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827"/>
  <workbookPr codeName="ThisWorkbook"/>
  <mc:AlternateContent xmlns:mc="http://schemas.openxmlformats.org/markup-compatibility/2006">
    <mc:Choice Requires="x15">
      <x15ac:absPath xmlns:x15ac="http://schemas.microsoft.com/office/spreadsheetml/2010/11/ac" url="F:\Renstra 2016-2021\"/>
    </mc:Choice>
  </mc:AlternateContent>
  <bookViews>
    <workbookView xWindow="0" yWindow="0" windowWidth="12240" windowHeight="7530" firstSheet="8" activeTab="8"/>
  </bookViews>
  <sheets>
    <sheet name="tabel 5.1 " sheetId="1" r:id="rId1"/>
    <sheet name="tabel 5.1  (2)" sheetId="2" r:id="rId2"/>
    <sheet name="tabel 5.1  (4)" sheetId="3" r:id="rId3"/>
    <sheet name="tabel 5.1  (5)" sheetId="10" r:id="rId4"/>
    <sheet name="tabel T-C.27  perubahan Jan" sheetId="11" r:id="rId5"/>
    <sheet name="tabel lama" sheetId="12" r:id="rId6"/>
    <sheet name="tabel T-C.27 perubahan KUAPPAS" sheetId="13" r:id="rId7"/>
    <sheet name="tabel T-C.27 perubahan 170118" sheetId="14" state="hidden" r:id="rId8"/>
    <sheet name="tabel T-C27 pagu baru kph" sheetId="15" r:id="rId9"/>
    <sheet name="Renstra utk paparan kadis" sheetId="16" state="hidden" r:id="rId10"/>
    <sheet name="tabel 5.1  (3)" sheetId="5" state="hidden" r:id="rId11"/>
    <sheet name="Sheet2" sheetId="6" state="hidden" r:id="rId12"/>
    <sheet name="Sheet1" sheetId="7" state="hidden" r:id="rId13"/>
  </sheets>
  <definedNames>
    <definedName name="_xlnm.Print_Area" localSheetId="9">'Renstra utk paparan kadis'!$A$1:$AM$282</definedName>
    <definedName name="_xlnm.Print_Area" localSheetId="4">'tabel T-C.27  perubahan Jan'!$A$1:$AM$160</definedName>
    <definedName name="_xlnm.Print_Area" localSheetId="7">'tabel T-C.27 perubahan 170118'!$A$1:$AN$272</definedName>
    <definedName name="_xlnm.Print_Area" localSheetId="6">'tabel T-C.27 perubahan KUAPPAS'!$A$1:$AM$160</definedName>
    <definedName name="_xlnm.Print_Area" localSheetId="8">'tabel T-C27 pagu baru kph'!$A$1:$AM$282</definedName>
    <definedName name="_xlnm.Print_Titles" localSheetId="9">'Renstra utk paparan kadis'!$6:$8</definedName>
    <definedName name="_xlnm.Print_Titles" localSheetId="0">'tabel 5.1 '!$6:$8</definedName>
    <definedName name="_xlnm.Print_Titles" localSheetId="1">'tabel 5.1  (2)'!$6:$8</definedName>
    <definedName name="_xlnm.Print_Titles" localSheetId="10">'tabel 5.1  (3)'!$6:$8</definedName>
    <definedName name="_xlnm.Print_Titles" localSheetId="2">'tabel 5.1  (4)'!$6:$8</definedName>
    <definedName name="_xlnm.Print_Titles" localSheetId="3">'tabel 5.1  (5)'!$6:$8</definedName>
    <definedName name="_xlnm.Print_Titles" localSheetId="5">'tabel lama'!$6:$8</definedName>
    <definedName name="_xlnm.Print_Titles" localSheetId="4">'tabel T-C.27  perubahan Jan'!$6:$8</definedName>
    <definedName name="_xlnm.Print_Titles" localSheetId="7">'tabel T-C.27 perubahan 170118'!$6:$8</definedName>
    <definedName name="_xlnm.Print_Titles" localSheetId="6">'tabel T-C.27 perubahan KUAPPAS'!$6:$8</definedName>
    <definedName name="_xlnm.Print_Titles" localSheetId="8">'tabel T-C27 pagu baru kph'!$6:$8</definedName>
  </definedNames>
  <calcPr calcId="162913"/>
  <fileRecoveryPr autoRecover="0"/>
</workbook>
</file>

<file path=xl/calcChain.xml><?xml version="1.0" encoding="utf-8"?>
<calcChain xmlns="http://schemas.openxmlformats.org/spreadsheetml/2006/main">
  <c r="AH267" i="16" l="1"/>
  <c r="AH266" i="16"/>
  <c r="AJ265" i="16"/>
  <c r="AH265" i="16"/>
  <c r="AJ264" i="16"/>
  <c r="AG264" i="16"/>
  <c r="AD264" i="16"/>
  <c r="AA264" i="16"/>
  <c r="X264" i="16"/>
  <c r="X268" i="16" s="1"/>
  <c r="U264" i="16"/>
  <c r="R264" i="16"/>
  <c r="AH263" i="16"/>
  <c r="AJ262" i="16"/>
  <c r="AH262" i="16"/>
  <c r="AD262" i="16"/>
  <c r="AH261" i="16"/>
  <c r="AD261" i="16"/>
  <c r="AJ261" i="16" s="1"/>
  <c r="AG260" i="16"/>
  <c r="AD260" i="16"/>
  <c r="AA260" i="16"/>
  <c r="X260" i="16"/>
  <c r="U260" i="16"/>
  <c r="R260" i="16"/>
  <c r="AJ260" i="16" s="1"/>
  <c r="AH259" i="16"/>
  <c r="AA259" i="16"/>
  <c r="AD259" i="16" s="1"/>
  <c r="AD258" i="16" s="1"/>
  <c r="AG258" i="16"/>
  <c r="AA258" i="16"/>
  <c r="X258" i="16"/>
  <c r="U258" i="16"/>
  <c r="R258" i="16"/>
  <c r="AJ258" i="16" s="1"/>
  <c r="AJ257" i="16"/>
  <c r="AH257" i="16"/>
  <c r="AG256" i="16"/>
  <c r="AD256" i="16"/>
  <c r="AA256" i="16"/>
  <c r="X256" i="16"/>
  <c r="U256" i="16"/>
  <c r="R256" i="16"/>
  <c r="AJ256" i="16" s="1"/>
  <c r="AJ255" i="16"/>
  <c r="AH255" i="16"/>
  <c r="AJ254" i="16"/>
  <c r="AH254" i="16"/>
  <c r="AH253" i="16"/>
  <c r="AD253" i="16"/>
  <c r="AJ253" i="16" s="1"/>
  <c r="AJ252" i="16"/>
  <c r="AH252" i="16"/>
  <c r="AH251" i="16"/>
  <c r="AD251" i="16"/>
  <c r="AJ251" i="16" s="1"/>
  <c r="AH250" i="16"/>
  <c r="AD250" i="16"/>
  <c r="AJ250" i="16" s="1"/>
  <c r="AJ249" i="16"/>
  <c r="AH249" i="16"/>
  <c r="AD249" i="16"/>
  <c r="AJ248" i="16"/>
  <c r="AH248" i="16"/>
  <c r="AD248" i="16"/>
  <c r="AH247" i="16"/>
  <c r="AD247" i="16"/>
  <c r="AJ247" i="16" s="1"/>
  <c r="AH246" i="16"/>
  <c r="AD246" i="16"/>
  <c r="AJ246" i="16" s="1"/>
  <c r="AJ245" i="16"/>
  <c r="AH245" i="16"/>
  <c r="AD245" i="16"/>
  <c r="AJ244" i="16"/>
  <c r="AH244" i="16"/>
  <c r="AD244" i="16"/>
  <c r="AH243" i="16"/>
  <c r="AD243" i="16"/>
  <c r="AJ243" i="16" s="1"/>
  <c r="AH242" i="16"/>
  <c r="AD242" i="16"/>
  <c r="AJ242" i="16" s="1"/>
  <c r="AJ241" i="16"/>
  <c r="AH241" i="16"/>
  <c r="AD241" i="16"/>
  <c r="AJ240" i="16"/>
  <c r="AH240" i="16"/>
  <c r="AD240" i="16"/>
  <c r="AJ239" i="16"/>
  <c r="AH239" i="16"/>
  <c r="AH238" i="16"/>
  <c r="AD238" i="16"/>
  <c r="AH237" i="16"/>
  <c r="AJ236" i="16"/>
  <c r="AH236" i="16"/>
  <c r="AH235" i="16"/>
  <c r="AD235" i="16"/>
  <c r="AJ235" i="16" s="1"/>
  <c r="AJ234" i="16"/>
  <c r="AH234" i="16"/>
  <c r="AJ233" i="16"/>
  <c r="AH233" i="16"/>
  <c r="AH232" i="16"/>
  <c r="AG231" i="16"/>
  <c r="AA231" i="16"/>
  <c r="X231" i="16"/>
  <c r="U231" i="16"/>
  <c r="R231" i="16"/>
  <c r="AJ230" i="16"/>
  <c r="AH230" i="16"/>
  <c r="AD230" i="16"/>
  <c r="AJ229" i="16"/>
  <c r="AH229" i="16"/>
  <c r="AD229" i="16"/>
  <c r="AH228" i="16"/>
  <c r="AH227" i="16"/>
  <c r="AJ226" i="16"/>
  <c r="AH226" i="16"/>
  <c r="AD226" i="16"/>
  <c r="AJ225" i="16"/>
  <c r="AH225" i="16"/>
  <c r="AD225" i="16"/>
  <c r="AH224" i="16"/>
  <c r="AD224" i="16"/>
  <c r="AJ224" i="16" s="1"/>
  <c r="AJ223" i="16"/>
  <c r="AH223" i="16"/>
  <c r="AH222" i="16"/>
  <c r="AA222" i="16"/>
  <c r="AD222" i="16" s="1"/>
  <c r="AJ222" i="16" s="1"/>
  <c r="AJ221" i="16"/>
  <c r="AH221" i="16"/>
  <c r="AD221" i="16"/>
  <c r="AH220" i="16"/>
  <c r="AG220" i="16"/>
  <c r="AH219" i="16"/>
  <c r="AG219" i="16"/>
  <c r="AH218" i="16"/>
  <c r="AG218" i="16"/>
  <c r="AH217" i="16"/>
  <c r="AG217" i="16"/>
  <c r="AH216" i="16"/>
  <c r="AG216" i="16"/>
  <c r="AH215" i="16"/>
  <c r="AG215" i="16"/>
  <c r="AH214" i="16"/>
  <c r="AG214" i="16"/>
  <c r="AH213" i="16"/>
  <c r="AG213" i="16"/>
  <c r="AH212" i="16"/>
  <c r="AG212" i="16"/>
  <c r="AH211" i="16"/>
  <c r="AG211" i="16"/>
  <c r="AJ210" i="16"/>
  <c r="AH210" i="16"/>
  <c r="AH209" i="16"/>
  <c r="AA209" i="16"/>
  <c r="AD209" i="16" s="1"/>
  <c r="AJ209" i="16" s="1"/>
  <c r="AJ208" i="16"/>
  <c r="AH208" i="16"/>
  <c r="AH207" i="16"/>
  <c r="AA207" i="16"/>
  <c r="AH206" i="16"/>
  <c r="AA206" i="16"/>
  <c r="AJ205" i="16"/>
  <c r="AH205" i="16"/>
  <c r="AD205" i="16"/>
  <c r="X204" i="16"/>
  <c r="U204" i="16"/>
  <c r="R204" i="16"/>
  <c r="AD203" i="16"/>
  <c r="AJ203" i="16" s="1"/>
  <c r="AJ202" i="16"/>
  <c r="AJ201" i="16"/>
  <c r="AG200" i="16"/>
  <c r="AA200" i="16"/>
  <c r="AA197" i="16" s="1"/>
  <c r="AJ199" i="16"/>
  <c r="AJ198" i="16"/>
  <c r="AH197" i="16"/>
  <c r="AG197" i="16"/>
  <c r="AD197" i="16"/>
  <c r="X197" i="16"/>
  <c r="AJ196" i="16"/>
  <c r="AH196" i="16"/>
  <c r="U196" i="16"/>
  <c r="R196" i="16"/>
  <c r="P196" i="16"/>
  <c r="AH195" i="16"/>
  <c r="AH194" i="16"/>
  <c r="AH193" i="16"/>
  <c r="AG193" i="16"/>
  <c r="AH192" i="16"/>
  <c r="AD192" i="16"/>
  <c r="AG192" i="16" s="1"/>
  <c r="AJ191" i="16"/>
  <c r="AH191" i="16"/>
  <c r="AH190" i="16"/>
  <c r="AD190" i="16"/>
  <c r="AJ190" i="16" s="1"/>
  <c r="AJ189" i="16"/>
  <c r="AH189" i="16"/>
  <c r="AD189" i="16"/>
  <c r="AJ188" i="16"/>
  <c r="AH188" i="16"/>
  <c r="AG188" i="16"/>
  <c r="AH187" i="16"/>
  <c r="AD187" i="16"/>
  <c r="AJ187" i="16" s="1"/>
  <c r="AH186" i="16"/>
  <c r="AD186" i="16"/>
  <c r="AJ186" i="16" s="1"/>
  <c r="AJ185" i="16"/>
  <c r="AH185" i="16"/>
  <c r="AD185" i="16"/>
  <c r="AJ184" i="16"/>
  <c r="AH184" i="16"/>
  <c r="AD184" i="16"/>
  <c r="AH183" i="16"/>
  <c r="AD183" i="16"/>
  <c r="AJ183" i="16" s="1"/>
  <c r="AJ182" i="16"/>
  <c r="AH182" i="16"/>
  <c r="AH181" i="16"/>
  <c r="AJ180" i="16"/>
  <c r="AH180" i="16"/>
  <c r="AD180" i="16"/>
  <c r="AJ179" i="16"/>
  <c r="AH179" i="16"/>
  <c r="AH178" i="16"/>
  <c r="AG178" i="16"/>
  <c r="AJ178" i="16" s="1"/>
  <c r="AH177" i="16"/>
  <c r="AD177" i="16"/>
  <c r="AG177" i="16" s="1"/>
  <c r="AH176" i="16"/>
  <c r="AD176" i="16"/>
  <c r="AG176" i="16" s="1"/>
  <c r="AH175" i="16"/>
  <c r="AD175" i="16"/>
  <c r="AG175" i="16" s="1"/>
  <c r="AH174" i="16"/>
  <c r="AD174" i="16"/>
  <c r="AG174" i="16" s="1"/>
  <c r="AH173" i="16"/>
  <c r="AD173" i="16"/>
  <c r="AG173" i="16" s="1"/>
  <c r="AJ172" i="16"/>
  <c r="AH172" i="16"/>
  <c r="AH171" i="16"/>
  <c r="AG171" i="16"/>
  <c r="AA171" i="16"/>
  <c r="AJ171" i="16" s="1"/>
  <c r="AJ170" i="16"/>
  <c r="AH170" i="16"/>
  <c r="AJ169" i="16"/>
  <c r="AH169" i="16"/>
  <c r="AJ168" i="16"/>
  <c r="AH168" i="16"/>
  <c r="AJ167" i="16"/>
  <c r="AH167" i="16"/>
  <c r="AG167" i="16"/>
  <c r="AJ166" i="16"/>
  <c r="AH166" i="16"/>
  <c r="AG166" i="16"/>
  <c r="AH165" i="16"/>
  <c r="AG165" i="16"/>
  <c r="AJ165" i="16" s="1"/>
  <c r="AH164" i="16"/>
  <c r="AG164" i="16"/>
  <c r="AJ164" i="16" s="1"/>
  <c r="AH163" i="16"/>
  <c r="AG163" i="16"/>
  <c r="AJ163" i="16" s="1"/>
  <c r="AJ162" i="16"/>
  <c r="AH162" i="16"/>
  <c r="AG162" i="16"/>
  <c r="AJ161" i="16"/>
  <c r="AH161" i="16"/>
  <c r="AG161" i="16"/>
  <c r="AH160" i="16"/>
  <c r="AG160" i="16"/>
  <c r="AJ160" i="16" s="1"/>
  <c r="AH159" i="16"/>
  <c r="AG159" i="16"/>
  <c r="AJ159" i="16" s="1"/>
  <c r="AJ158" i="16"/>
  <c r="AH158" i="16"/>
  <c r="AJ157" i="16"/>
  <c r="AJ156" i="16"/>
  <c r="AH156" i="16"/>
  <c r="AD156" i="16"/>
  <c r="AJ155" i="16"/>
  <c r="AH154" i="16"/>
  <c r="AE154" i="16"/>
  <c r="AB154" i="16"/>
  <c r="AA154" i="16"/>
  <c r="Y154" i="16"/>
  <c r="X154" i="16"/>
  <c r="V154" i="16"/>
  <c r="U154" i="16"/>
  <c r="S154" i="16"/>
  <c r="R154" i="16"/>
  <c r="P154" i="16"/>
  <c r="AA153" i="16"/>
  <c r="AD153" i="16" s="1"/>
  <c r="AG153" i="16" s="1"/>
  <c r="AA152" i="16"/>
  <c r="AD152" i="16" s="1"/>
  <c r="AG152" i="16" s="1"/>
  <c r="AA151" i="16"/>
  <c r="AD151" i="16" s="1"/>
  <c r="AG151" i="16" s="1"/>
  <c r="AH150" i="16"/>
  <c r="AA150" i="16"/>
  <c r="AD150" i="16" s="1"/>
  <c r="AD112" i="16" s="1"/>
  <c r="AJ149" i="16"/>
  <c r="AH149" i="16"/>
  <c r="AD149" i="16"/>
  <c r="AH148" i="16"/>
  <c r="AD148" i="16"/>
  <c r="AG148" i="16" s="1"/>
  <c r="AJ148" i="16" s="1"/>
  <c r="AH147" i="16"/>
  <c r="AD147" i="16"/>
  <c r="AG147" i="16" s="1"/>
  <c r="AJ147" i="16" s="1"/>
  <c r="AH146" i="16"/>
  <c r="AD146" i="16"/>
  <c r="AG146" i="16" s="1"/>
  <c r="AJ146" i="16" s="1"/>
  <c r="AH145" i="16"/>
  <c r="AD145" i="16"/>
  <c r="AG145" i="16" s="1"/>
  <c r="AJ145" i="16" s="1"/>
  <c r="AH144" i="16"/>
  <c r="AD144" i="16"/>
  <c r="AG144" i="16" s="1"/>
  <c r="AJ144" i="16" s="1"/>
  <c r="AH143" i="16"/>
  <c r="AD143" i="16"/>
  <c r="AG143" i="16" s="1"/>
  <c r="AJ143" i="16" s="1"/>
  <c r="AH142" i="16"/>
  <c r="AD142" i="16"/>
  <c r="AG142" i="16" s="1"/>
  <c r="AJ142" i="16" s="1"/>
  <c r="AH141" i="16"/>
  <c r="AD141" i="16"/>
  <c r="AG141" i="16" s="1"/>
  <c r="AJ141" i="16" s="1"/>
  <c r="AH140" i="16"/>
  <c r="AD140" i="16"/>
  <c r="AG140" i="16" s="1"/>
  <c r="AJ140" i="16" s="1"/>
  <c r="AJ139" i="16"/>
  <c r="AH139" i="16"/>
  <c r="AH138" i="16"/>
  <c r="AG138" i="16"/>
  <c r="AD138" i="16"/>
  <c r="AJ138" i="16" s="1"/>
  <c r="AH137" i="16"/>
  <c r="AG137" i="16"/>
  <c r="AD137" i="16"/>
  <c r="AJ137" i="16" s="1"/>
  <c r="AH136" i="16"/>
  <c r="AG136" i="16"/>
  <c r="AD136" i="16"/>
  <c r="AJ136" i="16" s="1"/>
  <c r="AH135" i="16"/>
  <c r="AG135" i="16"/>
  <c r="AD135" i="16"/>
  <c r="AJ135" i="16" s="1"/>
  <c r="AH134" i="16"/>
  <c r="AG134" i="16"/>
  <c r="AD134" i="16"/>
  <c r="AJ134" i="16" s="1"/>
  <c r="AH133" i="16"/>
  <c r="AG133" i="16"/>
  <c r="AD133" i="16"/>
  <c r="AJ133" i="16" s="1"/>
  <c r="AH132" i="16"/>
  <c r="AG132" i="16"/>
  <c r="AD132" i="16"/>
  <c r="AJ132" i="16" s="1"/>
  <c r="AH131" i="16"/>
  <c r="AG131" i="16"/>
  <c r="AD131" i="16"/>
  <c r="AJ131" i="16" s="1"/>
  <c r="AH130" i="16"/>
  <c r="AG130" i="16"/>
  <c r="AJ130" i="16" s="1"/>
  <c r="AD130" i="16"/>
  <c r="AH129" i="16"/>
  <c r="AG129" i="16"/>
  <c r="AJ129" i="16" s="1"/>
  <c r="AD129" i="16"/>
  <c r="AJ128" i="16"/>
  <c r="AH128" i="16"/>
  <c r="AJ127" i="16"/>
  <c r="AH127" i="16"/>
  <c r="AJ126" i="16"/>
  <c r="AH126" i="16"/>
  <c r="AJ125" i="16"/>
  <c r="AH125" i="16"/>
  <c r="AH124" i="16"/>
  <c r="AG124" i="16"/>
  <c r="AJ124" i="16" s="1"/>
  <c r="AJ123" i="16"/>
  <c r="AH123" i="16"/>
  <c r="AG123" i="16"/>
  <c r="AJ122" i="16"/>
  <c r="AH122" i="16"/>
  <c r="AG122" i="16"/>
  <c r="AD122" i="16"/>
  <c r="AJ121" i="16"/>
  <c r="AH121" i="16"/>
  <c r="AG121" i="16"/>
  <c r="AD121" i="16"/>
  <c r="AJ120" i="16"/>
  <c r="AH120" i="16"/>
  <c r="AG120" i="16"/>
  <c r="AD120" i="16"/>
  <c r="AJ119" i="16"/>
  <c r="AH119" i="16"/>
  <c r="AG119" i="16"/>
  <c r="AD119" i="16"/>
  <c r="AJ118" i="16"/>
  <c r="AH118" i="16"/>
  <c r="AG118" i="16"/>
  <c r="AD118" i="16"/>
  <c r="AJ117" i="16"/>
  <c r="AH117" i="16"/>
  <c r="AG117" i="16"/>
  <c r="AH116" i="16"/>
  <c r="AD116" i="16"/>
  <c r="AH115" i="16"/>
  <c r="AD115" i="16"/>
  <c r="AH114" i="16"/>
  <c r="AG114" i="16"/>
  <c r="AJ114" i="16" s="1"/>
  <c r="AJ113" i="16"/>
  <c r="AH113" i="16"/>
  <c r="X112" i="16"/>
  <c r="U112" i="16"/>
  <c r="R112" i="16"/>
  <c r="AH111" i="16"/>
  <c r="AD111" i="16"/>
  <c r="AA110" i="16"/>
  <c r="X110" i="16"/>
  <c r="U110" i="16"/>
  <c r="R110" i="16"/>
  <c r="AH109" i="16"/>
  <c r="AA109" i="16"/>
  <c r="AH108" i="16"/>
  <c r="AD108" i="16"/>
  <c r="AG108" i="16" s="1"/>
  <c r="AA108" i="16"/>
  <c r="AJ107" i="16"/>
  <c r="AH107" i="16"/>
  <c r="AJ106" i="16"/>
  <c r="AH106" i="16"/>
  <c r="AJ105" i="16"/>
  <c r="AH105" i="16"/>
  <c r="AJ104" i="16"/>
  <c r="AH104" i="16"/>
  <c r="AH103" i="16"/>
  <c r="AD103" i="16"/>
  <c r="AJ102" i="16"/>
  <c r="AH102" i="16"/>
  <c r="AJ101" i="16"/>
  <c r="AH101" i="16"/>
  <c r="AH100" i="16"/>
  <c r="AG100" i="16"/>
  <c r="AJ100" i="16" s="1"/>
  <c r="AJ99" i="16"/>
  <c r="AH99" i="16"/>
  <c r="AH98" i="16"/>
  <c r="AG98" i="16"/>
  <c r="AJ98" i="16" s="1"/>
  <c r="AJ97" i="16"/>
  <c r="AH97" i="16"/>
  <c r="AD96" i="16"/>
  <c r="AA96" i="16"/>
  <c r="X96" i="16"/>
  <c r="U96" i="16"/>
  <c r="R96" i="16"/>
  <c r="AJ95" i="16"/>
  <c r="AH95" i="16"/>
  <c r="AJ94" i="16"/>
  <c r="AH94" i="16"/>
  <c r="AH93" i="16"/>
  <c r="AD93" i="16"/>
  <c r="AJ93" i="16" s="1"/>
  <c r="AJ92" i="16"/>
  <c r="AH92" i="16"/>
  <c r="AD90" i="16"/>
  <c r="AG90" i="16" s="1"/>
  <c r="AJ90" i="16" s="1"/>
  <c r="AA90" i="16"/>
  <c r="AJ89" i="16"/>
  <c r="AH89" i="16"/>
  <c r="AJ88" i="16"/>
  <c r="AJ87" i="16" s="1"/>
  <c r="AG87" i="16"/>
  <c r="AD87" i="16"/>
  <c r="AA87" i="16"/>
  <c r="X87" i="16"/>
  <c r="U87" i="16"/>
  <c r="R87" i="16"/>
  <c r="AA86" i="16"/>
  <c r="AD86" i="16" s="1"/>
  <c r="AG86" i="16" s="1"/>
  <c r="AJ85" i="16"/>
  <c r="AH85" i="16"/>
  <c r="AH84" i="16"/>
  <c r="AG84" i="16"/>
  <c r="AJ84" i="16" s="1"/>
  <c r="AH83" i="16"/>
  <c r="AG83" i="16"/>
  <c r="AJ83" i="16" s="1"/>
  <c r="AD83" i="16"/>
  <c r="AH82" i="16"/>
  <c r="AG82" i="16"/>
  <c r="AJ82" i="16" s="1"/>
  <c r="AD82" i="16"/>
  <c r="AH81" i="16"/>
  <c r="AG81" i="16"/>
  <c r="AJ81" i="16" s="1"/>
  <c r="AD81" i="16"/>
  <c r="AH80" i="16"/>
  <c r="AG80" i="16"/>
  <c r="AJ80" i="16" s="1"/>
  <c r="AD80" i="16"/>
  <c r="AH79" i="16"/>
  <c r="AG79" i="16"/>
  <c r="AJ79" i="16" s="1"/>
  <c r="AD79" i="16"/>
  <c r="AH78" i="16"/>
  <c r="AG78" i="16"/>
  <c r="AJ78" i="16" s="1"/>
  <c r="AD78" i="16"/>
  <c r="AH77" i="16"/>
  <c r="AG77" i="16"/>
  <c r="AJ77" i="16" s="1"/>
  <c r="AD77" i="16"/>
  <c r="AH76" i="16"/>
  <c r="AG76" i="16"/>
  <c r="AJ76" i="16" s="1"/>
  <c r="AD76" i="16"/>
  <c r="AH75" i="16"/>
  <c r="AG75" i="16"/>
  <c r="AG72" i="16" s="1"/>
  <c r="AD75" i="16"/>
  <c r="AJ74" i="16"/>
  <c r="AH74" i="16"/>
  <c r="AJ73" i="16"/>
  <c r="AH73" i="16"/>
  <c r="AD72" i="16"/>
  <c r="AA72" i="16"/>
  <c r="X72" i="16"/>
  <c r="U72" i="16"/>
  <c r="R72" i="16"/>
  <c r="AJ72" i="16" s="1"/>
  <c r="AJ71" i="16"/>
  <c r="AH71" i="16"/>
  <c r="AD71" i="16"/>
  <c r="AJ70" i="16"/>
  <c r="AH70" i="16"/>
  <c r="AJ69" i="16"/>
  <c r="AH69" i="16"/>
  <c r="AJ68" i="16"/>
  <c r="AH68" i="16"/>
  <c r="AJ67" i="16"/>
  <c r="AH67" i="16"/>
  <c r="AJ66" i="16"/>
  <c r="AH66" i="16"/>
  <c r="AJ65" i="16"/>
  <c r="AH65" i="16"/>
  <c r="AJ64" i="16"/>
  <c r="AH64" i="16"/>
  <c r="AJ63" i="16"/>
  <c r="AH63" i="16"/>
  <c r="AH62" i="16"/>
  <c r="AD62" i="16"/>
  <c r="AJ61" i="16"/>
  <c r="AH61" i="16"/>
  <c r="AJ60" i="16"/>
  <c r="AH60" i="16"/>
  <c r="AD60" i="16"/>
  <c r="AH59" i="16"/>
  <c r="AD59" i="16"/>
  <c r="AG59" i="16" s="1"/>
  <c r="AA59" i="16"/>
  <c r="AJ58" i="16"/>
  <c r="AH58" i="16"/>
  <c r="AJ57" i="16"/>
  <c r="AH57" i="16"/>
  <c r="AJ56" i="16"/>
  <c r="AH56" i="16"/>
  <c r="AH55" i="16"/>
  <c r="AG55" i="16"/>
  <c r="AJ55" i="16" s="1"/>
  <c r="AD55" i="16"/>
  <c r="AH54" i="16"/>
  <c r="AG54" i="16"/>
  <c r="AJ54" i="16" s="1"/>
  <c r="AD54" i="16"/>
  <c r="AH53" i="16"/>
  <c r="AG53" i="16"/>
  <c r="AJ53" i="16" s="1"/>
  <c r="AD53" i="16"/>
  <c r="AH52" i="16"/>
  <c r="AG52" i="16"/>
  <c r="AJ52" i="16" s="1"/>
  <c r="AD52" i="16"/>
  <c r="AH51" i="16"/>
  <c r="AG51" i="16"/>
  <c r="AJ51" i="16" s="1"/>
  <c r="AD51" i="16"/>
  <c r="AH50" i="16"/>
  <c r="AG50" i="16"/>
  <c r="AJ50" i="16" s="1"/>
  <c r="AD50" i="16"/>
  <c r="AH49" i="16"/>
  <c r="AG49" i="16"/>
  <c r="AJ49" i="16" s="1"/>
  <c r="AD49" i="16"/>
  <c r="AH48" i="16"/>
  <c r="AG48" i="16"/>
  <c r="AJ48" i="16" s="1"/>
  <c r="AD48" i="16"/>
  <c r="AH47" i="16"/>
  <c r="AG47" i="16"/>
  <c r="AJ47" i="16" s="1"/>
  <c r="AD47" i="16"/>
  <c r="AH46" i="16"/>
  <c r="AG46" i="16"/>
  <c r="AJ46" i="16" s="1"/>
  <c r="AD46" i="16"/>
  <c r="AD31" i="16" s="1"/>
  <c r="AJ45" i="16"/>
  <c r="AH45" i="16"/>
  <c r="AJ44" i="16"/>
  <c r="AH44" i="16"/>
  <c r="AG44" i="16"/>
  <c r="AD44" i="16"/>
  <c r="AJ43" i="16"/>
  <c r="AH43" i="16"/>
  <c r="AG43" i="16"/>
  <c r="AD43" i="16"/>
  <c r="AJ42" i="16"/>
  <c r="AH42" i="16"/>
  <c r="AG42" i="16"/>
  <c r="AD42" i="16"/>
  <c r="AJ41" i="16"/>
  <c r="AH41" i="16"/>
  <c r="AG41" i="16"/>
  <c r="AD41" i="16"/>
  <c r="AJ40" i="16"/>
  <c r="AH40" i="16"/>
  <c r="AG40" i="16"/>
  <c r="AD40" i="16"/>
  <c r="AJ39" i="16"/>
  <c r="AH39" i="16"/>
  <c r="AG39" i="16"/>
  <c r="AD39" i="16"/>
  <c r="AJ38" i="16"/>
  <c r="AH38" i="16"/>
  <c r="AG38" i="16"/>
  <c r="AD38" i="16"/>
  <c r="AJ37" i="16"/>
  <c r="AH37" i="16"/>
  <c r="AG37" i="16"/>
  <c r="AD37" i="16"/>
  <c r="AJ36" i="16"/>
  <c r="AH36" i="16"/>
  <c r="AG36" i="16"/>
  <c r="AD36" i="16"/>
  <c r="AJ35" i="16"/>
  <c r="AH35" i="16"/>
  <c r="AG35" i="16"/>
  <c r="AD35" i="16"/>
  <c r="AJ34" i="16"/>
  <c r="AH34" i="16"/>
  <c r="AG34" i="16"/>
  <c r="AD34" i="16"/>
  <c r="AJ33" i="16"/>
  <c r="AH33" i="16"/>
  <c r="AJ32" i="16"/>
  <c r="AH32" i="16"/>
  <c r="AH31" i="16"/>
  <c r="AA31" i="16"/>
  <c r="X31" i="16"/>
  <c r="S31" i="16"/>
  <c r="U30" i="16"/>
  <c r="R30" i="16"/>
  <c r="AJ30" i="16" s="1"/>
  <c r="AJ29" i="16"/>
  <c r="AH29" i="16"/>
  <c r="AJ28" i="16"/>
  <c r="AH28" i="16"/>
  <c r="AD28" i="16"/>
  <c r="AJ27" i="16"/>
  <c r="AH27" i="16"/>
  <c r="AH26" i="16"/>
  <c r="AA26" i="16"/>
  <c r="AD26" i="16" s="1"/>
  <c r="AH25" i="16"/>
  <c r="AG25" i="16"/>
  <c r="AD25" i="16"/>
  <c r="AH24" i="16"/>
  <c r="AD24" i="16"/>
  <c r="AG24" i="16" s="1"/>
  <c r="AH23" i="16"/>
  <c r="AG23" i="16"/>
  <c r="AD23" i="16"/>
  <c r="AH22" i="16"/>
  <c r="AD22" i="16"/>
  <c r="AG22" i="16" s="1"/>
  <c r="AH21" i="16"/>
  <c r="AG21" i="16"/>
  <c r="AD21" i="16"/>
  <c r="AH20" i="16"/>
  <c r="AD20" i="16"/>
  <c r="AG20" i="16" s="1"/>
  <c r="AH19" i="16"/>
  <c r="AG19" i="16"/>
  <c r="AD19" i="16"/>
  <c r="AH18" i="16"/>
  <c r="AD18" i="16"/>
  <c r="AG18" i="16" s="1"/>
  <c r="AH17" i="16"/>
  <c r="AG17" i="16"/>
  <c r="AD17" i="16"/>
  <c r="AH16" i="16"/>
  <c r="AD16" i="16"/>
  <c r="AG16" i="16" s="1"/>
  <c r="AH15" i="16"/>
  <c r="AG15" i="16"/>
  <c r="AG10" i="16" s="1"/>
  <c r="AD15" i="16"/>
  <c r="AJ14" i="16"/>
  <c r="AH14" i="16"/>
  <c r="AJ13" i="16"/>
  <c r="AH13" i="16"/>
  <c r="AJ12" i="16"/>
  <c r="AH12" i="16"/>
  <c r="AJ11" i="16"/>
  <c r="AH11" i="16"/>
  <c r="AE10" i="16"/>
  <c r="AB10" i="16"/>
  <c r="Y10" i="16"/>
  <c r="X10" i="16"/>
  <c r="V10" i="16"/>
  <c r="U10" i="16"/>
  <c r="U268" i="16" s="1"/>
  <c r="S10" i="16"/>
  <c r="R10" i="16"/>
  <c r="R268" i="16" s="1"/>
  <c r="AJ31" i="16" l="1"/>
  <c r="AJ115" i="16"/>
  <c r="AJ59" i="16"/>
  <c r="AJ108" i="16"/>
  <c r="AJ116" i="16"/>
  <c r="AJ197" i="16"/>
  <c r="AJ75" i="16"/>
  <c r="AD10" i="16"/>
  <c r="AJ26" i="16"/>
  <c r="AG96" i="16"/>
  <c r="AJ96" i="16" s="1"/>
  <c r="AD109" i="16"/>
  <c r="AG109" i="16" s="1"/>
  <c r="AD110" i="16"/>
  <c r="AJ110" i="16" s="1"/>
  <c r="AG111" i="16"/>
  <c r="AG110" i="16" s="1"/>
  <c r="AG115" i="16"/>
  <c r="AG116" i="16"/>
  <c r="AJ150" i="16"/>
  <c r="AJ151" i="16"/>
  <c r="AJ152" i="16"/>
  <c r="AJ153" i="16"/>
  <c r="AG154" i="16"/>
  <c r="AJ173" i="16"/>
  <c r="AJ174" i="16"/>
  <c r="AJ175" i="16"/>
  <c r="AJ176" i="16"/>
  <c r="AJ177" i="16"/>
  <c r="AJ200" i="16"/>
  <c r="AA204" i="16"/>
  <c r="AD206" i="16"/>
  <c r="AD207" i="16"/>
  <c r="AG207" i="16" s="1"/>
  <c r="AG204" i="16" s="1"/>
  <c r="AJ259" i="16"/>
  <c r="AA10" i="16"/>
  <c r="AA112" i="16"/>
  <c r="AD154" i="16"/>
  <c r="AJ154" i="16" s="1"/>
  <c r="AD231" i="16"/>
  <c r="AJ231" i="16" s="1"/>
  <c r="AG31" i="16"/>
  <c r="AG159" i="15"/>
  <c r="AG160" i="15"/>
  <c r="AG161" i="15"/>
  <c r="AG162" i="15"/>
  <c r="AG163" i="15"/>
  <c r="AG164" i="15"/>
  <c r="AG165" i="15"/>
  <c r="AG166" i="15"/>
  <c r="AG167" i="15"/>
  <c r="AG16" i="15"/>
  <c r="AG17" i="15"/>
  <c r="AG18" i="15"/>
  <c r="AG19" i="15"/>
  <c r="AG20" i="15"/>
  <c r="AG21" i="15"/>
  <c r="AG22" i="15"/>
  <c r="AG23" i="15"/>
  <c r="AG24" i="15"/>
  <c r="AG25" i="15"/>
  <c r="AG15" i="15"/>
  <c r="AG35" i="15"/>
  <c r="AG36" i="15"/>
  <c r="AG37" i="15"/>
  <c r="AG38" i="15"/>
  <c r="AG39" i="15"/>
  <c r="AG40" i="15"/>
  <c r="AG41" i="15"/>
  <c r="AG42" i="15"/>
  <c r="AG43" i="15"/>
  <c r="AG34" i="15"/>
  <c r="AG211" i="15"/>
  <c r="AG212" i="15"/>
  <c r="AG213" i="15"/>
  <c r="AG214" i="15"/>
  <c r="AG215" i="15"/>
  <c r="AG216" i="15"/>
  <c r="AG217" i="15"/>
  <c r="AG218" i="15"/>
  <c r="AG219" i="15"/>
  <c r="AG220" i="15"/>
  <c r="AD197" i="15"/>
  <c r="AD154" i="15"/>
  <c r="AD112" i="15"/>
  <c r="AD110" i="15"/>
  <c r="AD96" i="15"/>
  <c r="AD87" i="15"/>
  <c r="AD72" i="15"/>
  <c r="AA72" i="15"/>
  <c r="AA31" i="15"/>
  <c r="AA10" i="15"/>
  <c r="AD10" i="15"/>
  <c r="AA209" i="15"/>
  <c r="X110" i="15"/>
  <c r="X112" i="15"/>
  <c r="X96" i="15"/>
  <c r="X87" i="15"/>
  <c r="X72" i="15"/>
  <c r="X31" i="15"/>
  <c r="AD204" i="16" l="1"/>
  <c r="AJ204" i="16" s="1"/>
  <c r="AD268" i="16"/>
  <c r="AB285" i="16" s="1"/>
  <c r="AJ109" i="16"/>
  <c r="AA268" i="16"/>
  <c r="Y285" i="16" s="1"/>
  <c r="AJ10" i="16"/>
  <c r="AJ206" i="16"/>
  <c r="AG112" i="16"/>
  <c r="AJ112" i="16" s="1"/>
  <c r="AJ207" i="16"/>
  <c r="AJ111" i="16"/>
  <c r="AJ208" i="15"/>
  <c r="AH208" i="15"/>
  <c r="AH209" i="15"/>
  <c r="AJ223" i="15"/>
  <c r="AH230" i="15"/>
  <c r="AH229" i="15"/>
  <c r="AH228" i="15"/>
  <c r="AH227" i="15"/>
  <c r="AH226" i="15"/>
  <c r="AH225" i="15"/>
  <c r="AH224" i="15"/>
  <c r="AH223" i="15"/>
  <c r="AH222" i="15"/>
  <c r="AH221" i="15"/>
  <c r="AH220" i="15"/>
  <c r="AH219" i="15"/>
  <c r="AH218" i="15"/>
  <c r="AH217" i="15"/>
  <c r="AH216" i="15"/>
  <c r="AH215" i="15"/>
  <c r="AH214" i="15"/>
  <c r="AH213" i="15"/>
  <c r="AH212" i="15"/>
  <c r="AH211" i="15"/>
  <c r="AH210" i="15"/>
  <c r="AH207" i="15"/>
  <c r="AH206" i="15"/>
  <c r="AH205" i="15"/>
  <c r="AJ251" i="15"/>
  <c r="AJ250" i="15"/>
  <c r="AJ249" i="15"/>
  <c r="AJ248" i="15"/>
  <c r="AJ247" i="15"/>
  <c r="AJ246" i="15"/>
  <c r="AJ245" i="15"/>
  <c r="AJ244" i="15"/>
  <c r="AJ243" i="15"/>
  <c r="AJ242" i="15"/>
  <c r="AJ254" i="15"/>
  <c r="AH254" i="15"/>
  <c r="AH255" i="15"/>
  <c r="AH253" i="15"/>
  <c r="AH252" i="15"/>
  <c r="AH251" i="15"/>
  <c r="AH250" i="15"/>
  <c r="AH249" i="15"/>
  <c r="AH248" i="15"/>
  <c r="AH247" i="15"/>
  <c r="AH246" i="15"/>
  <c r="AH245" i="15"/>
  <c r="AH244" i="15"/>
  <c r="AH243" i="15"/>
  <c r="AH242" i="15"/>
  <c r="AH241" i="15"/>
  <c r="AH240" i="15"/>
  <c r="AH239" i="15"/>
  <c r="AH238" i="15"/>
  <c r="AH237" i="15"/>
  <c r="AH236" i="15"/>
  <c r="AH235" i="15"/>
  <c r="AH234" i="15"/>
  <c r="AH233" i="15"/>
  <c r="AH232" i="15"/>
  <c r="AH257" i="15"/>
  <c r="AH259" i="15"/>
  <c r="AH263" i="15"/>
  <c r="AH262" i="15"/>
  <c r="AH261" i="15"/>
  <c r="AH267" i="15"/>
  <c r="AH266" i="15"/>
  <c r="AH265" i="15"/>
  <c r="AJ177" i="15"/>
  <c r="AJ176" i="15"/>
  <c r="AJ175" i="15"/>
  <c r="AJ174" i="15"/>
  <c r="AJ173" i="15"/>
  <c r="AJ172" i="15"/>
  <c r="AJ169" i="15"/>
  <c r="AH195" i="15"/>
  <c r="AH194" i="15"/>
  <c r="AH193" i="15"/>
  <c r="AH192" i="15"/>
  <c r="AH191" i="15"/>
  <c r="AH190" i="15"/>
  <c r="AH189" i="15"/>
  <c r="AH188" i="15"/>
  <c r="AH187" i="15"/>
  <c r="AH186" i="15"/>
  <c r="AH185" i="15"/>
  <c r="AH184" i="15"/>
  <c r="AH183" i="15"/>
  <c r="AH182" i="15"/>
  <c r="AH181" i="15"/>
  <c r="AH180" i="15"/>
  <c r="AH179" i="15"/>
  <c r="AH178" i="15"/>
  <c r="AH177" i="15"/>
  <c r="AH176" i="15"/>
  <c r="AH175" i="15"/>
  <c r="AH174" i="15"/>
  <c r="AH173" i="15"/>
  <c r="AH172" i="15"/>
  <c r="AH171" i="15"/>
  <c r="AH170" i="15"/>
  <c r="AH169" i="15"/>
  <c r="AH168" i="15"/>
  <c r="AH167" i="15"/>
  <c r="AH166" i="15"/>
  <c r="AH165" i="15"/>
  <c r="AH164" i="15"/>
  <c r="AH163" i="15"/>
  <c r="AH162" i="15"/>
  <c r="AH161" i="15"/>
  <c r="AH160" i="15"/>
  <c r="AH159" i="15"/>
  <c r="AH158" i="15"/>
  <c r="AH156" i="15"/>
  <c r="AH149" i="15"/>
  <c r="AJ150" i="15"/>
  <c r="AH150" i="15"/>
  <c r="AJ149" i="15"/>
  <c r="AJ148" i="15"/>
  <c r="AH148" i="15"/>
  <c r="AJ147" i="15"/>
  <c r="AH147" i="15"/>
  <c r="AJ146" i="15"/>
  <c r="AH146" i="15"/>
  <c r="AJ145" i="15"/>
  <c r="AH145" i="15"/>
  <c r="AJ144" i="15"/>
  <c r="AH144" i="15"/>
  <c r="AJ143" i="15"/>
  <c r="AH143" i="15"/>
  <c r="AJ142" i="15"/>
  <c r="AH142" i="15"/>
  <c r="AJ141" i="15"/>
  <c r="AH141" i="15"/>
  <c r="AJ140" i="15"/>
  <c r="AH140" i="15"/>
  <c r="AJ139" i="15"/>
  <c r="AH139" i="15"/>
  <c r="AJ138" i="15"/>
  <c r="AH138" i="15"/>
  <c r="AJ137" i="15"/>
  <c r="AH137" i="15"/>
  <c r="AJ136" i="15"/>
  <c r="AH136" i="15"/>
  <c r="AJ135" i="15"/>
  <c r="AH135" i="15"/>
  <c r="AJ134" i="15"/>
  <c r="AH134" i="15"/>
  <c r="AJ133" i="15"/>
  <c r="AH133" i="15"/>
  <c r="AJ132" i="15"/>
  <c r="AH132" i="15"/>
  <c r="AJ131" i="15"/>
  <c r="AH131" i="15"/>
  <c r="AJ130" i="15"/>
  <c r="AH130" i="15"/>
  <c r="AJ129" i="15"/>
  <c r="AH129" i="15"/>
  <c r="AJ128" i="15"/>
  <c r="AH128" i="15"/>
  <c r="AJ127" i="15"/>
  <c r="AH127" i="15"/>
  <c r="AJ126" i="15"/>
  <c r="AH126" i="15"/>
  <c r="AJ125" i="15"/>
  <c r="AH125" i="15"/>
  <c r="AH124" i="15"/>
  <c r="AH123" i="15"/>
  <c r="AJ122" i="15"/>
  <c r="AH122" i="15"/>
  <c r="AJ121" i="15"/>
  <c r="AH121" i="15"/>
  <c r="AJ120" i="15"/>
  <c r="AH120" i="15"/>
  <c r="AJ119" i="15"/>
  <c r="AH119" i="15"/>
  <c r="AJ118" i="15"/>
  <c r="AH118" i="15"/>
  <c r="AJ117" i="15"/>
  <c r="AH117" i="15"/>
  <c r="AJ116" i="15"/>
  <c r="AH116" i="15"/>
  <c r="AJ115" i="15"/>
  <c r="AH115" i="15"/>
  <c r="AJ114" i="15"/>
  <c r="AH114" i="15"/>
  <c r="AJ85" i="15"/>
  <c r="AJ83" i="15"/>
  <c r="AJ82" i="15"/>
  <c r="AJ81" i="15"/>
  <c r="AJ80" i="15"/>
  <c r="AJ79" i="15"/>
  <c r="AJ78" i="15"/>
  <c r="AJ77" i="15"/>
  <c r="AJ76" i="15"/>
  <c r="AJ75" i="15"/>
  <c r="AH85" i="15"/>
  <c r="AH84" i="15"/>
  <c r="AH83" i="15"/>
  <c r="AH82" i="15"/>
  <c r="AH81" i="15"/>
  <c r="AH80" i="15"/>
  <c r="AH79" i="15"/>
  <c r="AH78" i="15"/>
  <c r="AH77" i="15"/>
  <c r="AH76" i="15"/>
  <c r="AH75" i="15"/>
  <c r="AG59" i="15"/>
  <c r="AJ55" i="15"/>
  <c r="AJ54" i="15"/>
  <c r="AJ53" i="15"/>
  <c r="AJ52" i="15"/>
  <c r="AJ51" i="15"/>
  <c r="AJ50" i="15"/>
  <c r="AJ49" i="15"/>
  <c r="AJ48" i="15"/>
  <c r="AJ47" i="15"/>
  <c r="AJ46" i="15"/>
  <c r="AH55" i="15"/>
  <c r="AH54" i="15"/>
  <c r="AH53" i="15"/>
  <c r="AH52" i="15"/>
  <c r="AH51" i="15"/>
  <c r="AH50" i="15"/>
  <c r="AH49" i="15"/>
  <c r="AH48" i="15"/>
  <c r="AH47" i="15"/>
  <c r="AH46" i="15"/>
  <c r="AJ43" i="15"/>
  <c r="AJ42" i="15"/>
  <c r="AJ41" i="15"/>
  <c r="AJ40" i="15"/>
  <c r="AJ39" i="15"/>
  <c r="AJ38" i="15"/>
  <c r="AJ37" i="15"/>
  <c r="AJ36" i="15"/>
  <c r="AJ35" i="15"/>
  <c r="AJ34" i="15"/>
  <c r="AH43" i="15"/>
  <c r="AH42" i="15"/>
  <c r="AH41" i="15"/>
  <c r="AH40" i="15"/>
  <c r="AH39" i="15"/>
  <c r="AH38" i="15"/>
  <c r="AH37" i="15"/>
  <c r="AH36" i="15"/>
  <c r="AH35" i="15"/>
  <c r="AH34" i="15"/>
  <c r="AG207" i="15"/>
  <c r="AG200" i="15"/>
  <c r="AG197" i="15" s="1"/>
  <c r="AG193" i="15"/>
  <c r="AG192" i="15"/>
  <c r="AG188" i="15"/>
  <c r="AG178" i="15"/>
  <c r="AJ178" i="15" s="1"/>
  <c r="AG177" i="15"/>
  <c r="AG176" i="15"/>
  <c r="AG175" i="15"/>
  <c r="AG174" i="15"/>
  <c r="AG173" i="15"/>
  <c r="AG171" i="15"/>
  <c r="AJ171" i="15" s="1"/>
  <c r="AJ170" i="15"/>
  <c r="AJ167" i="15"/>
  <c r="AJ166" i="15"/>
  <c r="AJ165" i="15"/>
  <c r="AJ164" i="15"/>
  <c r="AJ163" i="15"/>
  <c r="AJ162" i="15"/>
  <c r="AJ161" i="15"/>
  <c r="AJ160" i="15"/>
  <c r="AJ159" i="15"/>
  <c r="AG148" i="15"/>
  <c r="AG147" i="15"/>
  <c r="AG146" i="15"/>
  <c r="AG145" i="15"/>
  <c r="AG144" i="15"/>
  <c r="AG143" i="15"/>
  <c r="AG142" i="15"/>
  <c r="AG141" i="15"/>
  <c r="AG140" i="15"/>
  <c r="AG138" i="15"/>
  <c r="AG137" i="15"/>
  <c r="AG136" i="15"/>
  <c r="AG135" i="15"/>
  <c r="AG134" i="15"/>
  <c r="AG133" i="15"/>
  <c r="AG132" i="15"/>
  <c r="AG131" i="15"/>
  <c r="AG130" i="15"/>
  <c r="AG129" i="15"/>
  <c r="AG124" i="15"/>
  <c r="AJ124" i="15" s="1"/>
  <c r="AG123" i="15"/>
  <c r="AJ123" i="15" s="1"/>
  <c r="AG122" i="15"/>
  <c r="AG121" i="15"/>
  <c r="AG120" i="15"/>
  <c r="AG119" i="15"/>
  <c r="AG118" i="15"/>
  <c r="AG117" i="15"/>
  <c r="AG116" i="15"/>
  <c r="AG114" i="15"/>
  <c r="AG115" i="15"/>
  <c r="AG111" i="15"/>
  <c r="AG96" i="15"/>
  <c r="AG84" i="15"/>
  <c r="AJ84" i="15" s="1"/>
  <c r="AG83" i="15"/>
  <c r="AG82" i="15"/>
  <c r="AG81" i="15"/>
  <c r="AG80" i="15"/>
  <c r="AG79" i="15"/>
  <c r="AG78" i="15"/>
  <c r="AG77" i="15"/>
  <c r="AG76" i="15"/>
  <c r="AG75" i="15"/>
  <c r="AG55" i="15"/>
  <c r="AG54" i="15"/>
  <c r="AG53" i="15"/>
  <c r="AG52" i="15"/>
  <c r="AG51" i="15"/>
  <c r="AG50" i="15"/>
  <c r="AG49" i="15"/>
  <c r="AG48" i="15"/>
  <c r="AG47" i="15"/>
  <c r="AG46" i="15"/>
  <c r="AG260" i="15"/>
  <c r="AG258" i="15"/>
  <c r="AG204" i="15"/>
  <c r="AG110" i="15"/>
  <c r="AJ268" i="16" l="1"/>
  <c r="AG268" i="16"/>
  <c r="AH287" i="16" s="1"/>
  <c r="AG72" i="15"/>
  <c r="AG112" i="15"/>
  <c r="AG87" i="15"/>
  <c r="AG44" i="15"/>
  <c r="AG10" i="15"/>
  <c r="AD262" i="15"/>
  <c r="AD261" i="15"/>
  <c r="AD259" i="15"/>
  <c r="AD242" i="15"/>
  <c r="AD243" i="15"/>
  <c r="AD244" i="15"/>
  <c r="AD245" i="15"/>
  <c r="AD246" i="15"/>
  <c r="AD247" i="15"/>
  <c r="AD248" i="15"/>
  <c r="AD249" i="15"/>
  <c r="AD250" i="15"/>
  <c r="AD251" i="15"/>
  <c r="AD253" i="15"/>
  <c r="AD240" i="15"/>
  <c r="AD241" i="15"/>
  <c r="AD238" i="15"/>
  <c r="AD235" i="15"/>
  <c r="AD230" i="15"/>
  <c r="AD229" i="15"/>
  <c r="AD225" i="15"/>
  <c r="AD224" i="15"/>
  <c r="AD221" i="15"/>
  <c r="AD222" i="15"/>
  <c r="AD209" i="15"/>
  <c r="AD207" i="15"/>
  <c r="AD206" i="15"/>
  <c r="AD205" i="15"/>
  <c r="AD203" i="15"/>
  <c r="AD184" i="15"/>
  <c r="AD185" i="15"/>
  <c r="AD186" i="15"/>
  <c r="AD187" i="15"/>
  <c r="AD189" i="15"/>
  <c r="AD190" i="15"/>
  <c r="AD192" i="15"/>
  <c r="AD183" i="15"/>
  <c r="AD180" i="15"/>
  <c r="AD173" i="15"/>
  <c r="AD174" i="15"/>
  <c r="AD175" i="15"/>
  <c r="AD176" i="15"/>
  <c r="AD177" i="15"/>
  <c r="AD156" i="15"/>
  <c r="AD148" i="15"/>
  <c r="AD149" i="15"/>
  <c r="AD150" i="15"/>
  <c r="AD141" i="15"/>
  <c r="AD142" i="15"/>
  <c r="AD143" i="15"/>
  <c r="AD144" i="15"/>
  <c r="AD145" i="15"/>
  <c r="AD146" i="15"/>
  <c r="AD147" i="15"/>
  <c r="AD140" i="15"/>
  <c r="AD136" i="15"/>
  <c r="AD137" i="15"/>
  <c r="AD138" i="15"/>
  <c r="AD132" i="15"/>
  <c r="AD133" i="15"/>
  <c r="AD134" i="15"/>
  <c r="AD135" i="15"/>
  <c r="AD130" i="15"/>
  <c r="AD131" i="15"/>
  <c r="AD129" i="15"/>
  <c r="AD120" i="15"/>
  <c r="AD121" i="15"/>
  <c r="AD122" i="15"/>
  <c r="AD118" i="15"/>
  <c r="AD119" i="15"/>
  <c r="AD115" i="15"/>
  <c r="AD116" i="15"/>
  <c r="AD111" i="15"/>
  <c r="AD103" i="15"/>
  <c r="AD93" i="15"/>
  <c r="AD80" i="15"/>
  <c r="AD81" i="15"/>
  <c r="AD82" i="15"/>
  <c r="AD83" i="15"/>
  <c r="AD76" i="15"/>
  <c r="AD77" i="15"/>
  <c r="AD78" i="15"/>
  <c r="AD79" i="15"/>
  <c r="AD75" i="15"/>
  <c r="AD71" i="15"/>
  <c r="AD62" i="15"/>
  <c r="AD60" i="15"/>
  <c r="AD49" i="15"/>
  <c r="AD50" i="15"/>
  <c r="AD51" i="15"/>
  <c r="AD52" i="15"/>
  <c r="AD53" i="15"/>
  <c r="AD54" i="15"/>
  <c r="AD55" i="15"/>
  <c r="AD46" i="15"/>
  <c r="AD47" i="15"/>
  <c r="AD48" i="15"/>
  <c r="AD43" i="15"/>
  <c r="AD44" i="15"/>
  <c r="AG31" i="15"/>
  <c r="AD40" i="15"/>
  <c r="AD41" i="15"/>
  <c r="AD42" i="15"/>
  <c r="AD37" i="15"/>
  <c r="AD38" i="15"/>
  <c r="AD39" i="15"/>
  <c r="AD35" i="15"/>
  <c r="AD36" i="15"/>
  <c r="AD34" i="15"/>
  <c r="AD28" i="15"/>
  <c r="AD16" i="15"/>
  <c r="AD17" i="15"/>
  <c r="AD18" i="15"/>
  <c r="AD19" i="15"/>
  <c r="AD20" i="15"/>
  <c r="AD21" i="15"/>
  <c r="AD22" i="15"/>
  <c r="AD23" i="15"/>
  <c r="AD24" i="15"/>
  <c r="AD25" i="15"/>
  <c r="AD15" i="15"/>
  <c r="AG154" i="15" l="1"/>
  <c r="AG231" i="15"/>
  <c r="AD264" i="15"/>
  <c r="AD260" i="15"/>
  <c r="AD258" i="15"/>
  <c r="AD256" i="15"/>
  <c r="AD231" i="15"/>
  <c r="AD268" i="15" s="1"/>
  <c r="AD153" i="15"/>
  <c r="AD152" i="15"/>
  <c r="AD151" i="15"/>
  <c r="AD109" i="15"/>
  <c r="AD108" i="15"/>
  <c r="AD90" i="15"/>
  <c r="AD86" i="15"/>
  <c r="AD59" i="15"/>
  <c r="AD31" i="15"/>
  <c r="AD26" i="15"/>
  <c r="AJ168" i="15" l="1"/>
  <c r="AA96" i="15"/>
  <c r="AA87" i="15"/>
  <c r="AA260" i="15"/>
  <c r="AD226" i="15"/>
  <c r="AD204" i="15" s="1"/>
  <c r="AH113" i="15" l="1"/>
  <c r="AH111" i="15"/>
  <c r="AH74" i="15"/>
  <c r="AH23" i="15" l="1"/>
  <c r="AH22" i="15"/>
  <c r="AH21" i="15"/>
  <c r="AH20" i="15"/>
  <c r="AH19" i="15"/>
  <c r="AH18" i="15"/>
  <c r="AJ265" i="15"/>
  <c r="AJ264" i="15" s="1"/>
  <c r="AG264" i="15"/>
  <c r="AA264" i="15"/>
  <c r="X264" i="15"/>
  <c r="U264" i="15"/>
  <c r="R264" i="15"/>
  <c r="AJ262" i="15"/>
  <c r="AJ261" i="15"/>
  <c r="X260" i="15"/>
  <c r="U260" i="15"/>
  <c r="R260" i="15"/>
  <c r="AA259" i="15"/>
  <c r="AJ259" i="15" s="1"/>
  <c r="X258" i="15"/>
  <c r="U258" i="15"/>
  <c r="R258" i="15"/>
  <c r="AJ257" i="15"/>
  <c r="AG256" i="15"/>
  <c r="X256" i="15"/>
  <c r="U256" i="15"/>
  <c r="R256" i="15"/>
  <c r="AJ255" i="15"/>
  <c r="AJ253" i="15"/>
  <c r="AJ252" i="15"/>
  <c r="AJ241" i="15"/>
  <c r="AJ240" i="15"/>
  <c r="AJ239" i="15"/>
  <c r="AJ236" i="15"/>
  <c r="AJ235" i="15"/>
  <c r="AA231" i="15"/>
  <c r="X231" i="15"/>
  <c r="U231" i="15"/>
  <c r="R231" i="15"/>
  <c r="AJ230" i="15"/>
  <c r="AJ229" i="15"/>
  <c r="AJ226" i="15"/>
  <c r="AJ225" i="15"/>
  <c r="AJ224" i="15"/>
  <c r="AA222" i="15"/>
  <c r="AJ222" i="15" s="1"/>
  <c r="AJ221" i="15"/>
  <c r="AJ210" i="15"/>
  <c r="AJ209" i="15"/>
  <c r="AA207" i="15"/>
  <c r="AJ207" i="15" s="1"/>
  <c r="AA206" i="15"/>
  <c r="AJ206" i="15" s="1"/>
  <c r="X204" i="15"/>
  <c r="U204" i="15"/>
  <c r="R204" i="15"/>
  <c r="AJ203" i="15"/>
  <c r="AJ202" i="15"/>
  <c r="AJ201" i="15"/>
  <c r="AA200" i="15"/>
  <c r="AA197" i="15" s="1"/>
  <c r="AJ199" i="15"/>
  <c r="AJ198" i="15"/>
  <c r="AH197" i="15"/>
  <c r="X197" i="15"/>
  <c r="AH196" i="15"/>
  <c r="U196" i="15"/>
  <c r="R196" i="15"/>
  <c r="P196" i="15"/>
  <c r="AJ191" i="15"/>
  <c r="AJ190" i="15"/>
  <c r="AJ189" i="15"/>
  <c r="AJ188" i="15"/>
  <c r="AJ187" i="15"/>
  <c r="AJ186" i="15"/>
  <c r="AJ185" i="15"/>
  <c r="AJ184" i="15"/>
  <c r="AJ183" i="15"/>
  <c r="AJ182" i="15"/>
  <c r="AJ179" i="15"/>
  <c r="AA171" i="15"/>
  <c r="AA154" i="15" s="1"/>
  <c r="AJ158" i="15"/>
  <c r="AJ157" i="15"/>
  <c r="AJ156" i="15"/>
  <c r="AJ155" i="15"/>
  <c r="AH154" i="15"/>
  <c r="AE154" i="15"/>
  <c r="AB154" i="15"/>
  <c r="Y154" i="15"/>
  <c r="X154" i="15"/>
  <c r="V154" i="15"/>
  <c r="U154" i="15"/>
  <c r="S154" i="15"/>
  <c r="R154" i="15"/>
  <c r="P154" i="15"/>
  <c r="AA153" i="15"/>
  <c r="AA152" i="15"/>
  <c r="AA151" i="15"/>
  <c r="AA150" i="15"/>
  <c r="AA112" i="15" s="1"/>
  <c r="U112" i="15"/>
  <c r="R112" i="15"/>
  <c r="AJ111" i="15"/>
  <c r="AA110" i="15"/>
  <c r="U110" i="15"/>
  <c r="R110" i="15"/>
  <c r="AH109" i="15"/>
  <c r="AA109" i="15"/>
  <c r="AH108" i="15"/>
  <c r="AA108" i="15"/>
  <c r="AG108" i="15" s="1"/>
  <c r="AJ107" i="15"/>
  <c r="AH107" i="15"/>
  <c r="AJ106" i="15"/>
  <c r="AH106" i="15"/>
  <c r="AJ105" i="15"/>
  <c r="AH105" i="15"/>
  <c r="AJ104" i="15"/>
  <c r="AH104" i="15"/>
  <c r="AH103" i="15"/>
  <c r="AJ102" i="15"/>
  <c r="AH102" i="15"/>
  <c r="AH101" i="15"/>
  <c r="AJ101" i="15"/>
  <c r="AH100" i="15"/>
  <c r="AG100" i="15"/>
  <c r="AJ100" i="15" s="1"/>
  <c r="AH99" i="15"/>
  <c r="AJ99" i="15"/>
  <c r="AH98" i="15"/>
  <c r="AG98" i="15"/>
  <c r="AJ98" i="15" s="1"/>
  <c r="AH97" i="15"/>
  <c r="AJ97" i="15"/>
  <c r="U96" i="15"/>
  <c r="R96" i="15"/>
  <c r="AH95" i="15"/>
  <c r="AJ95" i="15"/>
  <c r="AJ94" i="15"/>
  <c r="AH94" i="15"/>
  <c r="AH93" i="15"/>
  <c r="AJ93" i="15"/>
  <c r="AJ92" i="15"/>
  <c r="AH92" i="15"/>
  <c r="AA90" i="15"/>
  <c r="AH89" i="15"/>
  <c r="AJ89" i="15"/>
  <c r="AJ88" i="15"/>
  <c r="U87" i="15"/>
  <c r="R87" i="15"/>
  <c r="AA86" i="15"/>
  <c r="AG86" i="15" s="1"/>
  <c r="AJ74" i="15"/>
  <c r="AJ73" i="15"/>
  <c r="AH73" i="15"/>
  <c r="U72" i="15"/>
  <c r="R72" i="15"/>
  <c r="AJ71" i="15"/>
  <c r="AH71" i="15"/>
  <c r="AJ70" i="15"/>
  <c r="AH70" i="15"/>
  <c r="AJ69" i="15"/>
  <c r="AH69" i="15"/>
  <c r="AJ68" i="15"/>
  <c r="AH68" i="15"/>
  <c r="AJ67" i="15"/>
  <c r="AH67" i="15"/>
  <c r="AJ66" i="15"/>
  <c r="AH66" i="15"/>
  <c r="AJ65" i="15"/>
  <c r="AH65" i="15"/>
  <c r="AJ64" i="15"/>
  <c r="AH64" i="15"/>
  <c r="AJ63" i="15"/>
  <c r="AH63" i="15"/>
  <c r="AH62" i="15"/>
  <c r="AJ61" i="15"/>
  <c r="AH61" i="15"/>
  <c r="AJ60" i="15"/>
  <c r="AH60" i="15"/>
  <c r="AH59" i="15"/>
  <c r="AA59" i="15"/>
  <c r="AH58" i="15"/>
  <c r="AJ58" i="15"/>
  <c r="AH57" i="15"/>
  <c r="AJ57" i="15"/>
  <c r="AJ56" i="15"/>
  <c r="AH56" i="15"/>
  <c r="AJ45" i="15"/>
  <c r="AH45" i="15"/>
  <c r="AH44" i="15"/>
  <c r="AH33" i="15"/>
  <c r="AJ33" i="15"/>
  <c r="AJ32" i="15"/>
  <c r="AH32" i="15"/>
  <c r="AH31" i="15"/>
  <c r="S31" i="15"/>
  <c r="U30" i="15"/>
  <c r="R30" i="15"/>
  <c r="AJ29" i="15"/>
  <c r="AH29" i="15"/>
  <c r="AJ28" i="15"/>
  <c r="AH28" i="15"/>
  <c r="AJ27" i="15"/>
  <c r="AH27" i="15"/>
  <c r="AH26" i="15"/>
  <c r="AA26" i="15"/>
  <c r="AH25" i="15"/>
  <c r="AH24" i="15"/>
  <c r="AH17" i="15"/>
  <c r="AH16" i="15"/>
  <c r="AH15" i="15"/>
  <c r="AJ14" i="15"/>
  <c r="AH14" i="15"/>
  <c r="AJ13" i="15"/>
  <c r="AH13" i="15"/>
  <c r="AJ12" i="15"/>
  <c r="AH12" i="15"/>
  <c r="AJ11" i="15"/>
  <c r="AH11" i="15"/>
  <c r="AE10" i="15"/>
  <c r="AB10" i="15"/>
  <c r="Y10" i="15"/>
  <c r="X10" i="15"/>
  <c r="V10" i="15"/>
  <c r="U10" i="15"/>
  <c r="S10" i="15"/>
  <c r="R10" i="15"/>
  <c r="AH203" i="14"/>
  <c r="AK203" i="14" s="1"/>
  <c r="AH202" i="14"/>
  <c r="AK202" i="14" s="1"/>
  <c r="AH201" i="14"/>
  <c r="AK201" i="14" s="1"/>
  <c r="AH200" i="14"/>
  <c r="AK200" i="14" s="1"/>
  <c r="AH199" i="14"/>
  <c r="AK199" i="14" s="1"/>
  <c r="AH198" i="14"/>
  <c r="AK198" i="14" s="1"/>
  <c r="AH197" i="14"/>
  <c r="AK197" i="14" s="1"/>
  <c r="AH196" i="14"/>
  <c r="AK196" i="14" s="1"/>
  <c r="AH195" i="14"/>
  <c r="AK195" i="14" s="1"/>
  <c r="AJ180" i="15" l="1"/>
  <c r="AJ260" i="15"/>
  <c r="AJ196" i="15"/>
  <c r="AJ30" i="15"/>
  <c r="AA204" i="15"/>
  <c r="AJ154" i="15"/>
  <c r="AJ113" i="15"/>
  <c r="AJ200" i="15"/>
  <c r="AJ233" i="15"/>
  <c r="AA256" i="15"/>
  <c r="AJ256" i="15" s="1"/>
  <c r="AA258" i="15"/>
  <c r="AJ258" i="15" s="1"/>
  <c r="AJ231" i="15"/>
  <c r="AJ108" i="15"/>
  <c r="X268" i="15"/>
  <c r="U268" i="15"/>
  <c r="AJ26" i="15"/>
  <c r="AG90" i="15"/>
  <c r="AJ110" i="15"/>
  <c r="AJ205" i="15"/>
  <c r="R268" i="15"/>
  <c r="AJ112" i="15"/>
  <c r="AJ72" i="15"/>
  <c r="AG151" i="15"/>
  <c r="AJ151" i="15" s="1"/>
  <c r="AJ10" i="15"/>
  <c r="AG153" i="15"/>
  <c r="AJ153" i="15" s="1"/>
  <c r="AG152" i="15"/>
  <c r="AJ152" i="15" s="1"/>
  <c r="AJ44" i="15"/>
  <c r="AG109" i="15"/>
  <c r="AJ197" i="15"/>
  <c r="AJ234" i="15"/>
  <c r="AJ96" i="15"/>
  <c r="AI123" i="14"/>
  <c r="AI122" i="14"/>
  <c r="AI121" i="14"/>
  <c r="AI120" i="14"/>
  <c r="AI119" i="14"/>
  <c r="AI118" i="14"/>
  <c r="AI117" i="14"/>
  <c r="AI116" i="14"/>
  <c r="AI115" i="14"/>
  <c r="AI114" i="14"/>
  <c r="AI113" i="14"/>
  <c r="AI112" i="14"/>
  <c r="AI111" i="14"/>
  <c r="AI100" i="14"/>
  <c r="AI96" i="14"/>
  <c r="AI95" i="14"/>
  <c r="AI94" i="14"/>
  <c r="AI93" i="14"/>
  <c r="AI90" i="14"/>
  <c r="AI75" i="14"/>
  <c r="AI74" i="14"/>
  <c r="AI33" i="14"/>
  <c r="AI45" i="14"/>
  <c r="AI72" i="14"/>
  <c r="AI71" i="14"/>
  <c r="AI70" i="14"/>
  <c r="AI69" i="14"/>
  <c r="AI68" i="14"/>
  <c r="AI67" i="14"/>
  <c r="AI66" i="14"/>
  <c r="AI65" i="14"/>
  <c r="AI64" i="14"/>
  <c r="AI63" i="14"/>
  <c r="AI62" i="14"/>
  <c r="AI61" i="14"/>
  <c r="AI60" i="14"/>
  <c r="AI59" i="14"/>
  <c r="AI58" i="14"/>
  <c r="AI57" i="14"/>
  <c r="AI46" i="14"/>
  <c r="AI34" i="14"/>
  <c r="AI32" i="14"/>
  <c r="AI29" i="14"/>
  <c r="AI28" i="14"/>
  <c r="AI27" i="14"/>
  <c r="AI26" i="14"/>
  <c r="AI25" i="14"/>
  <c r="AI24" i="14"/>
  <c r="AI17" i="14"/>
  <c r="AI16" i="14"/>
  <c r="AI15" i="14"/>
  <c r="AI13" i="14"/>
  <c r="AI14" i="14"/>
  <c r="AI12" i="14"/>
  <c r="AI11" i="14"/>
  <c r="AK255" i="14"/>
  <c r="AK254" i="14" s="1"/>
  <c r="AH254" i="14"/>
  <c r="AE254" i="14"/>
  <c r="AB254" i="14"/>
  <c r="Y254" i="14"/>
  <c r="V254" i="14"/>
  <c r="S254" i="14"/>
  <c r="AB252" i="14"/>
  <c r="AB250" i="14" s="1"/>
  <c r="AK251" i="14"/>
  <c r="AH250" i="14"/>
  <c r="AE250" i="14"/>
  <c r="Y250" i="14"/>
  <c r="V250" i="14"/>
  <c r="S250" i="14"/>
  <c r="AB249" i="14"/>
  <c r="AK249" i="14" s="1"/>
  <c r="AH248" i="14"/>
  <c r="AE248" i="14"/>
  <c r="Y248" i="14"/>
  <c r="V248" i="14"/>
  <c r="S248" i="14"/>
  <c r="AB247" i="14"/>
  <c r="AK247" i="14" s="1"/>
  <c r="AH246" i="14"/>
  <c r="AE246" i="14"/>
  <c r="Y246" i="14"/>
  <c r="V246" i="14"/>
  <c r="S246" i="14"/>
  <c r="AK245" i="14"/>
  <c r="AE243" i="14"/>
  <c r="AK243" i="14" s="1"/>
  <c r="AK242" i="14"/>
  <c r="AE241" i="14"/>
  <c r="AK241" i="14" s="1"/>
  <c r="AE240" i="14"/>
  <c r="AK240" i="14" s="1"/>
  <c r="AK239" i="14"/>
  <c r="AE238" i="14"/>
  <c r="AK236" i="14"/>
  <c r="AE235" i="14"/>
  <c r="AK235" i="14" s="1"/>
  <c r="AE234" i="14"/>
  <c r="AK233" i="14"/>
  <c r="AB233" i="14"/>
  <c r="AB231" i="14" s="1"/>
  <c r="AH231" i="14"/>
  <c r="Y231" i="14"/>
  <c r="V231" i="14"/>
  <c r="S231" i="14"/>
  <c r="AK230" i="14"/>
  <c r="AK229" i="14"/>
  <c r="AB226" i="14"/>
  <c r="AK226" i="14" s="1"/>
  <c r="AK225" i="14"/>
  <c r="AK224" i="14"/>
  <c r="AB222" i="14"/>
  <c r="AK222" i="14" s="1"/>
  <c r="AH221" i="14"/>
  <c r="AK221" i="14" s="1"/>
  <c r="AE220" i="14"/>
  <c r="AK220" i="14" s="1"/>
  <c r="AB219" i="14"/>
  <c r="AK219" i="14" s="1"/>
  <c r="AB217" i="14"/>
  <c r="AK217" i="14" s="1"/>
  <c r="AB216" i="14"/>
  <c r="AH215" i="14"/>
  <c r="AK215" i="14" s="1"/>
  <c r="AE214" i="14"/>
  <c r="Y214" i="14"/>
  <c r="V214" i="14"/>
  <c r="S214" i="14"/>
  <c r="AK213" i="14"/>
  <c r="AK212" i="14"/>
  <c r="AH211" i="14"/>
  <c r="AK211" i="14" s="1"/>
  <c r="AB210" i="14"/>
  <c r="AB207" i="14" s="1"/>
  <c r="AK209" i="14"/>
  <c r="AK208" i="14"/>
  <c r="AI207" i="14"/>
  <c r="AE207" i="14"/>
  <c r="Y207" i="14"/>
  <c r="AI206" i="14"/>
  <c r="V206" i="14"/>
  <c r="S206" i="14"/>
  <c r="Q206" i="14"/>
  <c r="AH194" i="14"/>
  <c r="AK194" i="14" s="1"/>
  <c r="AE192" i="14"/>
  <c r="AK192" i="14" s="1"/>
  <c r="AK191" i="14"/>
  <c r="AK186" i="14"/>
  <c r="AH185" i="14"/>
  <c r="AB185" i="14"/>
  <c r="AK184" i="14"/>
  <c r="AH172" i="14"/>
  <c r="AB172" i="14"/>
  <c r="AK171" i="14"/>
  <c r="AK170" i="14"/>
  <c r="AK169" i="14"/>
  <c r="AI168" i="14"/>
  <c r="AF168" i="14"/>
  <c r="AC168" i="14"/>
  <c r="Z168" i="14"/>
  <c r="Y168" i="14"/>
  <c r="W168" i="14"/>
  <c r="V168" i="14"/>
  <c r="T168" i="14"/>
  <c r="S168" i="14"/>
  <c r="Q168" i="14"/>
  <c r="AB167" i="14"/>
  <c r="AE167" i="14" s="1"/>
  <c r="AH167" i="14" s="1"/>
  <c r="AB166" i="14"/>
  <c r="AE166" i="14" s="1"/>
  <c r="AH166" i="14" s="1"/>
  <c r="AB165" i="14"/>
  <c r="AE165" i="14" s="1"/>
  <c r="AH165" i="14" s="1"/>
  <c r="AB164" i="14"/>
  <c r="AB153" i="14"/>
  <c r="AK153" i="14" s="1"/>
  <c r="AH142" i="14"/>
  <c r="AK142" i="14" s="1"/>
  <c r="AK141" i="14"/>
  <c r="AK140" i="14"/>
  <c r="AK138" i="14"/>
  <c r="AH127" i="14"/>
  <c r="AB127" i="14"/>
  <c r="AE126" i="14"/>
  <c r="Y126" i="14"/>
  <c r="V126" i="14"/>
  <c r="S126" i="14"/>
  <c r="AH125" i="14"/>
  <c r="AK125" i="14" s="1"/>
  <c r="AE124" i="14"/>
  <c r="AH124" i="14" s="1"/>
  <c r="AB124" i="14"/>
  <c r="Y124" i="14"/>
  <c r="V124" i="14"/>
  <c r="S124" i="14"/>
  <c r="AB123" i="14"/>
  <c r="AE123" i="14" s="1"/>
  <c r="AH123" i="14" s="1"/>
  <c r="AB122" i="14"/>
  <c r="AE122" i="14" s="1"/>
  <c r="AH122" i="14" s="1"/>
  <c r="AK121" i="14"/>
  <c r="AK120" i="14"/>
  <c r="AK119" i="14"/>
  <c r="AK118" i="14"/>
  <c r="AK116" i="14"/>
  <c r="AH115" i="14"/>
  <c r="AK115" i="14" s="1"/>
  <c r="AH114" i="14"/>
  <c r="AK114" i="14" s="1"/>
  <c r="AH113" i="14"/>
  <c r="AK113" i="14" s="1"/>
  <c r="AH112" i="14"/>
  <c r="AK112" i="14" s="1"/>
  <c r="AH100" i="14"/>
  <c r="AK100" i="14" s="1"/>
  <c r="AE99" i="14"/>
  <c r="AB99" i="14"/>
  <c r="Y99" i="14"/>
  <c r="V99" i="14"/>
  <c r="S99" i="14"/>
  <c r="AH96" i="14"/>
  <c r="AK96" i="14" s="1"/>
  <c r="AK95" i="14"/>
  <c r="AH94" i="14"/>
  <c r="AK94" i="14" s="1"/>
  <c r="AK93" i="14"/>
  <c r="AB91" i="14"/>
  <c r="AE91" i="14" s="1"/>
  <c r="AH91" i="14" s="1"/>
  <c r="AH90" i="14"/>
  <c r="AK90" i="14" s="1"/>
  <c r="AK89" i="14"/>
  <c r="AE88" i="14"/>
  <c r="AB88" i="14"/>
  <c r="Y88" i="14"/>
  <c r="V88" i="14"/>
  <c r="S88" i="14"/>
  <c r="AB87" i="14"/>
  <c r="AE87" i="14" s="1"/>
  <c r="AH87" i="14" s="1"/>
  <c r="AH75" i="14"/>
  <c r="AK75" i="14" s="1"/>
  <c r="AK74" i="14"/>
  <c r="AE73" i="14"/>
  <c r="AB73" i="14"/>
  <c r="Y73" i="14"/>
  <c r="V73" i="14"/>
  <c r="S73" i="14"/>
  <c r="AK72" i="14"/>
  <c r="AK71" i="14"/>
  <c r="AK70" i="14"/>
  <c r="AK69" i="14"/>
  <c r="AK68" i="14"/>
  <c r="AK67" i="14"/>
  <c r="AK66" i="14"/>
  <c r="AK65" i="14"/>
  <c r="AK64" i="14"/>
  <c r="AK62" i="14"/>
  <c r="AK61" i="14"/>
  <c r="AB60" i="14"/>
  <c r="AE59" i="14"/>
  <c r="AB58" i="14"/>
  <c r="AB31" i="14" s="1"/>
  <c r="AK57" i="14"/>
  <c r="AK46" i="14"/>
  <c r="AB45" i="14"/>
  <c r="AE45" i="14" s="1"/>
  <c r="AE33" i="14"/>
  <c r="AE31" i="14" s="1"/>
  <c r="AK32" i="14"/>
  <c r="AI31" i="14"/>
  <c r="AH31" i="14"/>
  <c r="Y31" i="14"/>
  <c r="T31" i="14"/>
  <c r="V30" i="14"/>
  <c r="S30" i="14"/>
  <c r="AK29" i="14"/>
  <c r="AK28" i="14"/>
  <c r="AK27" i="14"/>
  <c r="AH26" i="14"/>
  <c r="AH10" i="14" s="1"/>
  <c r="AB26" i="14"/>
  <c r="AB14" i="14"/>
  <c r="AK13" i="14"/>
  <c r="AK12" i="14"/>
  <c r="AK11" i="14"/>
  <c r="AF10" i="14"/>
  <c r="AE10" i="14"/>
  <c r="AC10" i="14"/>
  <c r="Z10" i="14"/>
  <c r="Y10" i="14"/>
  <c r="W10" i="14"/>
  <c r="V10" i="14"/>
  <c r="T10" i="14"/>
  <c r="S10" i="14"/>
  <c r="AA268" i="15" l="1"/>
  <c r="Y285" i="15" s="1"/>
  <c r="AJ59" i="15"/>
  <c r="AJ204" i="15"/>
  <c r="AJ31" i="15"/>
  <c r="AB285" i="15"/>
  <c r="AJ90" i="15"/>
  <c r="AJ87" i="15" s="1"/>
  <c r="AG268" i="15"/>
  <c r="AH287" i="15" s="1"/>
  <c r="AJ109" i="15"/>
  <c r="AK58" i="14"/>
  <c r="AK26" i="14"/>
  <c r="AK172" i="14"/>
  <c r="AK124" i="14"/>
  <c r="AK210" i="14"/>
  <c r="AH214" i="14"/>
  <c r="V258" i="14"/>
  <c r="AK33" i="14"/>
  <c r="AK206" i="14"/>
  <c r="AB126" i="14"/>
  <c r="AE231" i="14"/>
  <c r="AK231" i="14" s="1"/>
  <c r="S258" i="14"/>
  <c r="AK30" i="14"/>
  <c r="AK91" i="14"/>
  <c r="AH99" i="14"/>
  <c r="AK99" i="14" s="1"/>
  <c r="AE168" i="14"/>
  <c r="AH207" i="14"/>
  <c r="AK207" i="14" s="1"/>
  <c r="AK234" i="14"/>
  <c r="AB246" i="14"/>
  <c r="AK246" i="14" s="1"/>
  <c r="AB248" i="14"/>
  <c r="AK248" i="14" s="1"/>
  <c r="AK127" i="14"/>
  <c r="AK165" i="14"/>
  <c r="AH168" i="14"/>
  <c r="AB10" i="14"/>
  <c r="AH73" i="14"/>
  <c r="AK73" i="14" s="1"/>
  <c r="AH126" i="14"/>
  <c r="AK126" i="14" s="1"/>
  <c r="AK167" i="14"/>
  <c r="AK185" i="14"/>
  <c r="AB214" i="14"/>
  <c r="AK166" i="14"/>
  <c r="Y258" i="14"/>
  <c r="AK122" i="14"/>
  <c r="AK250" i="14"/>
  <c r="AH45" i="14"/>
  <c r="AK45" i="14" s="1"/>
  <c r="AK88" i="14"/>
  <c r="AK123" i="14"/>
  <c r="AH59" i="14"/>
  <c r="AK59" i="14" s="1"/>
  <c r="AH88" i="14"/>
  <c r="AK164" i="14"/>
  <c r="AB168" i="14"/>
  <c r="AK216" i="14"/>
  <c r="AK252" i="14"/>
  <c r="AK14" i="14"/>
  <c r="AE60" i="14"/>
  <c r="AH60" i="14" s="1"/>
  <c r="AD69" i="13"/>
  <c r="P94" i="13"/>
  <c r="AD123" i="13"/>
  <c r="AD122" i="13"/>
  <c r="AD128" i="13"/>
  <c r="AG76" i="13"/>
  <c r="AG72" i="13"/>
  <c r="AG103" i="13"/>
  <c r="AD108" i="13"/>
  <c r="AG109" i="13"/>
  <c r="AA26" i="13"/>
  <c r="AA14" i="13"/>
  <c r="AA105" i="13"/>
  <c r="AG99" i="13"/>
  <c r="AA98" i="13"/>
  <c r="AG88" i="13"/>
  <c r="AA88" i="13"/>
  <c r="AA86" i="13"/>
  <c r="AA78" i="13"/>
  <c r="AG61" i="13"/>
  <c r="AG59" i="13"/>
  <c r="AG57" i="13"/>
  <c r="AG53" i="13"/>
  <c r="AG51" i="13"/>
  <c r="AG47" i="13"/>
  <c r="AG43" i="13"/>
  <c r="AD22" i="13"/>
  <c r="AA140" i="13"/>
  <c r="AA137" i="13"/>
  <c r="AA135" i="13"/>
  <c r="AA121" i="13"/>
  <c r="AA114" i="13"/>
  <c r="AA110" i="13"/>
  <c r="AA107" i="13"/>
  <c r="AA104" i="13"/>
  <c r="AJ268" i="15" l="1"/>
  <c r="AK214" i="14"/>
  <c r="AK10" i="14"/>
  <c r="AB258" i="14"/>
  <c r="AE258" i="14"/>
  <c r="AH258" i="14"/>
  <c r="AK168" i="14"/>
  <c r="AK60" i="14"/>
  <c r="AK31" i="14" s="1"/>
  <c r="AK258" i="14" s="1"/>
  <c r="X41" i="13"/>
  <c r="X119" i="13" l="1"/>
  <c r="X102" i="13"/>
  <c r="X95" i="13"/>
  <c r="X82" i="13"/>
  <c r="X71" i="13"/>
  <c r="X56" i="13"/>
  <c r="X45" i="13"/>
  <c r="X20" i="13"/>
  <c r="AJ143" i="13"/>
  <c r="AJ142" i="13"/>
  <c r="AD142" i="13"/>
  <c r="AA142" i="13"/>
  <c r="X142" i="13"/>
  <c r="U142" i="13"/>
  <c r="R142" i="13"/>
  <c r="AJ140" i="13"/>
  <c r="AA138" i="13"/>
  <c r="X138" i="13"/>
  <c r="U138" i="13"/>
  <c r="R138" i="13"/>
  <c r="AJ137" i="13"/>
  <c r="AG136" i="13"/>
  <c r="AD136" i="13"/>
  <c r="AA136" i="13"/>
  <c r="X136" i="13"/>
  <c r="U136" i="13"/>
  <c r="R136" i="13"/>
  <c r="AJ135" i="13"/>
  <c r="AG134" i="13"/>
  <c r="AD134" i="13"/>
  <c r="AA134" i="13"/>
  <c r="X134" i="13"/>
  <c r="U134" i="13"/>
  <c r="R134" i="13"/>
  <c r="AJ133" i="13"/>
  <c r="AD131" i="13"/>
  <c r="AJ131" i="13" s="1"/>
  <c r="AJ130" i="13"/>
  <c r="AD129" i="13"/>
  <c r="AJ128" i="13"/>
  <c r="AJ127" i="13"/>
  <c r="AD126" i="13"/>
  <c r="AJ124" i="13"/>
  <c r="AJ122" i="13"/>
  <c r="AJ121" i="13"/>
  <c r="U119" i="13"/>
  <c r="R119" i="13"/>
  <c r="AJ118" i="13"/>
  <c r="AJ117" i="13"/>
  <c r="AJ114" i="13"/>
  <c r="AJ113" i="13"/>
  <c r="AJ112" i="13"/>
  <c r="AJ110" i="13"/>
  <c r="AJ109" i="13"/>
  <c r="AJ108" i="13"/>
  <c r="AJ107" i="13"/>
  <c r="AJ105" i="13"/>
  <c r="AJ104" i="13"/>
  <c r="AJ103" i="13"/>
  <c r="AG102" i="13"/>
  <c r="AA102" i="13"/>
  <c r="U102" i="13"/>
  <c r="R102" i="13"/>
  <c r="AJ100" i="13"/>
  <c r="AJ99" i="13"/>
  <c r="AJ97" i="13"/>
  <c r="AJ96" i="13"/>
  <c r="AH95" i="13"/>
  <c r="AA95" i="13"/>
  <c r="AJ94" i="13"/>
  <c r="AH94" i="13"/>
  <c r="U94" i="13"/>
  <c r="R94" i="13"/>
  <c r="AA82" i="13"/>
  <c r="AJ90" i="13"/>
  <c r="AJ89" i="13"/>
  <c r="AJ88" i="13"/>
  <c r="AJ87" i="13"/>
  <c r="AG86" i="13"/>
  <c r="AJ86" i="13" s="1"/>
  <c r="AJ85" i="13"/>
  <c r="AJ84" i="13"/>
  <c r="AJ83" i="13"/>
  <c r="AH82" i="13"/>
  <c r="AE82" i="13"/>
  <c r="AB82" i="13"/>
  <c r="Y82" i="13"/>
  <c r="V82" i="13"/>
  <c r="U82" i="13"/>
  <c r="S82" i="13"/>
  <c r="R82" i="13"/>
  <c r="P82" i="13"/>
  <c r="AA81" i="13"/>
  <c r="AA80" i="13"/>
  <c r="AA79" i="13"/>
  <c r="AJ78" i="13"/>
  <c r="AG71" i="13"/>
  <c r="AA77" i="13"/>
  <c r="AJ76" i="13"/>
  <c r="AJ75" i="13"/>
  <c r="AJ74" i="13"/>
  <c r="AJ73" i="13"/>
  <c r="AA72" i="13"/>
  <c r="AJ72" i="13" s="1"/>
  <c r="AD71" i="13"/>
  <c r="AA71" i="13"/>
  <c r="U71" i="13"/>
  <c r="R71" i="13"/>
  <c r="AG70" i="13"/>
  <c r="AJ70" i="13" s="1"/>
  <c r="AA69" i="13"/>
  <c r="AG69" i="13" s="1"/>
  <c r="X69" i="13"/>
  <c r="U69" i="13"/>
  <c r="R69" i="13"/>
  <c r="AD68" i="13"/>
  <c r="AG68" i="13" s="1"/>
  <c r="AA68" i="13"/>
  <c r="AD67" i="13"/>
  <c r="AG67" i="13" s="1"/>
  <c r="AA67" i="13"/>
  <c r="AJ67" i="13" s="1"/>
  <c r="AJ66" i="13"/>
  <c r="AJ65" i="13"/>
  <c r="AJ64" i="13"/>
  <c r="AJ63" i="13"/>
  <c r="AJ62" i="13"/>
  <c r="AJ61" i="13"/>
  <c r="AJ60" i="13"/>
  <c r="AG60" i="13"/>
  <c r="AJ59" i="13"/>
  <c r="AG58" i="13"/>
  <c r="AJ58" i="13" s="1"/>
  <c r="AJ57" i="13"/>
  <c r="AD56" i="13"/>
  <c r="AA56" i="13"/>
  <c r="U56" i="13"/>
  <c r="R56" i="13"/>
  <c r="AJ53" i="13"/>
  <c r="AJ52" i="13"/>
  <c r="AJ51" i="13"/>
  <c r="AJ50" i="13"/>
  <c r="AA48" i="13"/>
  <c r="AJ47" i="13"/>
  <c r="AJ46" i="13"/>
  <c r="AG45" i="13"/>
  <c r="AD45" i="13"/>
  <c r="AA45" i="13"/>
  <c r="U45" i="13"/>
  <c r="R45" i="13"/>
  <c r="AA44" i="13"/>
  <c r="AD44" i="13" s="1"/>
  <c r="AG44" i="13" s="1"/>
  <c r="AH43" i="13"/>
  <c r="AJ43" i="13"/>
  <c r="AJ42" i="13"/>
  <c r="AG41" i="13"/>
  <c r="AD41" i="13"/>
  <c r="AA41" i="13"/>
  <c r="U41" i="13"/>
  <c r="R41" i="13"/>
  <c r="AJ39" i="13"/>
  <c r="AJ38" i="13"/>
  <c r="AJ37" i="13"/>
  <c r="AJ36" i="13"/>
  <c r="AJ35" i="13"/>
  <c r="AJ34" i="13"/>
  <c r="AJ30" i="13"/>
  <c r="AA28" i="13"/>
  <c r="AD27" i="13"/>
  <c r="AJ25" i="13"/>
  <c r="AD23" i="13"/>
  <c r="AG23" i="13" s="1"/>
  <c r="AA23" i="13"/>
  <c r="AJ22" i="13"/>
  <c r="AJ21" i="13"/>
  <c r="AH20" i="13"/>
  <c r="S20" i="13"/>
  <c r="U19" i="13"/>
  <c r="R19" i="13"/>
  <c r="AJ19" i="13" s="1"/>
  <c r="AJ18" i="13"/>
  <c r="AJ16" i="13"/>
  <c r="AG15" i="13"/>
  <c r="AA15" i="13"/>
  <c r="AJ15" i="13" s="1"/>
  <c r="AJ14" i="13"/>
  <c r="AJ13" i="13"/>
  <c r="AJ12" i="13"/>
  <c r="AE10" i="13"/>
  <c r="AB10" i="13"/>
  <c r="Y10" i="13"/>
  <c r="X10" i="13"/>
  <c r="V10" i="13"/>
  <c r="U10" i="13"/>
  <c r="S10" i="13"/>
  <c r="R10" i="13"/>
  <c r="R146" i="13" s="1"/>
  <c r="AA146" i="11"/>
  <c r="AA41" i="11"/>
  <c r="AD41" i="11"/>
  <c r="AG41" i="11"/>
  <c r="AG45" i="11"/>
  <c r="AD45" i="11"/>
  <c r="AA45" i="11"/>
  <c r="X41" i="11"/>
  <c r="X43" i="11"/>
  <c r="AG20" i="11"/>
  <c r="AA10" i="11"/>
  <c r="AD10" i="11"/>
  <c r="AD11" i="11"/>
  <c r="AG10" i="11"/>
  <c r="AJ69" i="13" l="1"/>
  <c r="AJ40" i="13"/>
  <c r="AJ26" i="13"/>
  <c r="AD10" i="13"/>
  <c r="AJ11" i="13"/>
  <c r="AD102" i="13"/>
  <c r="AJ102" i="13" s="1"/>
  <c r="U146" i="13"/>
  <c r="AJ136" i="13"/>
  <c r="AJ134" i="13"/>
  <c r="X146" i="13"/>
  <c r="AJ68" i="13"/>
  <c r="AJ71" i="13"/>
  <c r="AA10" i="13"/>
  <c r="AJ24" i="13"/>
  <c r="AD28" i="13"/>
  <c r="AG28" i="13" s="1"/>
  <c r="AA20" i="13"/>
  <c r="AJ23" i="13"/>
  <c r="AG27" i="13"/>
  <c r="AJ27" i="13" s="1"/>
  <c r="AD48" i="13"/>
  <c r="AG48" i="13" s="1"/>
  <c r="AG56" i="13"/>
  <c r="AJ56" i="13" s="1"/>
  <c r="AJ77" i="13"/>
  <c r="AD79" i="13"/>
  <c r="AG79" i="13" s="1"/>
  <c r="AD80" i="13"/>
  <c r="AG80" i="13" s="1"/>
  <c r="AD81" i="13"/>
  <c r="AG81" i="13" s="1"/>
  <c r="AA119" i="13"/>
  <c r="AJ129" i="13"/>
  <c r="AD138" i="13"/>
  <c r="AG138" i="13"/>
  <c r="AD91" i="13"/>
  <c r="AG92" i="13"/>
  <c r="AJ92" i="13" s="1"/>
  <c r="AJ101" i="13"/>
  <c r="AD119" i="13"/>
  <c r="AJ41" i="13"/>
  <c r="AD95" i="13"/>
  <c r="X45" i="11"/>
  <c r="X71" i="11"/>
  <c r="X56" i="11"/>
  <c r="AG10" i="13" l="1"/>
  <c r="AJ10" i="13" s="1"/>
  <c r="AJ33" i="13"/>
  <c r="AJ32" i="13"/>
  <c r="AG95" i="13"/>
  <c r="AJ95" i="13" s="1"/>
  <c r="AJ138" i="13"/>
  <c r="AJ139" i="13"/>
  <c r="AA146" i="13"/>
  <c r="AJ81" i="13"/>
  <c r="AG82" i="13"/>
  <c r="AD82" i="13"/>
  <c r="AG119" i="13"/>
  <c r="AJ119" i="13" s="1"/>
  <c r="AJ123" i="13"/>
  <c r="AJ79" i="13"/>
  <c r="AJ80" i="13"/>
  <c r="AJ28" i="13"/>
  <c r="AJ98" i="13"/>
  <c r="AD20" i="13"/>
  <c r="AG20" i="13"/>
  <c r="AJ17" i="13"/>
  <c r="AJ48" i="13"/>
  <c r="AJ45" i="13" s="1"/>
  <c r="X95" i="11"/>
  <c r="X20" i="11"/>
  <c r="AJ82" i="13" l="1"/>
  <c r="AJ91" i="13"/>
  <c r="AJ29" i="13"/>
  <c r="AJ20" i="13" s="1"/>
  <c r="AD146" i="13"/>
  <c r="AA72" i="11"/>
  <c r="AD76" i="11"/>
  <c r="AG77" i="11"/>
  <c r="AG71" i="11" s="1"/>
  <c r="AD56" i="11"/>
  <c r="AD20" i="11"/>
  <c r="AA20" i="11"/>
  <c r="AG92" i="11"/>
  <c r="AG82" i="11"/>
  <c r="AG86" i="11"/>
  <c r="AD86" i="11"/>
  <c r="AD92" i="11"/>
  <c r="AA82" i="11"/>
  <c r="AG56" i="11"/>
  <c r="AA56" i="11"/>
  <c r="AG95" i="11"/>
  <c r="AD95" i="11"/>
  <c r="AG134" i="11"/>
  <c r="AD134" i="11"/>
  <c r="AA134" i="11"/>
  <c r="AG119" i="11"/>
  <c r="AD129" i="11"/>
  <c r="AD130" i="11"/>
  <c r="AD123" i="11"/>
  <c r="AD131" i="11"/>
  <c r="AD127" i="11"/>
  <c r="AD126" i="11"/>
  <c r="AA126" i="11"/>
  <c r="AJ146" i="13" l="1"/>
  <c r="AD82" i="11"/>
  <c r="AD119" i="11"/>
  <c r="X119" i="11"/>
  <c r="AA138" i="11"/>
  <c r="AA119" i="11"/>
  <c r="AA102" i="11"/>
  <c r="AA95" i="11"/>
  <c r="U146" i="11"/>
  <c r="AG101" i="11"/>
  <c r="AD99" i="11"/>
  <c r="AD100" i="11"/>
  <c r="AD101" i="11"/>
  <c r="AJ101" i="11" s="1"/>
  <c r="U94" i="11"/>
  <c r="R94" i="11"/>
  <c r="AD81" i="11"/>
  <c r="AG81" i="11" s="1"/>
  <c r="AA79" i="11"/>
  <c r="AD79" i="11" s="1"/>
  <c r="AA80" i="11"/>
  <c r="AA81" i="11"/>
  <c r="AA68" i="11"/>
  <c r="AD68" i="11" s="1"/>
  <c r="AG68" i="11" s="1"/>
  <c r="AA67" i="11"/>
  <c r="AA48" i="11"/>
  <c r="AA44" i="11"/>
  <c r="AD44" i="11" s="1"/>
  <c r="AG44" i="11" s="1"/>
  <c r="AG30" i="11"/>
  <c r="AA31" i="11"/>
  <c r="AD31" i="11" s="1"/>
  <c r="AG31" i="11" s="1"/>
  <c r="AA23" i="11"/>
  <c r="AJ100" i="11" l="1"/>
  <c r="AG100" i="11"/>
  <c r="AJ99" i="11"/>
  <c r="AJ94" i="11"/>
  <c r="AG79" i="11"/>
  <c r="AJ79" i="11"/>
  <c r="AJ81" i="11"/>
  <c r="AD80" i="11"/>
  <c r="AG80" i="11" s="1"/>
  <c r="AJ68" i="11"/>
  <c r="AD48" i="11"/>
  <c r="AG48" i="11" s="1"/>
  <c r="AD67" i="11"/>
  <c r="AG67" i="11" s="1"/>
  <c r="AD23" i="11"/>
  <c r="AG23" i="11" s="1"/>
  <c r="X136" i="11"/>
  <c r="X10" i="11"/>
  <c r="X82" i="11"/>
  <c r="R142" i="11"/>
  <c r="R138" i="11"/>
  <c r="R136" i="11"/>
  <c r="R119" i="11"/>
  <c r="R146" i="11" s="1"/>
  <c r="R102" i="11"/>
  <c r="R82" i="11"/>
  <c r="R71" i="11"/>
  <c r="R56" i="11"/>
  <c r="R45" i="11"/>
  <c r="R41" i="11"/>
  <c r="R19" i="11"/>
  <c r="R10" i="11"/>
  <c r="R134" i="11"/>
  <c r="R69" i="11"/>
  <c r="U142" i="11"/>
  <c r="U138" i="11"/>
  <c r="U119" i="11"/>
  <c r="U102" i="11"/>
  <c r="U82" i="11"/>
  <c r="U71" i="11"/>
  <c r="U69" i="11"/>
  <c r="U56" i="11"/>
  <c r="U45" i="11"/>
  <c r="U41" i="11"/>
  <c r="U19" i="11"/>
  <c r="U10" i="11"/>
  <c r="AJ80" i="11" l="1"/>
  <c r="AJ48" i="11"/>
  <c r="AJ67" i="11"/>
  <c r="AJ23" i="11"/>
  <c r="AJ52" i="11"/>
  <c r="AJ50" i="11"/>
  <c r="AJ51" i="11" l="1"/>
  <c r="AJ53" i="11"/>
  <c r="X138" i="11"/>
  <c r="AA141" i="11"/>
  <c r="AD141" i="11" s="1"/>
  <c r="AG141" i="11" s="1"/>
  <c r="AG126" i="11"/>
  <c r="AJ47" i="11" l="1"/>
  <c r="AJ46" i="11"/>
  <c r="AJ39" i="11"/>
  <c r="AJ45" i="11" l="1"/>
  <c r="AJ73" i="11"/>
  <c r="AA29" i="11"/>
  <c r="AA28" i="11"/>
  <c r="AD28" i="11" s="1"/>
  <c r="AD29" i="11" l="1"/>
  <c r="AG29" i="11" s="1"/>
  <c r="AG28" i="11"/>
  <c r="AJ28" i="11" s="1"/>
  <c r="AJ29" i="11" l="1"/>
  <c r="S20" i="11" l="1"/>
  <c r="P20" i="11" l="1"/>
  <c r="AO103" i="12"/>
  <c r="AL103" i="12"/>
  <c r="AH103" i="12"/>
  <c r="AD103" i="12"/>
  <c r="Z103" i="12"/>
  <c r="V103" i="12"/>
  <c r="AO102" i="12"/>
  <c r="AL102" i="12"/>
  <c r="AH102" i="12"/>
  <c r="AD102" i="12"/>
  <c r="Z102" i="12"/>
  <c r="V102" i="12"/>
  <c r="AO101" i="12"/>
  <c r="AL101" i="12"/>
  <c r="AH101" i="12"/>
  <c r="AD101" i="12"/>
  <c r="Z101" i="12"/>
  <c r="V101" i="12"/>
  <c r="AK100" i="12"/>
  <c r="AL100" i="12" s="1"/>
  <c r="AG100" i="12"/>
  <c r="AH100" i="12" s="1"/>
  <c r="AC100" i="12"/>
  <c r="AD100" i="12" s="1"/>
  <c r="Y100" i="12"/>
  <c r="Z100" i="12" s="1"/>
  <c r="U100" i="12"/>
  <c r="V100" i="12" s="1"/>
  <c r="AO99" i="12"/>
  <c r="AL99" i="12"/>
  <c r="AH99" i="12"/>
  <c r="AD99" i="12"/>
  <c r="Z99" i="12"/>
  <c r="V99" i="12"/>
  <c r="AK98" i="12"/>
  <c r="AL98" i="12" s="1"/>
  <c r="AH98" i="12"/>
  <c r="AG98" i="12"/>
  <c r="AC98" i="12"/>
  <c r="AD98" i="12" s="1"/>
  <c r="Z98" i="12"/>
  <c r="Y98" i="12"/>
  <c r="U98" i="12"/>
  <c r="AO98" i="12" s="1"/>
  <c r="AO97" i="12"/>
  <c r="AL97" i="12"/>
  <c r="AH97" i="12"/>
  <c r="AD97" i="12"/>
  <c r="Z97" i="12"/>
  <c r="V97" i="12"/>
  <c r="AK96" i="12"/>
  <c r="AL96" i="12" s="1"/>
  <c r="AG96" i="12"/>
  <c r="AH96" i="12" s="1"/>
  <c r="AC96" i="12"/>
  <c r="AD96" i="12" s="1"/>
  <c r="Y96" i="12"/>
  <c r="Z96" i="12" s="1"/>
  <c r="U96" i="12"/>
  <c r="V96" i="12" s="1"/>
  <c r="AO95" i="12"/>
  <c r="AL95" i="12"/>
  <c r="AH95" i="12"/>
  <c r="AD95" i="12"/>
  <c r="Z95" i="12"/>
  <c r="V95" i="12"/>
  <c r="AO94" i="12"/>
  <c r="AL94" i="12"/>
  <c r="AH94" i="12"/>
  <c r="AD94" i="12"/>
  <c r="Z94" i="12"/>
  <c r="V94" i="12"/>
  <c r="AO93" i="12"/>
  <c r="AL93" i="12"/>
  <c r="AH93" i="12"/>
  <c r="AD93" i="12"/>
  <c r="Z93" i="12"/>
  <c r="V93" i="12"/>
  <c r="AO92" i="12"/>
  <c r="AL92" i="12"/>
  <c r="AH92" i="12"/>
  <c r="AD92" i="12"/>
  <c r="Z92" i="12"/>
  <c r="V92" i="12"/>
  <c r="AO91" i="12"/>
  <c r="AL91" i="12"/>
  <c r="AH91" i="12"/>
  <c r="AD91" i="12"/>
  <c r="Z91" i="12"/>
  <c r="V91" i="12"/>
  <c r="AO90" i="12"/>
  <c r="AL90" i="12"/>
  <c r="AH90" i="12"/>
  <c r="AD90" i="12"/>
  <c r="Z90" i="12"/>
  <c r="V90" i="12"/>
  <c r="AO89" i="12"/>
  <c r="AL89" i="12"/>
  <c r="AH89" i="12"/>
  <c r="AD89" i="12"/>
  <c r="Z89" i="12"/>
  <c r="V89" i="12"/>
  <c r="AO88" i="12"/>
  <c r="AL88" i="12"/>
  <c r="AH88" i="12"/>
  <c r="AD88" i="12"/>
  <c r="Z88" i="12"/>
  <c r="V88" i="12"/>
  <c r="AO87" i="12"/>
  <c r="AL87" i="12"/>
  <c r="AH87" i="12"/>
  <c r="AD87" i="12"/>
  <c r="Z87" i="12"/>
  <c r="V87" i="12"/>
  <c r="AO86" i="12"/>
  <c r="AL86" i="12"/>
  <c r="AH86" i="12"/>
  <c r="AD86" i="12"/>
  <c r="Z86" i="12"/>
  <c r="V86" i="12"/>
  <c r="AO85" i="12"/>
  <c r="AL85" i="12"/>
  <c r="AH85" i="12"/>
  <c r="AD85" i="12"/>
  <c r="Z85" i="12"/>
  <c r="V85" i="12"/>
  <c r="AO84" i="12"/>
  <c r="AL84" i="12"/>
  <c r="AH84" i="12"/>
  <c r="AD84" i="12"/>
  <c r="Z84" i="12"/>
  <c r="V84" i="12"/>
  <c r="AK83" i="12"/>
  <c r="AL83" i="12" s="1"/>
  <c r="AG83" i="12"/>
  <c r="AH83" i="12" s="1"/>
  <c r="AC83" i="12"/>
  <c r="AD83" i="12" s="1"/>
  <c r="Y83" i="12"/>
  <c r="Z83" i="12" s="1"/>
  <c r="U83" i="12"/>
  <c r="AO83" i="12" s="1"/>
  <c r="R83" i="12"/>
  <c r="AO82" i="12"/>
  <c r="AL82" i="12"/>
  <c r="AH82" i="12"/>
  <c r="AD82" i="12"/>
  <c r="Z82" i="12"/>
  <c r="V82" i="12"/>
  <c r="AO81" i="12"/>
  <c r="AL81" i="12"/>
  <c r="AH81" i="12"/>
  <c r="AD81" i="12"/>
  <c r="Z81" i="12"/>
  <c r="V81" i="12"/>
  <c r="AO80" i="12"/>
  <c r="AL80" i="12"/>
  <c r="AH80" i="12"/>
  <c r="AD80" i="12"/>
  <c r="Z80" i="12"/>
  <c r="V80" i="12"/>
  <c r="AO79" i="12"/>
  <c r="AL79" i="12"/>
  <c r="AH79" i="12"/>
  <c r="AD79" i="12"/>
  <c r="Z79" i="12"/>
  <c r="V79" i="12"/>
  <c r="AO78" i="12"/>
  <c r="AL78" i="12"/>
  <c r="AH78" i="12"/>
  <c r="AD78" i="12"/>
  <c r="Z78" i="12"/>
  <c r="V78" i="12"/>
  <c r="AO77" i="12"/>
  <c r="AL77" i="12"/>
  <c r="AH77" i="12"/>
  <c r="AD77" i="12"/>
  <c r="Z77" i="12"/>
  <c r="V77" i="12"/>
  <c r="AO76" i="12"/>
  <c r="AL76" i="12"/>
  <c r="AH76" i="12"/>
  <c r="AD76" i="12"/>
  <c r="Z76" i="12"/>
  <c r="V76" i="12"/>
  <c r="AO75" i="12"/>
  <c r="AL75" i="12"/>
  <c r="AH75" i="12"/>
  <c r="AD75" i="12"/>
  <c r="Z75" i="12"/>
  <c r="V75" i="12"/>
  <c r="AO74" i="12"/>
  <c r="AL74" i="12"/>
  <c r="AH74" i="12"/>
  <c r="AD74" i="12"/>
  <c r="Z74" i="12"/>
  <c r="V74" i="12"/>
  <c r="AO73" i="12"/>
  <c r="AL73" i="12"/>
  <c r="AH73" i="12"/>
  <c r="AD73" i="12"/>
  <c r="Z73" i="12"/>
  <c r="V73" i="12"/>
  <c r="AO72" i="12"/>
  <c r="AL72" i="12"/>
  <c r="AH72" i="12"/>
  <c r="AD72" i="12"/>
  <c r="Z72" i="12"/>
  <c r="V72" i="12"/>
  <c r="AO71" i="12"/>
  <c r="AL71" i="12"/>
  <c r="AH71" i="12"/>
  <c r="AD71" i="12"/>
  <c r="Z71" i="12"/>
  <c r="V71" i="12"/>
  <c r="AO70" i="12"/>
  <c r="AL70" i="12"/>
  <c r="AH70" i="12"/>
  <c r="AD70" i="12"/>
  <c r="Z70" i="12"/>
  <c r="V70" i="12"/>
  <c r="AO69" i="12"/>
  <c r="AL69" i="12"/>
  <c r="AH69" i="12"/>
  <c r="AD69" i="12"/>
  <c r="Z69" i="12"/>
  <c r="V69" i="12"/>
  <c r="AO68" i="12"/>
  <c r="AL68" i="12"/>
  <c r="AH68" i="12"/>
  <c r="AD68" i="12"/>
  <c r="Z68" i="12"/>
  <c r="V68" i="12"/>
  <c r="AK67" i="12"/>
  <c r="AL67" i="12" s="1"/>
  <c r="AG67" i="12"/>
  <c r="AH67" i="12" s="1"/>
  <c r="AC67" i="12"/>
  <c r="AD67" i="12" s="1"/>
  <c r="Y67" i="12"/>
  <c r="Z67" i="12" s="1"/>
  <c r="U67" i="12"/>
  <c r="AO67" i="12" s="1"/>
  <c r="R67" i="12"/>
  <c r="AO66" i="12"/>
  <c r="AL66" i="12"/>
  <c r="AH66" i="12"/>
  <c r="AD66" i="12"/>
  <c r="Z66" i="12"/>
  <c r="V66" i="12"/>
  <c r="AO65" i="12"/>
  <c r="AL65" i="12"/>
  <c r="AH65" i="12"/>
  <c r="AD65" i="12"/>
  <c r="Z65" i="12"/>
  <c r="V65" i="12"/>
  <c r="AO64" i="12"/>
  <c r="AL64" i="12"/>
  <c r="AH64" i="12"/>
  <c r="AD64" i="12"/>
  <c r="Z64" i="12"/>
  <c r="V64" i="12"/>
  <c r="AM63" i="12"/>
  <c r="AK63" i="12"/>
  <c r="AL63" i="12" s="1"/>
  <c r="AI63" i="12"/>
  <c r="AG63" i="12"/>
  <c r="AH63" i="12" s="1"/>
  <c r="AE63" i="12"/>
  <c r="AC63" i="12"/>
  <c r="AD63" i="12" s="1"/>
  <c r="AA63" i="12"/>
  <c r="Y63" i="12"/>
  <c r="W63" i="12"/>
  <c r="U63" i="12"/>
  <c r="V63" i="12" s="1"/>
  <c r="S63" i="12"/>
  <c r="R63" i="12"/>
  <c r="P63" i="12"/>
  <c r="AO62" i="12"/>
  <c r="AL62" i="12"/>
  <c r="AH62" i="12"/>
  <c r="AD62" i="12"/>
  <c r="Z62" i="12"/>
  <c r="V62" i="12"/>
  <c r="AO61" i="12"/>
  <c r="AL61" i="12"/>
  <c r="AH61" i="12"/>
  <c r="AD61" i="12"/>
  <c r="Z61" i="12"/>
  <c r="V61" i="12"/>
  <c r="AO60" i="12"/>
  <c r="AL60" i="12"/>
  <c r="AH60" i="12"/>
  <c r="AD60" i="12"/>
  <c r="Z60" i="12"/>
  <c r="V60" i="12"/>
  <c r="AO59" i="12"/>
  <c r="AL59" i="12"/>
  <c r="AH59" i="12"/>
  <c r="AD59" i="12"/>
  <c r="Z59" i="12"/>
  <c r="V59" i="12"/>
  <c r="AO58" i="12"/>
  <c r="AL58" i="12"/>
  <c r="AH58" i="12"/>
  <c r="AD58" i="12"/>
  <c r="Z58" i="12"/>
  <c r="V58" i="12"/>
  <c r="AO57" i="12"/>
  <c r="AL57" i="12"/>
  <c r="AH57" i="12"/>
  <c r="AD57" i="12"/>
  <c r="Z57" i="12"/>
  <c r="V57" i="12"/>
  <c r="AM56" i="12"/>
  <c r="AK56" i="12"/>
  <c r="AL56" i="12" s="1"/>
  <c r="AI56" i="12"/>
  <c r="AG56" i="12"/>
  <c r="AH56" i="12" s="1"/>
  <c r="AE56" i="12"/>
  <c r="AC56" i="12"/>
  <c r="AD56" i="12" s="1"/>
  <c r="AA56" i="12"/>
  <c r="Z56" i="12"/>
  <c r="Y56" i="12"/>
  <c r="W56" i="12"/>
  <c r="U56" i="12"/>
  <c r="V56" i="12" s="1"/>
  <c r="S56" i="12"/>
  <c r="R56" i="12"/>
  <c r="P56" i="12"/>
  <c r="AL55" i="12"/>
  <c r="AH55" i="12"/>
  <c r="AD55" i="12"/>
  <c r="Z55" i="12"/>
  <c r="V55" i="12"/>
  <c r="AO54" i="12"/>
  <c r="AL54" i="12"/>
  <c r="AH54" i="12"/>
  <c r="AD54" i="12"/>
  <c r="Z54" i="12"/>
  <c r="V54" i="12"/>
  <c r="AO53" i="12"/>
  <c r="AL53" i="12"/>
  <c r="AH53" i="12"/>
  <c r="AD53" i="12"/>
  <c r="Z53" i="12"/>
  <c r="V53" i="12"/>
  <c r="AO52" i="12"/>
  <c r="AL52" i="12"/>
  <c r="AH52" i="12"/>
  <c r="AD52" i="12"/>
  <c r="Z52" i="12"/>
  <c r="V52" i="12"/>
  <c r="AO51" i="12"/>
  <c r="AL51" i="12"/>
  <c r="AH51" i="12"/>
  <c r="AD51" i="12"/>
  <c r="Z51" i="12"/>
  <c r="V51" i="12"/>
  <c r="AO50" i="12"/>
  <c r="AL50" i="12"/>
  <c r="AH50" i="12"/>
  <c r="AD50" i="12"/>
  <c r="Z50" i="12"/>
  <c r="V50" i="12"/>
  <c r="AO49" i="12"/>
  <c r="AL49" i="12"/>
  <c r="AH49" i="12"/>
  <c r="AD49" i="12"/>
  <c r="Z49" i="12"/>
  <c r="V49" i="12"/>
  <c r="AO48" i="12"/>
  <c r="AL48" i="12"/>
  <c r="AH48" i="12"/>
  <c r="AD48" i="12"/>
  <c r="Z48" i="12"/>
  <c r="V48" i="12"/>
  <c r="AK47" i="12"/>
  <c r="AL47" i="12" s="1"/>
  <c r="AG47" i="12"/>
  <c r="AH47" i="12" s="1"/>
  <c r="AC47" i="12"/>
  <c r="AD47" i="12" s="1"/>
  <c r="Y47" i="12"/>
  <c r="Z47" i="12" s="1"/>
  <c r="U47" i="12"/>
  <c r="V47" i="12" s="1"/>
  <c r="R47" i="12"/>
  <c r="AO46" i="12"/>
  <c r="AL46" i="12"/>
  <c r="AH46" i="12"/>
  <c r="AD46" i="12"/>
  <c r="Z46" i="12"/>
  <c r="V46" i="12"/>
  <c r="AK45" i="12"/>
  <c r="AL45" i="12" s="1"/>
  <c r="AG45" i="12"/>
  <c r="AH45" i="12" s="1"/>
  <c r="AC45" i="12"/>
  <c r="AD45" i="12" s="1"/>
  <c r="Y45" i="12"/>
  <c r="Z45" i="12" s="1"/>
  <c r="U45" i="12"/>
  <c r="V45" i="12" s="1"/>
  <c r="R45" i="12"/>
  <c r="AL44" i="12"/>
  <c r="AH44" i="12"/>
  <c r="AD44" i="12"/>
  <c r="Z44" i="12"/>
  <c r="V44" i="12"/>
  <c r="AL43" i="12"/>
  <c r="AH43" i="12"/>
  <c r="AD43" i="12"/>
  <c r="Z43" i="12"/>
  <c r="V43" i="12"/>
  <c r="AL42" i="12"/>
  <c r="AH42" i="12"/>
  <c r="AD42" i="12"/>
  <c r="Z42" i="12"/>
  <c r="V42" i="12"/>
  <c r="AL41" i="12"/>
  <c r="AH41" i="12"/>
  <c r="AD41" i="12"/>
  <c r="Z41" i="12"/>
  <c r="V41" i="12"/>
  <c r="AO40" i="12"/>
  <c r="AL40" i="12"/>
  <c r="AH40" i="12"/>
  <c r="AD40" i="12"/>
  <c r="Z40" i="12"/>
  <c r="V40" i="12"/>
  <c r="AO39" i="12"/>
  <c r="AL39" i="12"/>
  <c r="AH39" i="12"/>
  <c r="AD39" i="12"/>
  <c r="Z39" i="12"/>
  <c r="V39" i="12"/>
  <c r="AO38" i="12"/>
  <c r="AL38" i="12"/>
  <c r="AH38" i="12"/>
  <c r="AD38" i="12"/>
  <c r="Z38" i="12"/>
  <c r="V38" i="12"/>
  <c r="AO37" i="12"/>
  <c r="AL37" i="12"/>
  <c r="AH37" i="12"/>
  <c r="AD37" i="12"/>
  <c r="Z37" i="12"/>
  <c r="V37" i="12"/>
  <c r="AO36" i="12"/>
  <c r="AL36" i="12"/>
  <c r="AH36" i="12"/>
  <c r="AD36" i="12"/>
  <c r="Z36" i="12"/>
  <c r="V36" i="12"/>
  <c r="AK35" i="12"/>
  <c r="AL35" i="12" s="1"/>
  <c r="AG35" i="12"/>
  <c r="AH35" i="12" s="1"/>
  <c r="AD35" i="12"/>
  <c r="AC35" i="12"/>
  <c r="Y35" i="12"/>
  <c r="Z35" i="12" s="1"/>
  <c r="U35" i="12"/>
  <c r="V35" i="12" s="1"/>
  <c r="AO34" i="12"/>
  <c r="AL34" i="12"/>
  <c r="AH34" i="12"/>
  <c r="AD34" i="12"/>
  <c r="Z34" i="12"/>
  <c r="V34" i="12"/>
  <c r="AO33" i="12"/>
  <c r="AL33" i="12"/>
  <c r="AH33" i="12"/>
  <c r="AD33" i="12"/>
  <c r="Z33" i="12"/>
  <c r="V33" i="12"/>
  <c r="AO32" i="12"/>
  <c r="AO31" i="12" s="1"/>
  <c r="AL32" i="12"/>
  <c r="AH32" i="12"/>
  <c r="AD32" i="12"/>
  <c r="Z32" i="12"/>
  <c r="V32" i="12"/>
  <c r="AK31" i="12"/>
  <c r="AL31" i="12" s="1"/>
  <c r="AG31" i="12"/>
  <c r="AH31" i="12" s="1"/>
  <c r="AC31" i="12"/>
  <c r="AD31" i="12" s="1"/>
  <c r="Y31" i="12"/>
  <c r="Z31" i="12" s="1"/>
  <c r="V31" i="12"/>
  <c r="U31" i="12"/>
  <c r="R31" i="12"/>
  <c r="P31" i="12"/>
  <c r="P35" i="12" s="1"/>
  <c r="AM30" i="12"/>
  <c r="Y30" i="12"/>
  <c r="V30" i="12"/>
  <c r="Y29" i="12"/>
  <c r="Z29" i="12" s="1"/>
  <c r="U29" i="12"/>
  <c r="V29" i="12" s="1"/>
  <c r="AO28" i="12"/>
  <c r="AL28" i="12"/>
  <c r="AH28" i="12"/>
  <c r="AD28" i="12"/>
  <c r="Z28" i="12"/>
  <c r="V28" i="12"/>
  <c r="AO27" i="12"/>
  <c r="AL27" i="12"/>
  <c r="AH27" i="12"/>
  <c r="AD27" i="12"/>
  <c r="Z27" i="12"/>
  <c r="V27" i="12"/>
  <c r="AO26" i="12"/>
  <c r="AL26" i="12"/>
  <c r="AH26" i="12"/>
  <c r="AD26" i="12"/>
  <c r="Z26" i="12"/>
  <c r="V26" i="12"/>
  <c r="AO25" i="12"/>
  <c r="AL25" i="12"/>
  <c r="AH25" i="12"/>
  <c r="AD25" i="12"/>
  <c r="Z25" i="12"/>
  <c r="V25" i="12"/>
  <c r="AO24" i="12"/>
  <c r="AL24" i="12"/>
  <c r="AH24" i="12"/>
  <c r="AD24" i="12"/>
  <c r="Z24" i="12"/>
  <c r="V24" i="12"/>
  <c r="AO23" i="12"/>
  <c r="AL23" i="12"/>
  <c r="AH23" i="12"/>
  <c r="AD23" i="12"/>
  <c r="Z23" i="12"/>
  <c r="V23" i="12"/>
  <c r="AO22" i="12"/>
  <c r="AL22" i="12"/>
  <c r="AH22" i="12"/>
  <c r="AD22" i="12"/>
  <c r="Z22" i="12"/>
  <c r="V22" i="12"/>
  <c r="AO21" i="12"/>
  <c r="AL21" i="12"/>
  <c r="AH21" i="12"/>
  <c r="AD21" i="12"/>
  <c r="Z21" i="12"/>
  <c r="V21" i="12"/>
  <c r="AO20" i="12"/>
  <c r="AL20" i="12"/>
  <c r="AH20" i="12"/>
  <c r="AD20" i="12"/>
  <c r="Z20" i="12"/>
  <c r="V20" i="12"/>
  <c r="AO19" i="12"/>
  <c r="AL19" i="12"/>
  <c r="AH19" i="12"/>
  <c r="AD19" i="12"/>
  <c r="Z19" i="12"/>
  <c r="V19" i="12"/>
  <c r="AO18" i="12"/>
  <c r="AL18" i="12"/>
  <c r="AH18" i="12"/>
  <c r="AD18" i="12"/>
  <c r="Z18" i="12"/>
  <c r="V18" i="12"/>
  <c r="AO17" i="12"/>
  <c r="AL17" i="12"/>
  <c r="AK17" i="12"/>
  <c r="AG17" i="12"/>
  <c r="AH17" i="12" s="1"/>
  <c r="AD17" i="12"/>
  <c r="AC17" i="12"/>
  <c r="Y17" i="12"/>
  <c r="Z17" i="12" s="1"/>
  <c r="U17" i="12"/>
  <c r="V17" i="12" s="1"/>
  <c r="R17" i="12"/>
  <c r="AO16" i="12"/>
  <c r="AL16" i="12"/>
  <c r="AH16" i="12"/>
  <c r="AD16" i="12"/>
  <c r="Z16" i="12"/>
  <c r="V16" i="12"/>
  <c r="AO15" i="12"/>
  <c r="AL15" i="12"/>
  <c r="AH15" i="12"/>
  <c r="AD15" i="12"/>
  <c r="Z15" i="12"/>
  <c r="V15" i="12"/>
  <c r="AO14" i="12"/>
  <c r="AL14" i="12"/>
  <c r="AH14" i="12"/>
  <c r="AD14" i="12"/>
  <c r="Z14" i="12"/>
  <c r="V14" i="12"/>
  <c r="AO13" i="12"/>
  <c r="AL13" i="12"/>
  <c r="AH13" i="12"/>
  <c r="AD13" i="12"/>
  <c r="Z13" i="12"/>
  <c r="V13" i="12"/>
  <c r="AO12" i="12"/>
  <c r="AL12" i="12"/>
  <c r="AH12" i="12"/>
  <c r="AD12" i="12"/>
  <c r="Z12" i="12"/>
  <c r="V12" i="12"/>
  <c r="AK11" i="12"/>
  <c r="AI11" i="12"/>
  <c r="AG11" i="12"/>
  <c r="AH11" i="12" s="1"/>
  <c r="AE11" i="12"/>
  <c r="AC11" i="12"/>
  <c r="AA11" i="12"/>
  <c r="Y11" i="12"/>
  <c r="Y104" i="12" s="1"/>
  <c r="Z104" i="12" s="1"/>
  <c r="W11" i="12"/>
  <c r="U11" i="12"/>
  <c r="S11" i="12"/>
  <c r="R11" i="12"/>
  <c r="R104" i="12" s="1"/>
  <c r="Z11" i="12" l="1"/>
  <c r="V98" i="12"/>
  <c r="U104" i="12"/>
  <c r="V104" i="12" s="1"/>
  <c r="AO56" i="12"/>
  <c r="AO63" i="12"/>
  <c r="V11" i="12"/>
  <c r="AD11" i="12"/>
  <c r="AL11" i="12"/>
  <c r="AC30" i="12"/>
  <c r="S31" i="12"/>
  <c r="AO35" i="12"/>
  <c r="AO45" i="12"/>
  <c r="AO47" i="12"/>
  <c r="Z63" i="12"/>
  <c r="V67" i="12"/>
  <c r="V83" i="12"/>
  <c r="AO96" i="12"/>
  <c r="AO100" i="12"/>
  <c r="AO11" i="12"/>
  <c r="Z30" i="12"/>
  <c r="AD30" i="12" l="1"/>
  <c r="AG30" i="12"/>
  <c r="AC29" i="12"/>
  <c r="W31" i="12"/>
  <c r="S35" i="12"/>
  <c r="W35" i="12" l="1"/>
  <c r="AA31" i="12"/>
  <c r="AD29" i="12"/>
  <c r="AC104" i="12"/>
  <c r="AD104" i="12" s="1"/>
  <c r="AH30" i="12"/>
  <c r="AK30" i="12"/>
  <c r="AO30" i="12" s="1"/>
  <c r="AG29" i="12"/>
  <c r="AH29" i="12" l="1"/>
  <c r="AG104" i="12"/>
  <c r="AH104" i="12" s="1"/>
  <c r="AE31" i="12"/>
  <c r="AA35" i="12"/>
  <c r="AE35" i="12" s="1"/>
  <c r="AL30" i="12"/>
  <c r="AK29" i="12"/>
  <c r="AO29" i="12" s="1"/>
  <c r="AO104" i="12" s="1"/>
  <c r="AL29" i="12" l="1"/>
  <c r="AK104" i="12"/>
  <c r="AL104" i="12" s="1"/>
  <c r="AA142" i="11" l="1"/>
  <c r="X142" i="11"/>
  <c r="U136" i="11"/>
  <c r="X134" i="11"/>
  <c r="U134" i="11"/>
  <c r="AA133" i="11"/>
  <c r="AA131" i="11"/>
  <c r="AA117" i="11"/>
  <c r="X102" i="11"/>
  <c r="AJ96" i="11"/>
  <c r="AH95" i="11"/>
  <c r="AH94" i="11"/>
  <c r="P94" i="11"/>
  <c r="AJ92" i="11"/>
  <c r="AA91" i="11"/>
  <c r="AD91" i="11" s="1"/>
  <c r="AG91" i="11" s="1"/>
  <c r="AJ90" i="11"/>
  <c r="AJ89" i="11"/>
  <c r="AJ87" i="11"/>
  <c r="AJ86" i="11"/>
  <c r="AJ85" i="11"/>
  <c r="AJ83" i="11"/>
  <c r="AH82" i="11"/>
  <c r="AE82" i="11"/>
  <c r="AB82" i="11"/>
  <c r="Y82" i="11"/>
  <c r="V82" i="11"/>
  <c r="S82" i="11"/>
  <c r="P82" i="11"/>
  <c r="AD78" i="11"/>
  <c r="AA77" i="11"/>
  <c r="AA71" i="11" s="1"/>
  <c r="AJ75" i="11"/>
  <c r="AJ74" i="11"/>
  <c r="AD70" i="11"/>
  <c r="AG70" i="11" s="1"/>
  <c r="AJ66" i="11"/>
  <c r="AJ65" i="11"/>
  <c r="AJ64" i="11"/>
  <c r="AJ63" i="11"/>
  <c r="AJ62" i="11"/>
  <c r="AJ61" i="11"/>
  <c r="AG60" i="11"/>
  <c r="AJ60" i="11" s="1"/>
  <c r="AG58" i="11"/>
  <c r="AJ58" i="11" s="1"/>
  <c r="AH43" i="11"/>
  <c r="AJ42" i="11"/>
  <c r="AD40" i="11"/>
  <c r="AG40" i="11" s="1"/>
  <c r="AJ38" i="11"/>
  <c r="AJ37" i="11"/>
  <c r="AJ36" i="11"/>
  <c r="AJ35" i="11"/>
  <c r="AJ34" i="11"/>
  <c r="AA33" i="11"/>
  <c r="AD33" i="11" s="1"/>
  <c r="AA32" i="11"/>
  <c r="AD32" i="11" s="1"/>
  <c r="AJ30" i="11"/>
  <c r="AJ25" i="11"/>
  <c r="AD24" i="11"/>
  <c r="AJ21" i="11"/>
  <c r="AH20" i="11"/>
  <c r="AE20" i="11"/>
  <c r="AB20" i="11"/>
  <c r="Y20" i="11"/>
  <c r="V20" i="11"/>
  <c r="N20" i="11"/>
  <c r="AD17" i="11"/>
  <c r="AJ16" i="11"/>
  <c r="AG15" i="11"/>
  <c r="AA15" i="11"/>
  <c r="AJ13" i="11"/>
  <c r="AJ12" i="11"/>
  <c r="AE10" i="11"/>
  <c r="AB10" i="11"/>
  <c r="Y10" i="11"/>
  <c r="V10" i="11"/>
  <c r="S10" i="11"/>
  <c r="AA124" i="10"/>
  <c r="AD124" i="10" s="1"/>
  <c r="AG124" i="10" s="1"/>
  <c r="AA123" i="10"/>
  <c r="AD123" i="10" s="1"/>
  <c r="AG123" i="10" s="1"/>
  <c r="AA122" i="10"/>
  <c r="AD122" i="10" s="1"/>
  <c r="AG122" i="10" s="1"/>
  <c r="AA121" i="10"/>
  <c r="AD121" i="10" s="1"/>
  <c r="AA120" i="10"/>
  <c r="AD120" i="10" s="1"/>
  <c r="AG120" i="10" s="1"/>
  <c r="AA119" i="10"/>
  <c r="X119" i="10"/>
  <c r="U119" i="10"/>
  <c r="R119" i="10"/>
  <c r="X118" i="10"/>
  <c r="AA118" i="10" s="1"/>
  <c r="AA117" i="10"/>
  <c r="AD117" i="10" s="1"/>
  <c r="U116" i="10"/>
  <c r="R116" i="10"/>
  <c r="AA115" i="10"/>
  <c r="AD115" i="10" s="1"/>
  <c r="AA114" i="10"/>
  <c r="AD114" i="10" s="1"/>
  <c r="X113" i="10"/>
  <c r="U113" i="10"/>
  <c r="AA112" i="10"/>
  <c r="AD112" i="10" s="1"/>
  <c r="AG112" i="10" s="1"/>
  <c r="AA111" i="10"/>
  <c r="AD111" i="10" s="1"/>
  <c r="AG111" i="10" s="1"/>
  <c r="X111" i="10"/>
  <c r="U111" i="10"/>
  <c r="AA110" i="10"/>
  <c r="AA109" i="10"/>
  <c r="AA108" i="10"/>
  <c r="AA107" i="10"/>
  <c r="AA106" i="10"/>
  <c r="AA105" i="10"/>
  <c r="AA104" i="10"/>
  <c r="AA103" i="10"/>
  <c r="AA102" i="10"/>
  <c r="AA101" i="10"/>
  <c r="X100" i="10"/>
  <c r="U100" i="10"/>
  <c r="R100" i="10"/>
  <c r="AD99" i="10"/>
  <c r="AG99" i="10" s="1"/>
  <c r="AA99" i="10"/>
  <c r="AA98" i="10"/>
  <c r="AD98" i="10" s="1"/>
  <c r="AG98" i="10" s="1"/>
  <c r="AG97" i="10"/>
  <c r="AD97" i="10"/>
  <c r="AA97" i="10"/>
  <c r="AD96" i="10"/>
  <c r="AG96" i="10" s="1"/>
  <c r="AA96" i="10"/>
  <c r="AA95" i="10"/>
  <c r="AA94" i="10"/>
  <c r="AD94" i="10" s="1"/>
  <c r="AG94" i="10" s="1"/>
  <c r="AG93" i="10"/>
  <c r="AD93" i="10"/>
  <c r="AA93" i="10"/>
  <c r="AD92" i="10"/>
  <c r="AG92" i="10" s="1"/>
  <c r="AA92" i="10"/>
  <c r="AA91" i="10"/>
  <c r="AA90" i="10"/>
  <c r="AD90" i="10" s="1"/>
  <c r="AG90" i="10" s="1"/>
  <c r="AG89" i="10"/>
  <c r="AD89" i="10"/>
  <c r="AA89" i="10"/>
  <c r="AD88" i="10"/>
  <c r="AG88" i="10" s="1"/>
  <c r="AA88" i="10"/>
  <c r="AA87" i="10"/>
  <c r="AD87" i="10" s="1"/>
  <c r="AG87" i="10" s="1"/>
  <c r="X87" i="10"/>
  <c r="U87" i="10"/>
  <c r="R87" i="10"/>
  <c r="AD86" i="10"/>
  <c r="AG86" i="10" s="1"/>
  <c r="AA86" i="10"/>
  <c r="AA85" i="10"/>
  <c r="AA83" i="10" s="1"/>
  <c r="AD83" i="10" s="1"/>
  <c r="AG83" i="10" s="1"/>
  <c r="AJ84" i="10"/>
  <c r="AH83" i="10"/>
  <c r="X83" i="10"/>
  <c r="U83" i="10"/>
  <c r="R83" i="10"/>
  <c r="AH82" i="10"/>
  <c r="AE82" i="10"/>
  <c r="AB82" i="10"/>
  <c r="AA82" i="10"/>
  <c r="AD82" i="10" s="1"/>
  <c r="AG82" i="10" s="1"/>
  <c r="Y82" i="10"/>
  <c r="X82" i="10"/>
  <c r="V82" i="10"/>
  <c r="U82" i="10"/>
  <c r="S82" i="10"/>
  <c r="R82" i="10"/>
  <c r="P82" i="10"/>
  <c r="AJ81" i="10"/>
  <c r="AD80" i="10"/>
  <c r="AG80" i="10" s="1"/>
  <c r="AA80" i="10"/>
  <c r="AJ79" i="10"/>
  <c r="AG78" i="10"/>
  <c r="AD78" i="10"/>
  <c r="AA78" i="10"/>
  <c r="AJ77" i="10"/>
  <c r="AA76" i="10"/>
  <c r="AD76" i="10" s="1"/>
  <c r="AJ75" i="10"/>
  <c r="AJ74" i="10"/>
  <c r="AJ73" i="10"/>
  <c r="AD72" i="10"/>
  <c r="AG72" i="10" s="1"/>
  <c r="AA72" i="10"/>
  <c r="AJ71" i="10"/>
  <c r="AH70" i="10"/>
  <c r="AE70" i="10"/>
  <c r="AB70" i="10"/>
  <c r="Y70" i="10"/>
  <c r="X70" i="10"/>
  <c r="V70" i="10"/>
  <c r="U70" i="10"/>
  <c r="S70" i="10"/>
  <c r="R70" i="10"/>
  <c r="P70" i="10"/>
  <c r="AD69" i="10"/>
  <c r="AG69" i="10" s="1"/>
  <c r="AA69" i="10"/>
  <c r="AA67" i="10"/>
  <c r="X66" i="10"/>
  <c r="AA66" i="10" s="1"/>
  <c r="AD66" i="10" s="1"/>
  <c r="AG66" i="10" s="1"/>
  <c r="AJ65" i="10"/>
  <c r="AJ64" i="10"/>
  <c r="X63" i="10"/>
  <c r="X62" i="10" s="1"/>
  <c r="U62" i="10"/>
  <c r="R62" i="10"/>
  <c r="X61" i="10"/>
  <c r="X60" i="10" s="1"/>
  <c r="U60" i="10"/>
  <c r="R60" i="10"/>
  <c r="AA59" i="10"/>
  <c r="AD59" i="10" s="1"/>
  <c r="AG59" i="10" s="1"/>
  <c r="AJ58" i="10"/>
  <c r="AD57" i="10"/>
  <c r="AG57" i="10" s="1"/>
  <c r="AA57" i="10"/>
  <c r="AJ56" i="10"/>
  <c r="AD55" i="10"/>
  <c r="AG55" i="10" s="1"/>
  <c r="AA55" i="10"/>
  <c r="AA54" i="10"/>
  <c r="AJ53" i="10"/>
  <c r="AJ52" i="10"/>
  <c r="AJ51" i="10"/>
  <c r="AJ50" i="10"/>
  <c r="AJ49" i="10"/>
  <c r="AJ48" i="10"/>
  <c r="AG47" i="10"/>
  <c r="AJ47" i="10" s="1"/>
  <c r="AA46" i="10"/>
  <c r="AD46" i="10" s="1"/>
  <c r="AG46" i="10" s="1"/>
  <c r="AG45" i="10"/>
  <c r="AJ45" i="10" s="1"/>
  <c r="AA44" i="10"/>
  <c r="AD44" i="10" s="1"/>
  <c r="AG44" i="10" s="1"/>
  <c r="X43" i="10"/>
  <c r="U43" i="10"/>
  <c r="R43" i="10"/>
  <c r="AH42" i="10"/>
  <c r="AA42" i="10"/>
  <c r="AD42" i="10" s="1"/>
  <c r="AG42" i="10" s="1"/>
  <c r="AJ41" i="10"/>
  <c r="X40" i="10"/>
  <c r="U40" i="10"/>
  <c r="AG39" i="10"/>
  <c r="AJ39" i="10" s="1"/>
  <c r="AD39" i="10"/>
  <c r="AA39" i="10"/>
  <c r="AJ38" i="10"/>
  <c r="AJ37" i="10"/>
  <c r="AJ36" i="10"/>
  <c r="AJ35" i="10"/>
  <c r="AJ34" i="10"/>
  <c r="AJ33" i="10"/>
  <c r="AJ32" i="10"/>
  <c r="AA31" i="10"/>
  <c r="AA30" i="10"/>
  <c r="AD30" i="10" s="1"/>
  <c r="AG30" i="10" s="1"/>
  <c r="AG29" i="10"/>
  <c r="AD29" i="10"/>
  <c r="AA29" i="10"/>
  <c r="AJ28" i="10"/>
  <c r="AA27" i="10"/>
  <c r="AA26" i="10"/>
  <c r="AJ25" i="10"/>
  <c r="AA24" i="10"/>
  <c r="AD24" i="10" s="1"/>
  <c r="AG24" i="10" s="1"/>
  <c r="X23" i="10"/>
  <c r="X21" i="10" s="1"/>
  <c r="AJ22" i="10"/>
  <c r="AH21" i="10"/>
  <c r="AE21" i="10"/>
  <c r="AB21" i="10"/>
  <c r="Y21" i="10"/>
  <c r="V21" i="10"/>
  <c r="S21" i="10"/>
  <c r="P21" i="10"/>
  <c r="N21" i="10"/>
  <c r="U20" i="10"/>
  <c r="R20" i="10"/>
  <c r="AJ20" i="10" s="1"/>
  <c r="AG19" i="10"/>
  <c r="AD19" i="10"/>
  <c r="AA19" i="10"/>
  <c r="AD18" i="10"/>
  <c r="AG18" i="10" s="1"/>
  <c r="AA18" i="10"/>
  <c r="AJ17" i="10"/>
  <c r="AG16" i="10"/>
  <c r="AJ16" i="10" s="1"/>
  <c r="AA16" i="10"/>
  <c r="AA15" i="10"/>
  <c r="AD15" i="10" s="1"/>
  <c r="AG15" i="10" s="1"/>
  <c r="X15" i="10"/>
  <c r="AJ14" i="10"/>
  <c r="AJ13" i="10"/>
  <c r="AD12" i="10"/>
  <c r="AG12" i="10" s="1"/>
  <c r="AA12" i="10"/>
  <c r="AE11" i="10"/>
  <c r="AB11" i="10"/>
  <c r="Y11" i="10"/>
  <c r="X11" i="10"/>
  <c r="V11" i="10"/>
  <c r="U11" i="10"/>
  <c r="U125" i="10" s="1"/>
  <c r="S11" i="10"/>
  <c r="R11" i="10"/>
  <c r="G16" i="7"/>
  <c r="E16" i="7"/>
  <c r="A16" i="7"/>
  <c r="C8" i="7"/>
  <c r="AA119" i="5"/>
  <c r="AA118" i="5"/>
  <c r="AA117" i="5"/>
  <c r="AD117" i="5" s="1"/>
  <c r="AG117" i="5" s="1"/>
  <c r="AA116" i="5"/>
  <c r="AD116" i="5" s="1"/>
  <c r="AA115" i="5"/>
  <c r="AD115" i="5" s="1"/>
  <c r="AA114" i="5"/>
  <c r="AD114" i="5" s="1"/>
  <c r="X113" i="5"/>
  <c r="U113" i="5"/>
  <c r="R113" i="5"/>
  <c r="AG112" i="5"/>
  <c r="AD112" i="5"/>
  <c r="AA112" i="5"/>
  <c r="AJ112" i="5" s="1"/>
  <c r="AG111" i="5"/>
  <c r="AD111" i="5"/>
  <c r="AA111" i="5"/>
  <c r="AJ111" i="5" s="1"/>
  <c r="AG110" i="5"/>
  <c r="AD110" i="5"/>
  <c r="AA110" i="5"/>
  <c r="X110" i="5"/>
  <c r="U110" i="5"/>
  <c r="R110" i="5"/>
  <c r="AJ110" i="5" s="1"/>
  <c r="AA109" i="5"/>
  <c r="AD109" i="5" s="1"/>
  <c r="AG109" i="5" s="1"/>
  <c r="AA108" i="5"/>
  <c r="AD108" i="5" s="1"/>
  <c r="AA107" i="5"/>
  <c r="X107" i="5"/>
  <c r="U107" i="5"/>
  <c r="AA106" i="5"/>
  <c r="AD106" i="5" s="1"/>
  <c r="X105" i="5"/>
  <c r="AA105" i="5" s="1"/>
  <c r="AD105" i="5" s="1"/>
  <c r="AG105" i="5" s="1"/>
  <c r="U105" i="5"/>
  <c r="AA104" i="5"/>
  <c r="AD104" i="5" s="1"/>
  <c r="AG104" i="5" s="1"/>
  <c r="AA103" i="5"/>
  <c r="AD103" i="5" s="1"/>
  <c r="AG103" i="5" s="1"/>
  <c r="AA102" i="5"/>
  <c r="AD102" i="5" s="1"/>
  <c r="AG102" i="5" s="1"/>
  <c r="AA101" i="5"/>
  <c r="AD101" i="5" s="1"/>
  <c r="AG101" i="5" s="1"/>
  <c r="AA100" i="5"/>
  <c r="AD100" i="5" s="1"/>
  <c r="AG100" i="5" s="1"/>
  <c r="AA99" i="5"/>
  <c r="AD99" i="5" s="1"/>
  <c r="AG99" i="5" s="1"/>
  <c r="AA98" i="5"/>
  <c r="AD98" i="5" s="1"/>
  <c r="AG98" i="5" s="1"/>
  <c r="AA97" i="5"/>
  <c r="AD97" i="5" s="1"/>
  <c r="AG97" i="5" s="1"/>
  <c r="AA96" i="5"/>
  <c r="AD96" i="5" s="1"/>
  <c r="AG96" i="5" s="1"/>
  <c r="AA95" i="5"/>
  <c r="AD95" i="5" s="1"/>
  <c r="AG95" i="5" s="1"/>
  <c r="AA94" i="5"/>
  <c r="AD94" i="5" s="1"/>
  <c r="AG94" i="5" s="1"/>
  <c r="X94" i="5"/>
  <c r="U94" i="5"/>
  <c r="R94" i="5"/>
  <c r="AA93" i="5"/>
  <c r="AD93" i="5" s="1"/>
  <c r="AA92" i="5"/>
  <c r="AD92" i="5" s="1"/>
  <c r="AA91" i="5"/>
  <c r="AD91" i="5" s="1"/>
  <c r="AA90" i="5"/>
  <c r="AD90" i="5" s="1"/>
  <c r="AA89" i="5"/>
  <c r="AD89" i="5" s="1"/>
  <c r="AA88" i="5"/>
  <c r="AD88" i="5" s="1"/>
  <c r="AA87" i="5"/>
  <c r="AD87" i="5" s="1"/>
  <c r="AA86" i="5"/>
  <c r="AD86" i="5" s="1"/>
  <c r="AA85" i="5"/>
  <c r="AD85" i="5" s="1"/>
  <c r="AA84" i="5"/>
  <c r="AD84" i="5" s="1"/>
  <c r="AA83" i="5"/>
  <c r="AD83" i="5" s="1"/>
  <c r="AA82" i="5"/>
  <c r="AD82" i="5" s="1"/>
  <c r="AA81" i="5"/>
  <c r="AD81" i="5" s="1"/>
  <c r="AG81" i="5" s="1"/>
  <c r="X81" i="5"/>
  <c r="U81" i="5"/>
  <c r="R81" i="5"/>
  <c r="AG80" i="5"/>
  <c r="AJ80" i="5" s="1"/>
  <c r="AD80" i="5"/>
  <c r="AA80" i="5"/>
  <c r="AG79" i="5"/>
  <c r="AJ79" i="5" s="1"/>
  <c r="AD79" i="5"/>
  <c r="AA79" i="5"/>
  <c r="AH78" i="5"/>
  <c r="AA78" i="5"/>
  <c r="AD78" i="5" s="1"/>
  <c r="AG78" i="5" s="1"/>
  <c r="X78" i="5"/>
  <c r="AJ78" i="5" s="1"/>
  <c r="U78" i="5"/>
  <c r="R78" i="5"/>
  <c r="AJ77" i="5"/>
  <c r="AH77" i="5"/>
  <c r="AE77" i="5"/>
  <c r="AD77" i="5"/>
  <c r="AG77" i="5" s="1"/>
  <c r="AB77" i="5"/>
  <c r="AA77" i="5"/>
  <c r="Y77" i="5"/>
  <c r="X77" i="5"/>
  <c r="V77" i="5"/>
  <c r="U77" i="5"/>
  <c r="S77" i="5"/>
  <c r="R77" i="5"/>
  <c r="P77" i="5"/>
  <c r="AJ76" i="5"/>
  <c r="AD74" i="5"/>
  <c r="AG74" i="5" s="1"/>
  <c r="AA74" i="5"/>
  <c r="AJ73" i="5"/>
  <c r="AG72" i="5"/>
  <c r="AJ72" i="5" s="1"/>
  <c r="AD72" i="5"/>
  <c r="AA72" i="5"/>
  <c r="AJ71" i="5"/>
  <c r="AA70" i="5"/>
  <c r="AJ69" i="5"/>
  <c r="AJ68" i="5"/>
  <c r="AJ67" i="5"/>
  <c r="AJ66" i="5"/>
  <c r="AG66" i="5"/>
  <c r="AD66" i="5"/>
  <c r="AA66" i="5"/>
  <c r="AJ65" i="5"/>
  <c r="AH64" i="5"/>
  <c r="AE64" i="5"/>
  <c r="AB64" i="5"/>
  <c r="Y64" i="5"/>
  <c r="X64" i="5"/>
  <c r="V64" i="5"/>
  <c r="U64" i="5"/>
  <c r="S64" i="5"/>
  <c r="R64" i="5"/>
  <c r="P64" i="5"/>
  <c r="AA63" i="5"/>
  <c r="AJ62" i="5"/>
  <c r="AD61" i="5"/>
  <c r="AG61" i="5" s="1"/>
  <c r="AA61" i="5"/>
  <c r="AJ60" i="5"/>
  <c r="AG59" i="5"/>
  <c r="AJ59" i="5" s="1"/>
  <c r="AD59" i="5"/>
  <c r="AA59" i="5"/>
  <c r="AG58" i="5"/>
  <c r="AJ58" i="5" s="1"/>
  <c r="AD58" i="5"/>
  <c r="AA58" i="5"/>
  <c r="AG57" i="5"/>
  <c r="AJ57" i="5" s="1"/>
  <c r="AD57" i="5"/>
  <c r="AA57" i="5"/>
  <c r="AJ56" i="5"/>
  <c r="AA55" i="5"/>
  <c r="AD55" i="5" s="1"/>
  <c r="X54" i="5"/>
  <c r="AJ53" i="5"/>
  <c r="AJ52" i="5"/>
  <c r="AJ51" i="5"/>
  <c r="AJ50" i="5"/>
  <c r="AJ49" i="5"/>
  <c r="AJ48" i="5"/>
  <c r="AG47" i="5"/>
  <c r="AJ47" i="5" s="1"/>
  <c r="AA46" i="5"/>
  <c r="AG45" i="5"/>
  <c r="AJ45" i="5" s="1"/>
  <c r="AA44" i="5"/>
  <c r="AD44" i="5" s="1"/>
  <c r="U43" i="5"/>
  <c r="R43" i="5"/>
  <c r="P43" i="5"/>
  <c r="AH42" i="5"/>
  <c r="AA42" i="5"/>
  <c r="AD42" i="5" s="1"/>
  <c r="AG42" i="5" s="1"/>
  <c r="AJ41" i="5"/>
  <c r="AA40" i="5"/>
  <c r="AD40" i="5" s="1"/>
  <c r="AG40" i="5" s="1"/>
  <c r="X40" i="5"/>
  <c r="U40" i="5"/>
  <c r="AA39" i="5"/>
  <c r="AD39" i="5" s="1"/>
  <c r="AG39" i="5" s="1"/>
  <c r="AJ38" i="5"/>
  <c r="AJ37" i="5"/>
  <c r="AJ36" i="5"/>
  <c r="AJ35" i="5"/>
  <c r="AJ34" i="5"/>
  <c r="AJ33" i="5"/>
  <c r="AJ32" i="5"/>
  <c r="AD31" i="5"/>
  <c r="AA31" i="5"/>
  <c r="AD30" i="5"/>
  <c r="AA30" i="5"/>
  <c r="AD29" i="5"/>
  <c r="AA29" i="5"/>
  <c r="AJ28" i="5"/>
  <c r="AA27" i="5"/>
  <c r="AD27" i="5" s="1"/>
  <c r="AG27" i="5" s="1"/>
  <c r="AA26" i="5"/>
  <c r="AD26" i="5" s="1"/>
  <c r="AG26" i="5" s="1"/>
  <c r="AJ25" i="5"/>
  <c r="AD24" i="5"/>
  <c r="AG24" i="5" s="1"/>
  <c r="AJ24" i="5" s="1"/>
  <c r="AA24" i="5"/>
  <c r="X23" i="5"/>
  <c r="AJ22" i="5"/>
  <c r="AH21" i="5"/>
  <c r="AE21" i="5"/>
  <c r="AB21" i="5"/>
  <c r="Y21" i="5"/>
  <c r="V21" i="5"/>
  <c r="U21" i="5"/>
  <c r="S21" i="5"/>
  <c r="R21" i="5"/>
  <c r="P21" i="5"/>
  <c r="N21" i="5"/>
  <c r="U20" i="5"/>
  <c r="R20" i="5"/>
  <c r="AD19" i="5"/>
  <c r="AG19" i="5" s="1"/>
  <c r="AJ19" i="5" s="1"/>
  <c r="AA19" i="5"/>
  <c r="AD18" i="5"/>
  <c r="AG18" i="5" s="1"/>
  <c r="AJ18" i="5" s="1"/>
  <c r="AA18" i="5"/>
  <c r="AJ17" i="5"/>
  <c r="AG16" i="5"/>
  <c r="AA16" i="5"/>
  <c r="AJ16" i="5" s="1"/>
  <c r="AD15" i="5"/>
  <c r="AG15" i="5" s="1"/>
  <c r="AJ15" i="5" s="1"/>
  <c r="AA15" i="5"/>
  <c r="Y15" i="5"/>
  <c r="X15" i="5"/>
  <c r="AJ14" i="5"/>
  <c r="AJ13" i="5"/>
  <c r="AD12" i="5"/>
  <c r="AG12" i="5" s="1"/>
  <c r="AJ12" i="5" s="1"/>
  <c r="AA12" i="5"/>
  <c r="AA11" i="5" s="1"/>
  <c r="AE11" i="5"/>
  <c r="AB11" i="5"/>
  <c r="Y11" i="5"/>
  <c r="X11" i="5"/>
  <c r="V11" i="5"/>
  <c r="U11" i="5"/>
  <c r="S11" i="5"/>
  <c r="R11" i="5"/>
  <c r="R120" i="5" s="1"/>
  <c r="AA124" i="3"/>
  <c r="AD124" i="3" s="1"/>
  <c r="AD123" i="3"/>
  <c r="AA123" i="3"/>
  <c r="AD122" i="3"/>
  <c r="AA122" i="3"/>
  <c r="AD121" i="3"/>
  <c r="AA121" i="3"/>
  <c r="AD120" i="3"/>
  <c r="AA120" i="3"/>
  <c r="AA119" i="3"/>
  <c r="X119" i="3"/>
  <c r="U119" i="3"/>
  <c r="R119" i="3"/>
  <c r="X118" i="3"/>
  <c r="AA118" i="3" s="1"/>
  <c r="AA116" i="3" s="1"/>
  <c r="AG117" i="3"/>
  <c r="AA117" i="3"/>
  <c r="AD117" i="3" s="1"/>
  <c r="U116" i="3"/>
  <c r="R116" i="3"/>
  <c r="AD115" i="3"/>
  <c r="AA115" i="3"/>
  <c r="AD114" i="3"/>
  <c r="AA114" i="3"/>
  <c r="AA113" i="3"/>
  <c r="X113" i="3"/>
  <c r="U113" i="3"/>
  <c r="AJ112" i="3"/>
  <c r="AD112" i="3"/>
  <c r="AG112" i="3" s="1"/>
  <c r="AA112" i="3"/>
  <c r="AJ111" i="3"/>
  <c r="X111" i="3"/>
  <c r="AA111" i="3" s="1"/>
  <c r="AD111" i="3" s="1"/>
  <c r="AG111" i="3" s="1"/>
  <c r="U111" i="3"/>
  <c r="AD110" i="3"/>
  <c r="AA110" i="3"/>
  <c r="AD109" i="3"/>
  <c r="AA109" i="3"/>
  <c r="AD108" i="3"/>
  <c r="AA108" i="3"/>
  <c r="AD107" i="3"/>
  <c r="AA107" i="3"/>
  <c r="AD106" i="3"/>
  <c r="AA106" i="3"/>
  <c r="AD105" i="3"/>
  <c r="AA105" i="3"/>
  <c r="AD104" i="3"/>
  <c r="AA104" i="3"/>
  <c r="AD103" i="3"/>
  <c r="AA103" i="3"/>
  <c r="AD102" i="3"/>
  <c r="AA102" i="3"/>
  <c r="AD101" i="3"/>
  <c r="AA101" i="3"/>
  <c r="AD100" i="3"/>
  <c r="AG100" i="3" s="1"/>
  <c r="AA100" i="3"/>
  <c r="X100" i="3"/>
  <c r="U100" i="3"/>
  <c r="R100" i="3"/>
  <c r="AJ100" i="3" s="1"/>
  <c r="AA99" i="3"/>
  <c r="AA98" i="3"/>
  <c r="AA97" i="3"/>
  <c r="AA96" i="3"/>
  <c r="AA95" i="3"/>
  <c r="AA94" i="3"/>
  <c r="AA93" i="3"/>
  <c r="AA92" i="3"/>
  <c r="AA91" i="3"/>
  <c r="AA90" i="3"/>
  <c r="AA89" i="3"/>
  <c r="AA88" i="3"/>
  <c r="AA87" i="3" s="1"/>
  <c r="AD87" i="3" s="1"/>
  <c r="AG87" i="3" s="1"/>
  <c r="X87" i="3"/>
  <c r="U87" i="3"/>
  <c r="R87" i="3"/>
  <c r="AJ86" i="3"/>
  <c r="AD86" i="3"/>
  <c r="AG86" i="3" s="1"/>
  <c r="AA86" i="3"/>
  <c r="AD85" i="3"/>
  <c r="AG85" i="3" s="1"/>
  <c r="AJ85" i="3" s="1"/>
  <c r="AA85" i="3"/>
  <c r="AA83" i="3" s="1"/>
  <c r="AJ84" i="3"/>
  <c r="AH83" i="3"/>
  <c r="AD83" i="3"/>
  <c r="AG83" i="3" s="1"/>
  <c r="X83" i="3"/>
  <c r="U83" i="3"/>
  <c r="R83" i="3"/>
  <c r="AJ83" i="3" s="1"/>
  <c r="AH82" i="3"/>
  <c r="AE82" i="3"/>
  <c r="AB82" i="3"/>
  <c r="AA82" i="3"/>
  <c r="AD82" i="3" s="1"/>
  <c r="AG82" i="3" s="1"/>
  <c r="Y82" i="3"/>
  <c r="X82" i="3"/>
  <c r="V82" i="3"/>
  <c r="U82" i="3"/>
  <c r="S82" i="3"/>
  <c r="R82" i="3"/>
  <c r="P82" i="3"/>
  <c r="AJ81" i="3"/>
  <c r="AJ80" i="3"/>
  <c r="AD80" i="3"/>
  <c r="AG80" i="3" s="1"/>
  <c r="AA80" i="3"/>
  <c r="AJ79" i="3"/>
  <c r="AA78" i="3"/>
  <c r="AJ77" i="3"/>
  <c r="AD76" i="3"/>
  <c r="AA76" i="3"/>
  <c r="AJ75" i="3"/>
  <c r="AJ74" i="3"/>
  <c r="AJ73" i="3"/>
  <c r="AA72" i="3"/>
  <c r="AJ71" i="3"/>
  <c r="AH70" i="3"/>
  <c r="AE70" i="3"/>
  <c r="AB70" i="3"/>
  <c r="Y70" i="3"/>
  <c r="X70" i="3"/>
  <c r="V70" i="3"/>
  <c r="U70" i="3"/>
  <c r="S70" i="3"/>
  <c r="R70" i="3"/>
  <c r="P70" i="3"/>
  <c r="AJ69" i="3"/>
  <c r="AD69" i="3"/>
  <c r="AG69" i="3" s="1"/>
  <c r="AA69" i="3"/>
  <c r="AJ67" i="3"/>
  <c r="AD67" i="3"/>
  <c r="AG67" i="3" s="1"/>
  <c r="AA67" i="3"/>
  <c r="X66" i="3"/>
  <c r="AA66" i="3" s="1"/>
  <c r="AJ65" i="3"/>
  <c r="AJ64" i="3"/>
  <c r="AA63" i="3"/>
  <c r="AD63" i="3" s="1"/>
  <c r="AG63" i="3" s="1"/>
  <c r="X63" i="3"/>
  <c r="U62" i="3"/>
  <c r="R62" i="3"/>
  <c r="AA61" i="3"/>
  <c r="X61" i="3"/>
  <c r="X60" i="3"/>
  <c r="U60" i="3"/>
  <c r="R60" i="3"/>
  <c r="AA59" i="3"/>
  <c r="AJ58" i="3"/>
  <c r="AD57" i="3"/>
  <c r="AA57" i="3"/>
  <c r="AJ56" i="3"/>
  <c r="AG55" i="3"/>
  <c r="AA55" i="3"/>
  <c r="AD55" i="3" s="1"/>
  <c r="AA54" i="3"/>
  <c r="AD54" i="3" s="1"/>
  <c r="AG54" i="3" s="1"/>
  <c r="AJ53" i="3"/>
  <c r="AJ52" i="3"/>
  <c r="AJ51" i="3"/>
  <c r="AJ50" i="3"/>
  <c r="AJ49" i="3"/>
  <c r="AJ48" i="3"/>
  <c r="AG47" i="3"/>
  <c r="AJ47" i="3" s="1"/>
  <c r="AA46" i="3"/>
  <c r="AD46" i="3" s="1"/>
  <c r="AG46" i="3" s="1"/>
  <c r="AG45" i="3"/>
  <c r="AJ45" i="3" s="1"/>
  <c r="AA44" i="3"/>
  <c r="X43" i="3"/>
  <c r="U43" i="3"/>
  <c r="R43" i="3"/>
  <c r="AH42" i="3"/>
  <c r="AA42" i="3"/>
  <c r="AD42" i="3" s="1"/>
  <c r="AG42" i="3" s="1"/>
  <c r="AJ41" i="3"/>
  <c r="X40" i="3"/>
  <c r="U40" i="3"/>
  <c r="AD39" i="3"/>
  <c r="AA39" i="3"/>
  <c r="AJ38" i="3"/>
  <c r="AJ37" i="3"/>
  <c r="AJ36" i="3"/>
  <c r="AJ35" i="3"/>
  <c r="AJ34" i="3"/>
  <c r="AJ33" i="3"/>
  <c r="AJ32" i="3"/>
  <c r="AA31" i="3"/>
  <c r="AA30" i="3"/>
  <c r="AA29" i="3"/>
  <c r="AJ28" i="3"/>
  <c r="AJ27" i="3"/>
  <c r="AD27" i="3"/>
  <c r="AG27" i="3" s="1"/>
  <c r="AA27" i="3"/>
  <c r="AD26" i="3"/>
  <c r="AG26" i="3" s="1"/>
  <c r="AA26" i="3"/>
  <c r="AJ25" i="3"/>
  <c r="AA24" i="3"/>
  <c r="AA23" i="3"/>
  <c r="X23" i="3"/>
  <c r="X21" i="3" s="1"/>
  <c r="AJ22" i="3"/>
  <c r="AH21" i="3"/>
  <c r="AE21" i="3"/>
  <c r="AB21" i="3"/>
  <c r="Y21" i="3"/>
  <c r="V21" i="3"/>
  <c r="S21" i="3"/>
  <c r="P21" i="3"/>
  <c r="N21" i="3"/>
  <c r="U20" i="3"/>
  <c r="R20" i="3"/>
  <c r="AJ20" i="3" s="1"/>
  <c r="AA19" i="3"/>
  <c r="AD18" i="3"/>
  <c r="AG18" i="3" s="1"/>
  <c r="AA18" i="3"/>
  <c r="AJ17" i="3"/>
  <c r="AG16" i="3"/>
  <c r="AJ16" i="3" s="1"/>
  <c r="AA16" i="3"/>
  <c r="AA15" i="3"/>
  <c r="AD15" i="3" s="1"/>
  <c r="AG15" i="3" s="1"/>
  <c r="X15" i="3"/>
  <c r="AJ14" i="3"/>
  <c r="AJ13" i="3"/>
  <c r="AA12" i="3"/>
  <c r="AD12" i="3" s="1"/>
  <c r="AE11" i="3"/>
  <c r="AB11" i="3"/>
  <c r="AA11" i="3"/>
  <c r="AD11" i="3" s="1"/>
  <c r="AG11" i="3" s="1"/>
  <c r="Y11" i="3"/>
  <c r="X11" i="3"/>
  <c r="V11" i="3"/>
  <c r="U11" i="3"/>
  <c r="AJ11" i="3" s="1"/>
  <c r="S11" i="3"/>
  <c r="R11" i="3"/>
  <c r="R125" i="3" s="1"/>
  <c r="AD126" i="2"/>
  <c r="AA126" i="2"/>
  <c r="AD125" i="2"/>
  <c r="AA125" i="2"/>
  <c r="AA124" i="2"/>
  <c r="AD124" i="2" s="1"/>
  <c r="AG124" i="2" s="1"/>
  <c r="AA123" i="2"/>
  <c r="AA122" i="2"/>
  <c r="AA121" i="2"/>
  <c r="X121" i="2"/>
  <c r="U121" i="2"/>
  <c r="R121" i="2"/>
  <c r="AD120" i="2"/>
  <c r="AG120" i="2" s="1"/>
  <c r="AJ120" i="2" s="1"/>
  <c r="AA120" i="2"/>
  <c r="AD119" i="2"/>
  <c r="AG119" i="2" s="1"/>
  <c r="AA119" i="2"/>
  <c r="AD118" i="2"/>
  <c r="AA118" i="2"/>
  <c r="X118" i="2"/>
  <c r="U118" i="2"/>
  <c r="R118" i="2"/>
  <c r="AA117" i="2"/>
  <c r="AD117" i="2" s="1"/>
  <c r="AG117" i="2" s="1"/>
  <c r="AA116" i="2"/>
  <c r="AD116" i="2" s="1"/>
  <c r="AA115" i="2"/>
  <c r="X115" i="2"/>
  <c r="U115" i="2"/>
  <c r="AA114" i="2"/>
  <c r="AA113" i="2"/>
  <c r="AD113" i="2" s="1"/>
  <c r="AG113" i="2" s="1"/>
  <c r="X113" i="2"/>
  <c r="U113" i="2"/>
  <c r="AJ113" i="2" s="1"/>
  <c r="AA112" i="2"/>
  <c r="AD112" i="2" s="1"/>
  <c r="AG112" i="2" s="1"/>
  <c r="AA111" i="2"/>
  <c r="AD111" i="2" s="1"/>
  <c r="AG111" i="2" s="1"/>
  <c r="AA110" i="2"/>
  <c r="AD110" i="2" s="1"/>
  <c r="AG110" i="2" s="1"/>
  <c r="AA109" i="2"/>
  <c r="AD109" i="2" s="1"/>
  <c r="AG109" i="2" s="1"/>
  <c r="AA108" i="2"/>
  <c r="AD108" i="2" s="1"/>
  <c r="AG108" i="2" s="1"/>
  <c r="AA107" i="2"/>
  <c r="AD107" i="2" s="1"/>
  <c r="AG107" i="2" s="1"/>
  <c r="AA106" i="2"/>
  <c r="AD106" i="2" s="1"/>
  <c r="AG106" i="2" s="1"/>
  <c r="AA105" i="2"/>
  <c r="AD105" i="2" s="1"/>
  <c r="AG105" i="2" s="1"/>
  <c r="AA104" i="2"/>
  <c r="AD104" i="2" s="1"/>
  <c r="AG104" i="2" s="1"/>
  <c r="AA103" i="2"/>
  <c r="AD103" i="2" s="1"/>
  <c r="AG103" i="2" s="1"/>
  <c r="AA102" i="2"/>
  <c r="AD102" i="2" s="1"/>
  <c r="AG102" i="2" s="1"/>
  <c r="X102" i="2"/>
  <c r="U102" i="2"/>
  <c r="AJ102" i="2" s="1"/>
  <c r="R102" i="2"/>
  <c r="AD101" i="2"/>
  <c r="AA101" i="2"/>
  <c r="AD100" i="2"/>
  <c r="AA100" i="2"/>
  <c r="AD99" i="2"/>
  <c r="AA99" i="2"/>
  <c r="AD98" i="2"/>
  <c r="AA98" i="2"/>
  <c r="AD97" i="2"/>
  <c r="AA97" i="2"/>
  <c r="AD96" i="2"/>
  <c r="AA96" i="2"/>
  <c r="AD95" i="2"/>
  <c r="AA95" i="2"/>
  <c r="AD94" i="2"/>
  <c r="AA94" i="2"/>
  <c r="AD93" i="2"/>
  <c r="AA93" i="2"/>
  <c r="AD92" i="2"/>
  <c r="AA92" i="2"/>
  <c r="AD91" i="2"/>
  <c r="AA91" i="2"/>
  <c r="AD90" i="2"/>
  <c r="AA90" i="2"/>
  <c r="AD89" i="2"/>
  <c r="AG89" i="2" s="1"/>
  <c r="AA89" i="2"/>
  <c r="X89" i="2"/>
  <c r="U89" i="2"/>
  <c r="R89" i="2"/>
  <c r="AJ89" i="2" s="1"/>
  <c r="AA88" i="2"/>
  <c r="AA87" i="2"/>
  <c r="AH86" i="2"/>
  <c r="X86" i="2"/>
  <c r="U86" i="2"/>
  <c r="R86" i="2"/>
  <c r="AH85" i="2"/>
  <c r="AE85" i="2"/>
  <c r="AB85" i="2"/>
  <c r="Y85" i="2"/>
  <c r="X85" i="2"/>
  <c r="V85" i="2"/>
  <c r="U85" i="2"/>
  <c r="S85" i="2"/>
  <c r="R85" i="2"/>
  <c r="P85" i="2"/>
  <c r="AJ84" i="2"/>
  <c r="AD82" i="2"/>
  <c r="AG82" i="2" s="1"/>
  <c r="AJ82" i="2" s="1"/>
  <c r="AA82" i="2"/>
  <c r="AJ81" i="2"/>
  <c r="AA80" i="2"/>
  <c r="AJ79" i="2"/>
  <c r="AD78" i="2"/>
  <c r="AA78" i="2"/>
  <c r="AJ77" i="2"/>
  <c r="AJ76" i="2"/>
  <c r="AJ75" i="2"/>
  <c r="AA74" i="2"/>
  <c r="AJ73" i="2"/>
  <c r="AH72" i="2"/>
  <c r="AE72" i="2"/>
  <c r="AB72" i="2"/>
  <c r="AA72" i="2"/>
  <c r="AD72" i="2" s="1"/>
  <c r="AG72" i="2" s="1"/>
  <c r="Y72" i="2"/>
  <c r="X72" i="2"/>
  <c r="V72" i="2"/>
  <c r="U72" i="2"/>
  <c r="S72" i="2"/>
  <c r="R72" i="2"/>
  <c r="P72" i="2"/>
  <c r="AD71" i="2"/>
  <c r="AG71" i="2" s="1"/>
  <c r="AJ71" i="2" s="1"/>
  <c r="AA71" i="2"/>
  <c r="AJ70" i="2"/>
  <c r="AA69" i="2"/>
  <c r="AA68" i="2"/>
  <c r="AD68" i="2" s="1"/>
  <c r="AG68" i="2" s="1"/>
  <c r="X68" i="2"/>
  <c r="AJ68" i="2" s="1"/>
  <c r="AJ67" i="2"/>
  <c r="AJ66" i="2"/>
  <c r="X65" i="2"/>
  <c r="U64" i="2"/>
  <c r="R64" i="2"/>
  <c r="X63" i="2"/>
  <c r="U62" i="2"/>
  <c r="R62" i="2"/>
  <c r="AJ61" i="2"/>
  <c r="AJ60" i="2"/>
  <c r="AJ59" i="2"/>
  <c r="AJ58" i="2"/>
  <c r="AJ57" i="2"/>
  <c r="AJ56" i="2"/>
  <c r="AJ55" i="2"/>
  <c r="AG55" i="2"/>
  <c r="AD54" i="2"/>
  <c r="AG54" i="2" s="1"/>
  <c r="AJ54" i="2" s="1"/>
  <c r="AA54" i="2"/>
  <c r="AJ53" i="2"/>
  <c r="AG53" i="2"/>
  <c r="AD52" i="2"/>
  <c r="AA52" i="2"/>
  <c r="AE51" i="2"/>
  <c r="AB51" i="2"/>
  <c r="AA51" i="2"/>
  <c r="AD51" i="2" s="1"/>
  <c r="Y51" i="2"/>
  <c r="X51" i="2"/>
  <c r="V51" i="2"/>
  <c r="U51" i="2"/>
  <c r="S51" i="2"/>
  <c r="AD50" i="2"/>
  <c r="AA50" i="2"/>
  <c r="AJ49" i="2"/>
  <c r="AA48" i="2"/>
  <c r="AD48" i="2" s="1"/>
  <c r="AG48" i="2" s="1"/>
  <c r="AJ47" i="2"/>
  <c r="AD46" i="2"/>
  <c r="AG46" i="2" s="1"/>
  <c r="AJ46" i="2" s="1"/>
  <c r="AA46" i="2"/>
  <c r="AD45" i="2"/>
  <c r="AG45" i="2" s="1"/>
  <c r="AJ45" i="2" s="1"/>
  <c r="AA45" i="2"/>
  <c r="X44" i="2"/>
  <c r="U44" i="2"/>
  <c r="R44" i="2"/>
  <c r="P44" i="2"/>
  <c r="P51" i="2" s="1"/>
  <c r="AH43" i="2"/>
  <c r="AA43" i="2"/>
  <c r="AJ42" i="2"/>
  <c r="X41" i="2"/>
  <c r="U41" i="2"/>
  <c r="AD40" i="2"/>
  <c r="AG40" i="2" s="1"/>
  <c r="AJ40" i="2" s="1"/>
  <c r="AA40" i="2"/>
  <c r="AJ39" i="2"/>
  <c r="AJ38" i="2"/>
  <c r="AJ37" i="2"/>
  <c r="AJ36" i="2"/>
  <c r="AJ35" i="2"/>
  <c r="AJ34" i="2"/>
  <c r="AJ33" i="2"/>
  <c r="AA32" i="2"/>
  <c r="AD32" i="2" s="1"/>
  <c r="AG32" i="2" s="1"/>
  <c r="AA31" i="2"/>
  <c r="AD31" i="2" s="1"/>
  <c r="AG31" i="2" s="1"/>
  <c r="AA30" i="2"/>
  <c r="AD30" i="2" s="1"/>
  <c r="AG30" i="2" s="1"/>
  <c r="AJ29" i="2"/>
  <c r="AD28" i="2"/>
  <c r="AG28" i="2" s="1"/>
  <c r="AJ28" i="2" s="1"/>
  <c r="AA28" i="2"/>
  <c r="AD27" i="2"/>
  <c r="AG27" i="2" s="1"/>
  <c r="AJ27" i="2" s="1"/>
  <c r="AA27" i="2"/>
  <c r="AJ26" i="2"/>
  <c r="AA25" i="2"/>
  <c r="AA24" i="2"/>
  <c r="AA22" i="2" s="1"/>
  <c r="AD22" i="2" s="1"/>
  <c r="AG22" i="2" s="1"/>
  <c r="X24" i="2"/>
  <c r="AJ23" i="2"/>
  <c r="AH22" i="2"/>
  <c r="AE22" i="2"/>
  <c r="AB22" i="2"/>
  <c r="Y22" i="2"/>
  <c r="X22" i="2"/>
  <c r="V22" i="2"/>
  <c r="S22" i="2"/>
  <c r="P22" i="2"/>
  <c r="N22" i="2"/>
  <c r="U21" i="2"/>
  <c r="R21" i="2"/>
  <c r="AA20" i="2"/>
  <c r="AD20" i="2" s="1"/>
  <c r="AG20" i="2" s="1"/>
  <c r="AA19" i="2"/>
  <c r="AD19" i="2" s="1"/>
  <c r="AG19" i="2" s="1"/>
  <c r="AA18" i="2"/>
  <c r="AD18" i="2" s="1"/>
  <c r="AG18" i="2" s="1"/>
  <c r="AJ17" i="2"/>
  <c r="AJ16" i="2"/>
  <c r="AG16" i="2"/>
  <c r="AA16" i="2"/>
  <c r="Y15" i="2"/>
  <c r="X15" i="2"/>
  <c r="AA15" i="2" s="1"/>
  <c r="AJ14" i="2"/>
  <c r="AJ13" i="2"/>
  <c r="AA12" i="2"/>
  <c r="AD12" i="2" s="1"/>
  <c r="AG12" i="2" s="1"/>
  <c r="AE11" i="2"/>
  <c r="AB11" i="2"/>
  <c r="Y11" i="2"/>
  <c r="X11" i="2"/>
  <c r="V11" i="2"/>
  <c r="U11" i="2"/>
  <c r="U127" i="2" s="1"/>
  <c r="S11" i="2"/>
  <c r="R11" i="2"/>
  <c r="R127" i="2" s="1"/>
  <c r="AJ115" i="1"/>
  <c r="AJ113" i="1"/>
  <c r="AJ112" i="1"/>
  <c r="AG111" i="1"/>
  <c r="AD111" i="1"/>
  <c r="AA111" i="1"/>
  <c r="X111" i="1"/>
  <c r="U111" i="1"/>
  <c r="AJ111" i="1" s="1"/>
  <c r="AJ109" i="1"/>
  <c r="AG108" i="1"/>
  <c r="AD108" i="1"/>
  <c r="AA108" i="1"/>
  <c r="X108" i="1"/>
  <c r="AJ108" i="1" s="1"/>
  <c r="U108" i="1"/>
  <c r="AJ107" i="1"/>
  <c r="AG106" i="1"/>
  <c r="AD106" i="1"/>
  <c r="AA106" i="1"/>
  <c r="X106" i="1"/>
  <c r="U106" i="1"/>
  <c r="AJ106" i="1" s="1"/>
  <c r="AJ105" i="1"/>
  <c r="AJ104" i="1"/>
  <c r="AJ103" i="1"/>
  <c r="AJ102" i="1"/>
  <c r="AJ101" i="1"/>
  <c r="AJ100" i="1"/>
  <c r="AJ99" i="1"/>
  <c r="AJ98" i="1"/>
  <c r="AJ97" i="1"/>
  <c r="AJ96" i="1"/>
  <c r="AJ95" i="1"/>
  <c r="AJ94" i="1"/>
  <c r="AG93" i="1"/>
  <c r="AD93" i="1"/>
  <c r="AA93" i="1"/>
  <c r="X93" i="1"/>
  <c r="U93" i="1"/>
  <c r="R93" i="1"/>
  <c r="AJ93" i="1" s="1"/>
  <c r="AJ92" i="1"/>
  <c r="AJ91" i="1"/>
  <c r="AJ90" i="1"/>
  <c r="AJ89" i="1"/>
  <c r="AJ88" i="1"/>
  <c r="AJ87" i="1"/>
  <c r="AJ86" i="1"/>
  <c r="AJ85" i="1"/>
  <c r="AJ84" i="1"/>
  <c r="AJ83" i="1"/>
  <c r="AJ82" i="1"/>
  <c r="AJ81" i="1"/>
  <c r="AJ80" i="1"/>
  <c r="AJ79" i="1"/>
  <c r="AJ78" i="1"/>
  <c r="AG77" i="1"/>
  <c r="AD77" i="1"/>
  <c r="AA77" i="1"/>
  <c r="X77" i="1"/>
  <c r="U77" i="1"/>
  <c r="AJ77" i="1" s="1"/>
  <c r="R77" i="1"/>
  <c r="AJ76" i="1"/>
  <c r="AG75" i="1"/>
  <c r="AD75" i="1"/>
  <c r="AA75" i="1"/>
  <c r="AJ75" i="1" s="1"/>
  <c r="AJ74" i="1"/>
  <c r="AH73" i="1"/>
  <c r="AG73" i="1"/>
  <c r="AE73" i="1"/>
  <c r="AD73" i="1"/>
  <c r="AB73" i="1"/>
  <c r="AA73" i="1"/>
  <c r="Y73" i="1"/>
  <c r="X73" i="1"/>
  <c r="V73" i="1"/>
  <c r="U73" i="1"/>
  <c r="S73" i="1"/>
  <c r="R73" i="1"/>
  <c r="AJ73" i="1" s="1"/>
  <c r="P73" i="1"/>
  <c r="AA72" i="1"/>
  <c r="AD72" i="1" s="1"/>
  <c r="AG72" i="1" s="1"/>
  <c r="AJ71" i="1"/>
  <c r="AD70" i="1"/>
  <c r="AG70" i="1" s="1"/>
  <c r="AA70" i="1"/>
  <c r="AJ69" i="1"/>
  <c r="AJ68" i="1"/>
  <c r="AG67" i="1"/>
  <c r="AD67" i="1"/>
  <c r="AJ67" i="1" s="1"/>
  <c r="AA67" i="1"/>
  <c r="AG66" i="1"/>
  <c r="AD66" i="1"/>
  <c r="AJ66" i="1" s="1"/>
  <c r="AA66" i="1"/>
  <c r="AJ65" i="1"/>
  <c r="X65" i="1"/>
  <c r="AH64" i="1"/>
  <c r="AE64" i="1"/>
  <c r="AD64" i="1"/>
  <c r="AB64" i="1"/>
  <c r="AA64" i="1"/>
  <c r="Y64" i="1"/>
  <c r="X64" i="1"/>
  <c r="V64" i="1"/>
  <c r="U64" i="1"/>
  <c r="S64" i="1"/>
  <c r="R64" i="1"/>
  <c r="P64" i="1"/>
  <c r="AG61" i="1"/>
  <c r="AD61" i="1"/>
  <c r="AJ61" i="1" s="1"/>
  <c r="AA61" i="1"/>
  <c r="AG60" i="1"/>
  <c r="AD60" i="1"/>
  <c r="AA60" i="1"/>
  <c r="AA54" i="1" s="1"/>
  <c r="X60" i="1"/>
  <c r="AJ60" i="1" s="1"/>
  <c r="AJ59" i="1"/>
  <c r="AJ58" i="1"/>
  <c r="AJ57" i="1"/>
  <c r="AJ56" i="1"/>
  <c r="AJ55" i="1"/>
  <c r="AG54" i="1"/>
  <c r="AD54" i="1"/>
  <c r="X54" i="1"/>
  <c r="U54" i="1"/>
  <c r="R54" i="1"/>
  <c r="AJ53" i="1"/>
  <c r="AG52" i="1"/>
  <c r="AD52" i="1"/>
  <c r="AA52" i="1"/>
  <c r="X52" i="1"/>
  <c r="U52" i="1"/>
  <c r="R52" i="1"/>
  <c r="AJ52" i="1" s="1"/>
  <c r="AJ47" i="1"/>
  <c r="AG46" i="1"/>
  <c r="AG41" i="1" s="1"/>
  <c r="AD46" i="1"/>
  <c r="AD41" i="1" s="1"/>
  <c r="AA46" i="1"/>
  <c r="AA41" i="1" s="1"/>
  <c r="AJ41" i="1" s="1"/>
  <c r="X46" i="1"/>
  <c r="AJ45" i="1"/>
  <c r="AJ44" i="1"/>
  <c r="AJ43" i="1"/>
  <c r="AJ42" i="1"/>
  <c r="AE41" i="1"/>
  <c r="AB41" i="1"/>
  <c r="Y41" i="1"/>
  <c r="X41" i="1"/>
  <c r="V41" i="1"/>
  <c r="U41" i="1"/>
  <c r="S41" i="1"/>
  <c r="AJ40" i="1"/>
  <c r="AJ39" i="1"/>
  <c r="AJ38" i="1"/>
  <c r="AJ37" i="1" s="1"/>
  <c r="AG37" i="1"/>
  <c r="AD37" i="1"/>
  <c r="AA37" i="1"/>
  <c r="X37" i="1"/>
  <c r="U37" i="1"/>
  <c r="R37" i="1"/>
  <c r="P37" i="1"/>
  <c r="P41" i="1" s="1"/>
  <c r="AH36" i="1"/>
  <c r="AD36" i="1"/>
  <c r="AG36" i="1" s="1"/>
  <c r="AG35" i="1" s="1"/>
  <c r="AA36" i="1"/>
  <c r="AA35" i="1"/>
  <c r="X35" i="1"/>
  <c r="U35" i="1"/>
  <c r="AA34" i="1"/>
  <c r="AD34" i="1" s="1"/>
  <c r="AG34" i="1" s="1"/>
  <c r="AJ31" i="1"/>
  <c r="AJ30" i="1"/>
  <c r="AJ29" i="1"/>
  <c r="AJ28" i="1"/>
  <c r="AJ27" i="1"/>
  <c r="AJ26" i="1"/>
  <c r="AJ25" i="1"/>
  <c r="AG24" i="1"/>
  <c r="AG20" i="1" s="1"/>
  <c r="AD24" i="1"/>
  <c r="AJ24" i="1" s="1"/>
  <c r="AA24" i="1"/>
  <c r="AJ23" i="1"/>
  <c r="AJ22" i="1"/>
  <c r="AJ21" i="1"/>
  <c r="AJ20" i="1" s="1"/>
  <c r="AG21" i="1"/>
  <c r="AD21" i="1"/>
  <c r="AA21" i="1"/>
  <c r="AA20" i="1"/>
  <c r="X20" i="1"/>
  <c r="U20" i="1"/>
  <c r="R20" i="1"/>
  <c r="AD19" i="1"/>
  <c r="AG19" i="1" s="1"/>
  <c r="AA19" i="1"/>
  <c r="AG18" i="1"/>
  <c r="AD18" i="1"/>
  <c r="AJ17" i="1"/>
  <c r="AJ16" i="1"/>
  <c r="AG15" i="1"/>
  <c r="AD15" i="1"/>
  <c r="AA15" i="1"/>
  <c r="Y15" i="1"/>
  <c r="X15" i="1"/>
  <c r="V15" i="1"/>
  <c r="AJ14" i="1"/>
  <c r="AJ13" i="1"/>
  <c r="AJ12" i="1"/>
  <c r="AG11" i="1"/>
  <c r="AE11" i="1"/>
  <c r="AD11" i="1"/>
  <c r="AB11" i="1"/>
  <c r="AA11" i="1"/>
  <c r="Y11" i="1"/>
  <c r="X11" i="1"/>
  <c r="X116" i="1" s="1"/>
  <c r="V11" i="1"/>
  <c r="U11" i="1"/>
  <c r="U116" i="1" s="1"/>
  <c r="S11" i="1"/>
  <c r="R11" i="1"/>
  <c r="R116" i="1" s="1"/>
  <c r="AD71" i="11" l="1"/>
  <c r="AA136" i="11"/>
  <c r="AJ19" i="11"/>
  <c r="AG116" i="2"/>
  <c r="AG115" i="2" s="1"/>
  <c r="AD115" i="2"/>
  <c r="AJ119" i="2"/>
  <c r="AG118" i="2"/>
  <c r="AJ118" i="2" s="1"/>
  <c r="AJ115" i="2"/>
  <c r="AA11" i="2"/>
  <c r="AD15" i="2"/>
  <c r="AG15" i="2" s="1"/>
  <c r="AA116" i="1"/>
  <c r="AJ36" i="1"/>
  <c r="AJ54" i="1"/>
  <c r="AG64" i="1"/>
  <c r="AG116" i="1" s="1"/>
  <c r="AJ70" i="1"/>
  <c r="AJ51" i="2"/>
  <c r="AG51" i="2"/>
  <c r="AJ72" i="2"/>
  <c r="AG12" i="3"/>
  <c r="AJ12" i="3"/>
  <c r="AD35" i="1"/>
  <c r="AJ35" i="1" s="1"/>
  <c r="AJ11" i="1"/>
  <c r="AJ12" i="2"/>
  <c r="AJ15" i="2"/>
  <c r="AJ18" i="2"/>
  <c r="AJ19" i="2"/>
  <c r="AJ20" i="2"/>
  <c r="AD24" i="2"/>
  <c r="AG24" i="2" s="1"/>
  <c r="AD25" i="2"/>
  <c r="AG25" i="2" s="1"/>
  <c r="AJ30" i="2"/>
  <c r="AJ31" i="2"/>
  <c r="AJ32" i="2"/>
  <c r="AD43" i="2"/>
  <c r="AG43" i="2" s="1"/>
  <c r="AA44" i="2"/>
  <c r="AD44" i="2" s="1"/>
  <c r="AG44" i="2" s="1"/>
  <c r="AJ48" i="2"/>
  <c r="AJ44" i="2" s="1"/>
  <c r="AG50" i="2"/>
  <c r="AJ50" i="2" s="1"/>
  <c r="AG52" i="2"/>
  <c r="AJ52" i="2" s="1"/>
  <c r="AA63" i="2"/>
  <c r="AA65" i="2"/>
  <c r="AD69" i="2"/>
  <c r="AG69" i="2" s="1"/>
  <c r="AD74" i="2"/>
  <c r="AG74" i="2" s="1"/>
  <c r="AG78" i="2"/>
  <c r="AJ78" i="2" s="1"/>
  <c r="AD80" i="2"/>
  <c r="AG80" i="2" s="1"/>
  <c r="AA85" i="2"/>
  <c r="AD85" i="2" s="1"/>
  <c r="AG85" i="2" s="1"/>
  <c r="AD87" i="2"/>
  <c r="AG87" i="2" s="1"/>
  <c r="AD88" i="2"/>
  <c r="AG88" i="2" s="1"/>
  <c r="AG90" i="2"/>
  <c r="AJ90" i="2" s="1"/>
  <c r="AG91" i="2"/>
  <c r="AJ91" i="2" s="1"/>
  <c r="AG92" i="2"/>
  <c r="AJ92" i="2" s="1"/>
  <c r="AG93" i="2"/>
  <c r="AJ93" i="2" s="1"/>
  <c r="AG94" i="2"/>
  <c r="AJ94" i="2" s="1"/>
  <c r="AG95" i="2"/>
  <c r="AJ95" i="2" s="1"/>
  <c r="AG96" i="2"/>
  <c r="AJ96" i="2" s="1"/>
  <c r="AG97" i="2"/>
  <c r="AJ97" i="2" s="1"/>
  <c r="AG98" i="2"/>
  <c r="AJ98" i="2" s="1"/>
  <c r="AG99" i="2"/>
  <c r="AJ99" i="2" s="1"/>
  <c r="AG100" i="2"/>
  <c r="AJ100" i="2" s="1"/>
  <c r="AG101" i="2"/>
  <c r="AJ101" i="2" s="1"/>
  <c r="AJ103" i="2"/>
  <c r="AJ104" i="2"/>
  <c r="AJ105" i="2"/>
  <c r="AJ106" i="2"/>
  <c r="AJ107" i="2"/>
  <c r="AJ108" i="2"/>
  <c r="AJ109" i="2"/>
  <c r="AJ110" i="2"/>
  <c r="AJ111" i="2"/>
  <c r="AJ112" i="2"/>
  <c r="AD114" i="2"/>
  <c r="AG114" i="2" s="1"/>
  <c r="AJ116" i="2"/>
  <c r="AJ117" i="2"/>
  <c r="AD122" i="2"/>
  <c r="AG122" i="2" s="1"/>
  <c r="AD123" i="2"/>
  <c r="AG125" i="2"/>
  <c r="AJ125" i="2" s="1"/>
  <c r="AG126" i="2"/>
  <c r="AJ126" i="2" s="1"/>
  <c r="AJ26" i="3"/>
  <c r="AD66" i="3"/>
  <c r="AG66" i="3" s="1"/>
  <c r="AA62" i="3"/>
  <c r="AD62" i="3" s="1"/>
  <c r="AG62" i="3" s="1"/>
  <c r="AD78" i="3"/>
  <c r="AG78" i="3" s="1"/>
  <c r="AD91" i="3"/>
  <c r="AG91" i="3" s="1"/>
  <c r="AD95" i="3"/>
  <c r="AG95" i="3" s="1"/>
  <c r="AD99" i="3"/>
  <c r="AG99" i="3" s="1"/>
  <c r="U125" i="3"/>
  <c r="AJ120" i="3"/>
  <c r="AG120" i="3"/>
  <c r="AD11" i="5"/>
  <c r="AD23" i="3"/>
  <c r="AG23" i="3" s="1"/>
  <c r="AA21" i="3"/>
  <c r="AD21" i="3" s="1"/>
  <c r="AG21" i="3" s="1"/>
  <c r="AD29" i="3"/>
  <c r="AG29" i="3" s="1"/>
  <c r="AD31" i="3"/>
  <c r="AG31" i="3" s="1"/>
  <c r="AD59" i="3"/>
  <c r="AG59" i="3" s="1"/>
  <c r="AJ66" i="3"/>
  <c r="AD72" i="3"/>
  <c r="AG72" i="3" s="1"/>
  <c r="AJ87" i="3"/>
  <c r="AJ88" i="3"/>
  <c r="AD88" i="3"/>
  <c r="AG88" i="3" s="1"/>
  <c r="AJ92" i="3"/>
  <c r="AD92" i="3"/>
  <c r="AG92" i="3" s="1"/>
  <c r="AJ96" i="3"/>
  <c r="AD96" i="3"/>
  <c r="AG96" i="3" s="1"/>
  <c r="AJ102" i="3"/>
  <c r="AG102" i="3"/>
  <c r="AJ104" i="3"/>
  <c r="AG104" i="3"/>
  <c r="AJ106" i="3"/>
  <c r="AG106" i="3"/>
  <c r="AJ108" i="3"/>
  <c r="AG108" i="3"/>
  <c r="AJ110" i="3"/>
  <c r="AG110" i="3"/>
  <c r="AG114" i="3"/>
  <c r="AJ40" i="5"/>
  <c r="AJ55" i="5"/>
  <c r="AG55" i="5"/>
  <c r="AJ61" i="5"/>
  <c r="AD20" i="1"/>
  <c r="AD116" i="1" s="1"/>
  <c r="AA41" i="2"/>
  <c r="AD41" i="2" s="1"/>
  <c r="AG41" i="2" s="1"/>
  <c r="X62" i="2"/>
  <c r="X64" i="2"/>
  <c r="AA86" i="2"/>
  <c r="AD86" i="2" s="1"/>
  <c r="AG86" i="2" s="1"/>
  <c r="AJ15" i="3"/>
  <c r="AJ18" i="3"/>
  <c r="AD19" i="3"/>
  <c r="AG19" i="3" s="1"/>
  <c r="AA43" i="3"/>
  <c r="AJ44" i="3"/>
  <c r="AD44" i="3"/>
  <c r="AG44" i="3" s="1"/>
  <c r="AJ60" i="3"/>
  <c r="AJ76" i="3"/>
  <c r="AG76" i="3"/>
  <c r="AJ89" i="3"/>
  <c r="AD89" i="3"/>
  <c r="AG89" i="3" s="1"/>
  <c r="AJ93" i="3"/>
  <c r="AD93" i="3"/>
  <c r="AG93" i="3" s="1"/>
  <c r="AJ97" i="3"/>
  <c r="AD97" i="3"/>
  <c r="AG97" i="3" s="1"/>
  <c r="AD118" i="3"/>
  <c r="AG118" i="3" s="1"/>
  <c r="AG116" i="3" s="1"/>
  <c r="AG121" i="3"/>
  <c r="AJ121" i="3" s="1"/>
  <c r="AG44" i="5"/>
  <c r="AJ44" i="5"/>
  <c r="AD24" i="3"/>
  <c r="AG24" i="3" s="1"/>
  <c r="AJ24" i="3"/>
  <c r="AD30" i="3"/>
  <c r="AG30" i="3" s="1"/>
  <c r="AG39" i="3"/>
  <c r="AJ39" i="3" s="1"/>
  <c r="AG57" i="3"/>
  <c r="AJ57" i="3" s="1"/>
  <c r="AA60" i="3"/>
  <c r="AD60" i="3" s="1"/>
  <c r="AG60" i="3" s="1"/>
  <c r="AD61" i="3"/>
  <c r="AG61" i="3" s="1"/>
  <c r="AA70" i="3"/>
  <c r="AD70" i="3" s="1"/>
  <c r="AG70" i="3" s="1"/>
  <c r="AJ82" i="3"/>
  <c r="AD90" i="3"/>
  <c r="AG90" i="3" s="1"/>
  <c r="AD94" i="3"/>
  <c r="AG94" i="3" s="1"/>
  <c r="AD98" i="3"/>
  <c r="AG98" i="3" s="1"/>
  <c r="AG101" i="3"/>
  <c r="AJ101" i="3" s="1"/>
  <c r="AG103" i="3"/>
  <c r="AJ103" i="3" s="1"/>
  <c r="AG105" i="3"/>
  <c r="AJ105" i="3" s="1"/>
  <c r="AG107" i="3"/>
  <c r="AJ107" i="3" s="1"/>
  <c r="AG109" i="3"/>
  <c r="AJ109" i="3" s="1"/>
  <c r="AD113" i="3"/>
  <c r="AJ115" i="3"/>
  <c r="AG115" i="3"/>
  <c r="AD116" i="3"/>
  <c r="AJ23" i="3"/>
  <c r="AA40" i="3"/>
  <c r="AD40" i="3" s="1"/>
  <c r="AG40" i="3" s="1"/>
  <c r="AJ46" i="3"/>
  <c r="AJ54" i="3"/>
  <c r="AJ55" i="3"/>
  <c r="X62" i="3"/>
  <c r="AJ62" i="3" s="1"/>
  <c r="AJ63" i="3"/>
  <c r="X116" i="3"/>
  <c r="AJ116" i="3" s="1"/>
  <c r="AJ117" i="3"/>
  <c r="AG122" i="3"/>
  <c r="AJ122" i="3" s="1"/>
  <c r="AG123" i="3"/>
  <c r="AJ123" i="3" s="1"/>
  <c r="AA23" i="5"/>
  <c r="AJ26" i="5"/>
  <c r="AJ27" i="5"/>
  <c r="AG29" i="5"/>
  <c r="AJ29" i="5" s="1"/>
  <c r="AG30" i="5"/>
  <c r="AJ30" i="5" s="1"/>
  <c r="AG31" i="5"/>
  <c r="AJ31" i="5" s="1"/>
  <c r="AJ39" i="5"/>
  <c r="AJ42" i="5"/>
  <c r="X43" i="5"/>
  <c r="AJ43" i="5" s="1"/>
  <c r="AD46" i="5"/>
  <c r="AG46" i="5" s="1"/>
  <c r="AA54" i="5"/>
  <c r="AD54" i="5" s="1"/>
  <c r="AG54" i="5" s="1"/>
  <c r="AD63" i="5"/>
  <c r="AG63" i="5" s="1"/>
  <c r="AG82" i="5"/>
  <c r="AJ82" i="5" s="1"/>
  <c r="AG86" i="5"/>
  <c r="AJ86" i="5" s="1"/>
  <c r="AG90" i="5"/>
  <c r="AJ90" i="5" s="1"/>
  <c r="AJ94" i="5"/>
  <c r="AJ106" i="5"/>
  <c r="AG106" i="5"/>
  <c r="AD107" i="5"/>
  <c r="AG108" i="5"/>
  <c r="AG107" i="5" s="1"/>
  <c r="X120" i="5"/>
  <c r="AG114" i="10"/>
  <c r="AD113" i="10"/>
  <c r="AJ42" i="3"/>
  <c r="AJ118" i="3"/>
  <c r="AA125" i="3"/>
  <c r="X21" i="5"/>
  <c r="AA43" i="5"/>
  <c r="AD43" i="5" s="1"/>
  <c r="AG43" i="5" s="1"/>
  <c r="AG83" i="5"/>
  <c r="AJ83" i="5" s="1"/>
  <c r="AG87" i="5"/>
  <c r="AJ87" i="5" s="1"/>
  <c r="AG91" i="5"/>
  <c r="AJ91" i="5" s="1"/>
  <c r="AJ107" i="5"/>
  <c r="AJ114" i="5"/>
  <c r="AG114" i="5"/>
  <c r="AJ115" i="10"/>
  <c r="AG115" i="10"/>
  <c r="U120" i="5"/>
  <c r="AJ81" i="5"/>
  <c r="AJ84" i="5"/>
  <c r="AG84" i="5"/>
  <c r="AJ88" i="5"/>
  <c r="AG88" i="5"/>
  <c r="AJ92" i="5"/>
  <c r="AG92" i="5"/>
  <c r="AJ105" i="5"/>
  <c r="AG115" i="5"/>
  <c r="AJ119" i="5"/>
  <c r="AD70" i="5"/>
  <c r="AG70" i="5" s="1"/>
  <c r="AA64" i="5"/>
  <c r="AD64" i="5" s="1"/>
  <c r="AG64" i="5" s="1"/>
  <c r="AJ74" i="5"/>
  <c r="AJ85" i="5"/>
  <c r="AG85" i="5"/>
  <c r="AJ89" i="5"/>
  <c r="AG89" i="5"/>
  <c r="AJ93" i="5"/>
  <c r="AG93" i="5"/>
  <c r="AJ116" i="5"/>
  <c r="AG116" i="5"/>
  <c r="AG76" i="10"/>
  <c r="AJ76" i="10" s="1"/>
  <c r="AA113" i="5"/>
  <c r="AD118" i="5"/>
  <c r="AG118" i="5" s="1"/>
  <c r="AD119" i="5"/>
  <c r="AG119" i="5" s="1"/>
  <c r="AJ19" i="10"/>
  <c r="AA23" i="10"/>
  <c r="AD23" i="10" s="1"/>
  <c r="AG23" i="10" s="1"/>
  <c r="AD26" i="10"/>
  <c r="AG26" i="10" s="1"/>
  <c r="AD27" i="10"/>
  <c r="AG27" i="10" s="1"/>
  <c r="AJ29" i="10"/>
  <c r="AA43" i="10"/>
  <c r="AD43" i="10" s="1"/>
  <c r="AG43" i="10" s="1"/>
  <c r="AA61" i="10"/>
  <c r="AD61" i="10" s="1"/>
  <c r="AG61" i="10" s="1"/>
  <c r="AA63" i="10"/>
  <c r="AD63" i="10" s="1"/>
  <c r="AG63" i="10" s="1"/>
  <c r="AJ78" i="10"/>
  <c r="AD85" i="10"/>
  <c r="AG85" i="10" s="1"/>
  <c r="AJ89" i="10"/>
  <c r="AJ93" i="10"/>
  <c r="AJ97" i="10"/>
  <c r="AA100" i="10"/>
  <c r="AD100" i="10" s="1"/>
  <c r="AG100" i="10" s="1"/>
  <c r="AD101" i="10"/>
  <c r="AG101" i="10" s="1"/>
  <c r="AD102" i="10"/>
  <c r="AG102" i="10" s="1"/>
  <c r="AD103" i="10"/>
  <c r="AG103" i="10" s="1"/>
  <c r="AD104" i="10"/>
  <c r="AG104" i="10" s="1"/>
  <c r="AD105" i="10"/>
  <c r="AG105" i="10" s="1"/>
  <c r="AD106" i="10"/>
  <c r="AG106" i="10" s="1"/>
  <c r="AD107" i="10"/>
  <c r="AG107" i="10" s="1"/>
  <c r="AD108" i="10"/>
  <c r="AG108" i="10" s="1"/>
  <c r="AD109" i="10"/>
  <c r="AG109" i="10" s="1"/>
  <c r="AD110" i="10"/>
  <c r="AG110" i="10" s="1"/>
  <c r="AJ95" i="5"/>
  <c r="AJ96" i="5"/>
  <c r="AJ97" i="5"/>
  <c r="AJ98" i="5"/>
  <c r="AJ99" i="5"/>
  <c r="AJ100" i="5"/>
  <c r="AJ101" i="5"/>
  <c r="AJ102" i="5"/>
  <c r="AJ103" i="5"/>
  <c r="AJ104" i="5"/>
  <c r="AJ108" i="5"/>
  <c r="AJ109" i="5"/>
  <c r="AA11" i="10"/>
  <c r="AJ15" i="10"/>
  <c r="AJ18" i="10"/>
  <c r="AJ55" i="10"/>
  <c r="AJ72" i="10"/>
  <c r="AJ88" i="10"/>
  <c r="AJ92" i="10"/>
  <c r="AJ96" i="10"/>
  <c r="AJ67" i="10"/>
  <c r="AJ83" i="10"/>
  <c r="AJ99" i="10"/>
  <c r="AJ30" i="10"/>
  <c r="AD31" i="10"/>
  <c r="AG31" i="10" s="1"/>
  <c r="AJ46" i="10"/>
  <c r="AD54" i="10"/>
  <c r="AG54" i="10" s="1"/>
  <c r="AD67" i="10"/>
  <c r="AG67" i="10" s="1"/>
  <c r="AJ87" i="10"/>
  <c r="AJ90" i="10"/>
  <c r="AD91" i="10"/>
  <c r="AG91" i="10" s="1"/>
  <c r="AJ94" i="10"/>
  <c r="AD95" i="10"/>
  <c r="AG95" i="10" s="1"/>
  <c r="AJ98" i="10"/>
  <c r="AJ100" i="10"/>
  <c r="AA113" i="10"/>
  <c r="AJ15" i="11"/>
  <c r="X69" i="11"/>
  <c r="X146" i="11" s="1"/>
  <c r="AJ70" i="11"/>
  <c r="AG17" i="11"/>
  <c r="AJ17" i="11" s="1"/>
  <c r="AG18" i="11"/>
  <c r="AJ18" i="11" s="1"/>
  <c r="AG24" i="11"/>
  <c r="AJ24" i="11" s="1"/>
  <c r="AD26" i="11"/>
  <c r="AD27" i="11"/>
  <c r="AG27" i="11" s="1"/>
  <c r="AG32" i="11"/>
  <c r="AJ32" i="11" s="1"/>
  <c r="AG33" i="11"/>
  <c r="AJ33" i="11" s="1"/>
  <c r="AJ40" i="11"/>
  <c r="AJ43" i="11"/>
  <c r="AJ76" i="11"/>
  <c r="AJ77" i="11"/>
  <c r="AJ78" i="11"/>
  <c r="AJ88" i="11"/>
  <c r="AJ91" i="11"/>
  <c r="AD98" i="11"/>
  <c r="AG98" i="11" s="1"/>
  <c r="AG122" i="11"/>
  <c r="AG123" i="11"/>
  <c r="AG127" i="11"/>
  <c r="AG128" i="11"/>
  <c r="AG129" i="11"/>
  <c r="AG130" i="11"/>
  <c r="AG131" i="11"/>
  <c r="AG133" i="11"/>
  <c r="AA69" i="11"/>
  <c r="AD69" i="11" s="1"/>
  <c r="AG69" i="11" s="1"/>
  <c r="AD104" i="11"/>
  <c r="AD107" i="11"/>
  <c r="AD139" i="11"/>
  <c r="AD11" i="10"/>
  <c r="AD118" i="10"/>
  <c r="AG118" i="10" s="1"/>
  <c r="AA116" i="10"/>
  <c r="AD116" i="10"/>
  <c r="AG117" i="10"/>
  <c r="AD119" i="10"/>
  <c r="AG121" i="10"/>
  <c r="AG119" i="10" s="1"/>
  <c r="AJ57" i="10"/>
  <c r="AJ86" i="10"/>
  <c r="AJ69" i="10"/>
  <c r="AJ80" i="10"/>
  <c r="AJ82" i="10"/>
  <c r="AJ111" i="10"/>
  <c r="AJ43" i="10"/>
  <c r="AJ66" i="10"/>
  <c r="AJ112" i="10"/>
  <c r="AJ42" i="10"/>
  <c r="AJ118" i="10"/>
  <c r="R125" i="10"/>
  <c r="AA21" i="10"/>
  <c r="AD21" i="10" s="1"/>
  <c r="AG21" i="10" s="1"/>
  <c r="AJ23" i="10"/>
  <c r="AJ24" i="10"/>
  <c r="AA40" i="10"/>
  <c r="AD40" i="10" s="1"/>
  <c r="AG40" i="10" s="1"/>
  <c r="AJ44" i="10"/>
  <c r="AJ59" i="10"/>
  <c r="AA60" i="10"/>
  <c r="AD60" i="10" s="1"/>
  <c r="AG60" i="10" s="1"/>
  <c r="AJ61" i="10"/>
  <c r="AA62" i="10"/>
  <c r="AD62" i="10" s="1"/>
  <c r="AG62" i="10" s="1"/>
  <c r="AJ63" i="10"/>
  <c r="X116" i="10"/>
  <c r="AJ120" i="10"/>
  <c r="AJ121" i="10"/>
  <c r="AJ122" i="10"/>
  <c r="AJ123" i="10"/>
  <c r="AJ124" i="10"/>
  <c r="AJ12" i="10"/>
  <c r="AA70" i="10"/>
  <c r="AD70" i="10" s="1"/>
  <c r="AG70" i="10" s="1"/>
  <c r="AJ85" i="10"/>
  <c r="X125" i="3"/>
  <c r="AD119" i="3"/>
  <c r="AG124" i="3"/>
  <c r="AG119" i="3" s="1"/>
  <c r="AJ124" i="3"/>
  <c r="AG102" i="11" l="1"/>
  <c r="AD102" i="11"/>
  <c r="AG84" i="11"/>
  <c r="AJ72" i="11"/>
  <c r="AD138" i="11"/>
  <c r="AJ69" i="11"/>
  <c r="AJ71" i="11"/>
  <c r="AJ119" i="11"/>
  <c r="AJ140" i="11"/>
  <c r="AA125" i="10"/>
  <c r="AJ106" i="10"/>
  <c r="AJ109" i="10"/>
  <c r="AG113" i="3"/>
  <c r="AJ113" i="3" s="1"/>
  <c r="AJ19" i="3"/>
  <c r="AG123" i="2"/>
  <c r="AG121" i="2" s="1"/>
  <c r="AD121" i="2"/>
  <c r="AJ74" i="2"/>
  <c r="AJ64" i="1"/>
  <c r="AJ116" i="1" s="1"/>
  <c r="AJ123" i="2"/>
  <c r="AJ121" i="2" s="1"/>
  <c r="AJ95" i="10"/>
  <c r="AJ54" i="10"/>
  <c r="AD113" i="5"/>
  <c r="AJ102" i="10"/>
  <c r="AJ105" i="10"/>
  <c r="AJ94" i="3"/>
  <c r="AJ30" i="3"/>
  <c r="AJ64" i="5"/>
  <c r="AJ61" i="3"/>
  <c r="AD43" i="3"/>
  <c r="AG43" i="3" s="1"/>
  <c r="AG125" i="3" s="1"/>
  <c r="AJ114" i="3"/>
  <c r="AJ72" i="3"/>
  <c r="AJ59" i="3"/>
  <c r="AJ29" i="3"/>
  <c r="AJ21" i="3" s="1"/>
  <c r="AJ63" i="5"/>
  <c r="AJ95" i="3"/>
  <c r="AJ78" i="3"/>
  <c r="X127" i="2"/>
  <c r="AJ122" i="2"/>
  <c r="AJ43" i="2"/>
  <c r="AJ69" i="2"/>
  <c r="AJ87" i="2"/>
  <c r="AJ119" i="3"/>
  <c r="AJ62" i="10"/>
  <c r="AJ91" i="10"/>
  <c r="AJ31" i="10"/>
  <c r="AJ108" i="10"/>
  <c r="AJ26" i="10"/>
  <c r="AJ21" i="10" s="1"/>
  <c r="AJ107" i="10"/>
  <c r="AG113" i="5"/>
  <c r="AJ118" i="5"/>
  <c r="AG113" i="10"/>
  <c r="AJ113" i="10" s="1"/>
  <c r="AJ101" i="10"/>
  <c r="AJ70" i="3"/>
  <c r="AJ54" i="5"/>
  <c r="AA64" i="2"/>
  <c r="AD64" i="2" s="1"/>
  <c r="AG64" i="2" s="1"/>
  <c r="AD65" i="2"/>
  <c r="AG65" i="2" s="1"/>
  <c r="AJ85" i="2"/>
  <c r="AJ24" i="2"/>
  <c r="AD11" i="2"/>
  <c r="AJ88" i="2"/>
  <c r="AJ41" i="2"/>
  <c r="AJ114" i="2"/>
  <c r="AJ86" i="2"/>
  <c r="AD125" i="3"/>
  <c r="AJ60" i="10"/>
  <c r="AG116" i="10"/>
  <c r="AJ104" i="10"/>
  <c r="AJ103" i="10"/>
  <c r="AJ115" i="5"/>
  <c r="AJ113" i="5" s="1"/>
  <c r="AJ110" i="10"/>
  <c r="AJ114" i="10"/>
  <c r="AJ27" i="10"/>
  <c r="AA21" i="5"/>
  <c r="AD23" i="5"/>
  <c r="AG23" i="5" s="1"/>
  <c r="AJ70" i="5"/>
  <c r="AJ98" i="3"/>
  <c r="AJ90" i="3"/>
  <c r="AJ31" i="3"/>
  <c r="AJ46" i="5"/>
  <c r="AG11" i="5"/>
  <c r="AJ99" i="3"/>
  <c r="AJ91" i="3"/>
  <c r="AA62" i="2"/>
  <c r="AD62" i="2" s="1"/>
  <c r="AG62" i="2" s="1"/>
  <c r="AD63" i="2"/>
  <c r="AG63" i="2" s="1"/>
  <c r="AJ80" i="2"/>
  <c r="AJ25" i="2"/>
  <c r="AJ40" i="3"/>
  <c r="AG136" i="11"/>
  <c r="AD136" i="11"/>
  <c r="AJ135" i="11"/>
  <c r="AJ131" i="11"/>
  <c r="AJ127" i="11"/>
  <c r="AJ121" i="11"/>
  <c r="AJ117" i="11"/>
  <c r="AJ110" i="11"/>
  <c r="AJ105" i="11"/>
  <c r="AJ57" i="11"/>
  <c r="AJ27" i="11"/>
  <c r="AJ133" i="11"/>
  <c r="AJ128" i="11"/>
  <c r="AJ122" i="11"/>
  <c r="AJ114" i="11"/>
  <c r="AJ109" i="11"/>
  <c r="AJ104" i="11"/>
  <c r="AD142" i="11"/>
  <c r="AG142" i="11"/>
  <c r="AG139" i="11"/>
  <c r="AG138" i="11" s="1"/>
  <c r="AJ129" i="11"/>
  <c r="AJ123" i="11"/>
  <c r="AJ113" i="11"/>
  <c r="AJ108" i="11"/>
  <c r="AJ103" i="11"/>
  <c r="AJ97" i="11"/>
  <c r="AJ59" i="11"/>
  <c r="AJ11" i="11"/>
  <c r="AJ130" i="11"/>
  <c r="AJ124" i="11"/>
  <c r="AJ118" i="11"/>
  <c r="AJ112" i="11"/>
  <c r="AJ107" i="11"/>
  <c r="AJ98" i="11"/>
  <c r="AJ26" i="11"/>
  <c r="AG11" i="10"/>
  <c r="AD125" i="10"/>
  <c r="AJ116" i="10"/>
  <c r="AJ117" i="10"/>
  <c r="AJ70" i="10"/>
  <c r="AJ40" i="10"/>
  <c r="AJ119" i="10"/>
  <c r="X125" i="10"/>
  <c r="AJ102" i="11" l="1"/>
  <c r="AJ84" i="11"/>
  <c r="AJ82" i="11"/>
  <c r="AJ41" i="11"/>
  <c r="AJ95" i="11"/>
  <c r="AJ136" i="11"/>
  <c r="AJ139" i="11"/>
  <c r="AJ137" i="11"/>
  <c r="AJ11" i="5"/>
  <c r="AD21" i="5"/>
  <c r="AA120" i="5"/>
  <c r="AJ21" i="2"/>
  <c r="AJ22" i="2"/>
  <c r="AJ23" i="5"/>
  <c r="AJ63" i="2"/>
  <c r="AJ62" i="2"/>
  <c r="AG11" i="2"/>
  <c r="AG127" i="2" s="1"/>
  <c r="AD127" i="2"/>
  <c r="AJ43" i="3"/>
  <c r="AJ125" i="3" s="1"/>
  <c r="AJ65" i="2"/>
  <c r="AJ143" i="11"/>
  <c r="AJ142" i="11" s="1"/>
  <c r="AA127" i="2"/>
  <c r="AJ64" i="2"/>
  <c r="AJ138" i="11"/>
  <c r="AJ14" i="11"/>
  <c r="AG125" i="10"/>
  <c r="AJ11" i="10"/>
  <c r="AJ125" i="10" s="1"/>
  <c r="AJ22" i="11" l="1"/>
  <c r="AJ20" i="11" s="1"/>
  <c r="AJ20" i="5"/>
  <c r="AJ21" i="5"/>
  <c r="AG21" i="5"/>
  <c r="AG120" i="5" s="1"/>
  <c r="AD120" i="5"/>
  <c r="AJ120" i="5"/>
  <c r="AJ11" i="2"/>
  <c r="AJ127" i="2" s="1"/>
  <c r="AJ10" i="11" l="1"/>
  <c r="AJ134" i="11" l="1"/>
  <c r="AD146" i="11"/>
  <c r="AJ56" i="11" l="1"/>
  <c r="AJ146" i="11" s="1"/>
  <c r="AG146" i="11" l="1"/>
  <c r="AG142" i="13"/>
  <c r="AG146" i="13" s="1"/>
</calcChain>
</file>

<file path=xl/sharedStrings.xml><?xml version="1.0" encoding="utf-8"?>
<sst xmlns="http://schemas.openxmlformats.org/spreadsheetml/2006/main" count="21284" uniqueCount="942">
  <si>
    <t>Tabel 5.1</t>
  </si>
  <si>
    <t>RENCANA PROGRAM DAN KEGIATAN,  INDIKATOR KINERJA, KELOMPOK SASARAN   DAN PENDANAAN INDIKATIF</t>
  </si>
  <si>
    <t xml:space="preserve">DINAS KEHUTANAN </t>
  </si>
  <si>
    <t>PROVINSI SUMATERA BARAT 2016-2021</t>
  </si>
  <si>
    <t>TUJUAN</t>
  </si>
  <si>
    <t>SASARAN</t>
  </si>
  <si>
    <t>INDIKATOR SASARAN</t>
  </si>
  <si>
    <t>KODE</t>
  </si>
  <si>
    <t>PROGRAM/KEGIATAN</t>
  </si>
  <si>
    <t>INDIKATOR KINERJA PROGRAM (OUTCAME) DAN KEGIATAN (OUTPUT)</t>
  </si>
  <si>
    <t xml:space="preserve"> DATA CAPAIAN PADA TAHUN AWAL PERENCANAAN</t>
  </si>
  <si>
    <t>TARGET KINERJA DAN KERANGKA PENDANAAN</t>
  </si>
  <si>
    <t>KONDISI KINERJA PADA AKHIR PERIODE RENSTRA</t>
  </si>
  <si>
    <t>UNIT SKPD PENANGGUNG JAWAB</t>
  </si>
  <si>
    <t>LOKASI</t>
  </si>
  <si>
    <t xml:space="preserve">TARGET KINERJA </t>
  </si>
  <si>
    <t>Rp.                    (x  Juta)</t>
  </si>
  <si>
    <t>Memberikan Kepastian dalam Pemanfaatan dan Penggunaan Kawasan Hutan Sesuai dengan Fungsi dan Peruntukannya</t>
  </si>
  <si>
    <t>Terwujudnya kepastian dalam pemanfaatan dan penggunaan kawasan hutan sesuai dengan fungsi dan peruntukannya</t>
  </si>
  <si>
    <t>Persentase pemanfaatan dan penggunaan kawasan hutan sesuai dengan fungsi dan peruntukannya</t>
  </si>
  <si>
    <t>2</t>
  </si>
  <si>
    <t>02</t>
  </si>
  <si>
    <t>01</t>
  </si>
  <si>
    <t>Perencanaan Makro dan Pemantapan Kawasan Hutan</t>
  </si>
  <si>
    <t>Persentase pemanfaatan dan penggunaan kawasan hutan yang sesuai dengan fungsi dan peruntukannya</t>
  </si>
  <si>
    <t>%</t>
  </si>
  <si>
    <t>DINAS KEHUTANAN</t>
  </si>
  <si>
    <t>Prov. Sumatera Barat</t>
  </si>
  <si>
    <t>-</t>
  </si>
  <si>
    <t>Pemeliharaan Batas  Kawasan Hutan</t>
  </si>
  <si>
    <t>Terpeliharanya batas kawasan hutan</t>
  </si>
  <si>
    <t>km</t>
  </si>
  <si>
    <t>Inventarisasi Potensi Hasil Hutan Bukan Kayu</t>
  </si>
  <si>
    <t>Tersedianya data potensi hasil hutan bukan kayu</t>
  </si>
  <si>
    <t>lok</t>
  </si>
  <si>
    <t>03</t>
  </si>
  <si>
    <t>Pengendalian Penggunaan Kawasan Hutan</t>
  </si>
  <si>
    <t>Terpantau dan termonitornya penggunaan kawasan hutan sesuai peruntukannya</t>
  </si>
  <si>
    <t>delete</t>
  </si>
  <si>
    <t>kab/ kota</t>
  </si>
  <si>
    <t>UPTD/ KPH</t>
  </si>
  <si>
    <t>Pengendalian Penggunaan dan Pemanfaatan Kawasan Hutan</t>
  </si>
  <si>
    <t>Terpantau dan termonitornya penggunaan dan pemanfaatan kawasan hutan sesuai peruntukannya</t>
  </si>
  <si>
    <t>baru</t>
  </si>
  <si>
    <t>Unit</t>
  </si>
  <si>
    <t>04</t>
  </si>
  <si>
    <t>Pembuatan Petak Ukur Permanen</t>
  </si>
  <si>
    <t>Terbangunnya petak ukur permanen</t>
  </si>
  <si>
    <t>Petak</t>
  </si>
  <si>
    <t>05</t>
  </si>
  <si>
    <t>Kajian Perubahan Fungsi dan Peruntukan Kawasan Hutan *</t>
  </si>
  <si>
    <t xml:space="preserve">Teridentifikasi usulan perubahan kawasan hutan dan terlaksananya kajian usulan perubahan kawasan hutan dalam RTRW Provinsi Sumatera Barat </t>
  </si>
  <si>
    <t>di delete</t>
  </si>
  <si>
    <t>Pengendalian Perencanaan dan Tata hutan</t>
  </si>
  <si>
    <t>Termonitornya pelaksanaan rencana pengelolaan hutan dan terkendalinya perubahan kawasan hutan.</t>
  </si>
  <si>
    <t>Lap</t>
  </si>
  <si>
    <t>Penanganan Konflik Tenurial dan Hutan Adat</t>
  </si>
  <si>
    <t>Tertanganinya konflik tenurial masyarakat dan hutan adat</t>
  </si>
  <si>
    <t>Memulihkan daya dukung hutan dan lahan serta memastikan terjaganya sumber daya hutan sersuai fungsi dan peruntukannya sehingga dapat berfungsi secara optimal</t>
  </si>
  <si>
    <t>Meningkatnya daya dukung hutan dan lahan dalam peningkatan fungsi ekologis serta pemulihan cadangan sumber daya alam</t>
  </si>
  <si>
    <t>Persentase jumlah kasus illegal logging yang tertangani</t>
  </si>
  <si>
    <t>1</t>
  </si>
  <si>
    <t>08</t>
  </si>
  <si>
    <t>Perlindungan dan Konservasi sumber Daya Alam</t>
  </si>
  <si>
    <t xml:space="preserve">Persentase jumlah kasus illegal logging yang tertangani </t>
  </si>
  <si>
    <t>Pengamanan dan Perlindungan Hutan</t>
  </si>
  <si>
    <t>Terlaksananya psikotes, operasi intelijen, operasi prefresif/pamhut, monev kasus, tindak lanjut penyelesaian kasus tindak pidana kehutanan (tipihut) dan Koordinasi</t>
  </si>
  <si>
    <t>KPH</t>
  </si>
  <si>
    <t xml:space="preserve">- </t>
  </si>
  <si>
    <t>Pengembangan Ekowisata dan Jasa Lingkungan</t>
  </si>
  <si>
    <t xml:space="preserve">Terlaksananya fasilitasi pengembangan potensi jasa lingkungan </t>
  </si>
  <si>
    <t>Lok</t>
  </si>
  <si>
    <t xml:space="preserve"> Lok</t>
  </si>
  <si>
    <t>Pengendalian Kerusakan Hutan dan Lahan</t>
  </si>
  <si>
    <t>Teridentifikasinya kawasan hutan rawan bencana/perambahan</t>
  </si>
  <si>
    <t>Peningkatan peran serta masyarakat dalam Perlindungan dan Konservasi SDA</t>
  </si>
  <si>
    <t>Terlaksananya Penguatan Lembaga PPHBN melalui Pembinaan intensif serta Sosialisasi Perda peran Serta masyarakat dalam upaya perlindungan hutan</t>
  </si>
  <si>
    <t>orang</t>
  </si>
  <si>
    <t>Pengendalian Dampak Perubahan Iklim</t>
  </si>
  <si>
    <t>Terlaksananya Monev implementasi REDD+ dan inventarisasi gas rumah kaca bidang Kehutanan</t>
  </si>
  <si>
    <t>Perlindungan dan Konservasi Alam di Wilayah Kelola KPH</t>
  </si>
  <si>
    <t>Termonitornya kondisi pengamanan dan perlindungan kawasan hutan serta tersedianya data satwa dan tumbuhan liar kawasan hutan wilayah kelola KPH</t>
  </si>
  <si>
    <t xml:space="preserve">Identifikasi, Inventarisasi dan Pengembangan Kawasan Ekosistem Essensial </t>
  </si>
  <si>
    <t>Terbentuk dan teridentifikasinya kawasan ekosistem esensial di Provinsi Sumatera Barat</t>
  </si>
  <si>
    <t xml:space="preserve">Identifikasi dan pengendalian pemanfaatan tumbuhan dan satwa liar </t>
  </si>
  <si>
    <t>Teridentikasi dan termonitornya pemanfaatan tumbuhan dan satwa liar di Provinsi Sumatera Barat</t>
  </si>
  <si>
    <t xml:space="preserve">Identifikasi dan Inventarisasi Daerah penyangga </t>
  </si>
  <si>
    <t>Teridentifikasinya potensi pemanfaatan daerah penyangga di Provinsi Sumatera Barat</t>
  </si>
  <si>
    <t xml:space="preserve">Monitoring Evaluasi dan Pembinaan Pengelolaan Ekosistem Esensial </t>
  </si>
  <si>
    <t>Termonitornya pengelolaan kawasan ekosistem esensial di Prov. Sumatera Barat</t>
  </si>
  <si>
    <t xml:space="preserve">Pengembangan dan Pembentukan Ekosistem Esensial </t>
  </si>
  <si>
    <t xml:space="preserve">Terfasilitasinya Pembentukan Kawasan Ekosistem Esensial </t>
  </si>
  <si>
    <t>Identifikasi, inventarisasi, serta pengembangan kawasan ekosistem esensial dan daerah penyangga</t>
  </si>
  <si>
    <t>Terbentuk, teridentifikasinya dan terinventarisasinya kawasan ekosistem esensial di Sumatera Barat</t>
  </si>
  <si>
    <t>Monitoring dan Evaluasi Pengembangan Ekosistem Esensial</t>
  </si>
  <si>
    <t>Termonitor pelaksanaan dan rencana pengelolaan ekosistem esensial</t>
  </si>
  <si>
    <t>Pengelolaan Keanekaragaan Hayati dan Ekosistem</t>
  </si>
  <si>
    <t>Terbentuknya kawasan ekosistem esensial dan tersedianya data pengelolaan satwa dan tumbuhan liar yang tidak dilindungi</t>
  </si>
  <si>
    <t>Baru</t>
  </si>
  <si>
    <t>Persentase penurunan jumlah titik panas (hot spot) dari rerata angka periode tahun sebelumnya (2011-2015)</t>
  </si>
  <si>
    <t>Program Pengendalian Kebakaran Hutan</t>
  </si>
  <si>
    <r>
      <rPr>
        <sz val="10"/>
        <rFont val="Arial"/>
        <family val="2"/>
      </rPr>
      <t>Persentase penurunan jumlah titik panas (hot spot) dari rerata angka periode tahun sebelumnya (</t>
    </r>
    <r>
      <rPr>
        <sz val="9"/>
        <rFont val="Arial"/>
        <family val="2"/>
      </rPr>
      <t>2011-2015</t>
    </r>
    <r>
      <rPr>
        <sz val="10"/>
        <rFont val="Arial"/>
        <family val="2"/>
      </rPr>
      <t>)</t>
    </r>
  </si>
  <si>
    <t>titik panas</t>
  </si>
  <si>
    <t>Pencegahan dan Pengendalian Kebakaran Hutan dan Lahan</t>
  </si>
  <si>
    <t>Terlaksananya pemantauan titik panas, patroli pengendalian kebakaran hutan dan lahan, koordinasi pengendalian kebakaran hutan dan lahan, sosialisasi pencegahan kebakaran hutan, pemadaman kebakaran hutan dan lahan, serta bimbingan teknis kelompok Masyarakat Peduli Api (MPA)</t>
  </si>
  <si>
    <t>Kali</t>
  </si>
  <si>
    <t xml:space="preserve"> Lap</t>
  </si>
  <si>
    <t>Persentase penurunan Luas Lahan Kritis</t>
  </si>
  <si>
    <t>Rehabilitasi Hutan dan lahan</t>
  </si>
  <si>
    <t>Ha</t>
  </si>
  <si>
    <t>Pembuatan Bibit/Benih Tanaman Hutan</t>
  </si>
  <si>
    <t>Tersedianya jumlah bibit yang berkualitas dan terlaksananya pembinaan terhadap pengedar dan penangkar benih</t>
  </si>
  <si>
    <t>Btg</t>
  </si>
  <si>
    <t>Pengembangan Perbenihan Tanaman Hutan</t>
  </si>
  <si>
    <t>Tersedianya data produksi dan peredaran benih/bibit tanaman hutan untuk kegiatan rehabilitasi hutan dan lahan</t>
  </si>
  <si>
    <t>Kab/ kota</t>
  </si>
  <si>
    <t>06</t>
  </si>
  <si>
    <t>Konservasi Sumber Daya Genetik</t>
  </si>
  <si>
    <t xml:space="preserve">Terpeliharanya sumber daya genetik tanaman hutan jabon </t>
  </si>
  <si>
    <t>Program Rehabilitasi dan Pemulihan Cadangan Sumber Daya Alam</t>
  </si>
  <si>
    <t xml:space="preserve"> Rehabilitasi Hutan dan Lahan  di Luar Kawasan Hutan</t>
  </si>
  <si>
    <t>Terehabilitasinya lahan kritis di daerah penyangga Hutan Desa/HKm, (KBD)</t>
  </si>
  <si>
    <t>Tunggu konfirmasi</t>
  </si>
  <si>
    <t>Pengembangan Sarana Konservasi tanah</t>
  </si>
  <si>
    <t xml:space="preserve">Terbangunnya bangunan konservasi tanah </t>
  </si>
  <si>
    <t>Monitoring dan pembinaan Kegiatan RHL</t>
  </si>
  <si>
    <t>Terlaksananya monitoring dan pembinaan RHL/ Reklamasi</t>
  </si>
  <si>
    <t>lokasi</t>
  </si>
  <si>
    <t>Lokasi</t>
  </si>
  <si>
    <t>Pembinaan dan Monitoring Pengelolaan DAS</t>
  </si>
  <si>
    <t>Terlaksananya pembinaan dan monitoring pengelolaan DAS</t>
  </si>
  <si>
    <t>Judul</t>
  </si>
  <si>
    <t xml:space="preserve">Tersediannya dokumen rancangan Kegiatan RHL dan terbinanya pelaksanaan Rehabiliasi DAS oleh pemegang Izin </t>
  </si>
  <si>
    <t>rubah  target</t>
  </si>
  <si>
    <t>DAS</t>
  </si>
  <si>
    <t>Rehabiltasi Hutan Wilayah Kelola KPH</t>
  </si>
  <si>
    <t>delete tdk sesuai kewenangan</t>
  </si>
  <si>
    <t>Rehabiltasi Hutan Wilayah Kelola KPH (DAK)</t>
  </si>
  <si>
    <t>Terlaksanaanya penanaman Rotan dan Pembangunan Bank Buah</t>
  </si>
  <si>
    <t>Rehabiltasi Hutan dan Lahan Kritis pada Blok Pemanfaatan KPHL Bukit Barisan (DAK dan Pendukung)</t>
  </si>
  <si>
    <t>Terlaksananya pembangunan hutan tanaman Jabon dan Pemeliharaan I Tanaman Jabon pada Blok Pemanfaatan KPH</t>
  </si>
  <si>
    <t>Rehabiltasi Hutan Wilayah Kelola KPH (DAK + Pendukung)</t>
  </si>
  <si>
    <t>Terlaksananya pengayaan hutan lindung dan reboisasi pengayaan lanjutan pada wilayah kelola KPH</t>
  </si>
  <si>
    <t>Peningkatan Sarana Prasarana Operasional KPH  (DAK )</t>
  </si>
  <si>
    <t>Tersedianya sarana prasarana KPH</t>
  </si>
  <si>
    <t xml:space="preserve">Mengoptimalkan pemanfaatan sumber daya hutan </t>
  </si>
  <si>
    <t>Peningkatan produksi dan pendapatan hasil hutan kayu dan hasil hutan non kayu</t>
  </si>
  <si>
    <t>Optimalisasi PNBP Sektor Kehutanan dari HHK dan HHBK</t>
  </si>
  <si>
    <t>Program Pemanfaatan Potensi Sumber Daya Hutan</t>
  </si>
  <si>
    <t>Optimalisasi PNBP</t>
  </si>
  <si>
    <t>Laporan monitoring dan evaluasi/pembinaan penatausahaan produksi hasil hutan, iuran Kehutanan dan  penggunaan peralatan pada IUPHHK Hutan Alam</t>
  </si>
  <si>
    <t>Persentase pencapaian target produksi HHK (Hasil Hutan Kayu) dan HHBK (Hasil Hutan Bukan Kayu)</t>
  </si>
  <si>
    <t>Pembinaan dan Pengembangan Hasil Hutan Bukan Kayu</t>
  </si>
  <si>
    <t xml:space="preserve">Laporan monitoring dan evaluasi/pembinaan penatausahaan produksih Hasil Hutan Bukan Kayu </t>
  </si>
  <si>
    <t>Pembinaan dan Pengendalian Produksi Hasi Hutan</t>
  </si>
  <si>
    <t>Laporan Pembinaan dan Pengendalian Produksi Hasi Hutan (Tambahkan lokasi PHBM)</t>
  </si>
  <si>
    <t>Pengembangan Industri, Hutan Alam dan Hutan Tanaman</t>
  </si>
  <si>
    <t>Laporan monitoring dan evaluasi/pembinaan penatausahaan produksi hasil hutan Olahan, Realisasi Pemenuhan bahan baku dan pemasaran hasil hutan, produksi hutan alam dan hutan tanaman</t>
  </si>
  <si>
    <t>Pengembangan Pengujian dan Pengendalian  Peredaran Hasil Hutan</t>
  </si>
  <si>
    <t>Laporan monitoring dan evaluasi/pembinaan penatausahaan peredaran hasil hutan</t>
  </si>
  <si>
    <t>Pembinaan dan Pengembangan Aneka Guna Hutan (AGH)</t>
  </si>
  <si>
    <t>Terbinanya kelompok tani dalam budidaya aneka usaha kehutanan</t>
  </si>
  <si>
    <t>Kelp</t>
  </si>
  <si>
    <t>Pemanfaatan Hutan pada Wilayah Tertentu pada Wilayah KPH</t>
  </si>
  <si>
    <t>Tersedianya rencana areal pengembangan hasil hutan bukan kayu pada wilayah KPH</t>
  </si>
  <si>
    <t>Pengelolaan Potensi Hutan pada Wilayah Kelola KPH</t>
  </si>
  <si>
    <t>Tersedianya data potensi wisata alam dan terbentuknya/terbinanya kelompok kepariwisataan alam pada wilayah Kelola KPH</t>
  </si>
  <si>
    <t>lok (5 KPH)</t>
  </si>
  <si>
    <t>Pengembangan Agroekowisata Kehutanan</t>
  </si>
  <si>
    <t>Terlaksananya pengembangan kawasan agroekowisata bidang kehutanan</t>
  </si>
  <si>
    <t xml:space="preserve">Pengembangan Kemitraan Kehutanan </t>
  </si>
  <si>
    <t>Jumlah unit kemitraan</t>
  </si>
  <si>
    <t>Memberikan akses masyarakat dalam perencanaan dan pengelolaan hutan melalui kemitraan</t>
  </si>
  <si>
    <t>Peningkatan Kemitraan dengan masyarakat dalam perencanaan dan pengelolaan hutan melalui pola HTR, HN dan HKm</t>
  </si>
  <si>
    <t>Persentase luas kawasan hutan yang dikelola oleh masyarakat/kemitraan</t>
  </si>
  <si>
    <t>Program Perencanaan dan Pengembangan Hutan</t>
  </si>
  <si>
    <t>Persentase luas kawasan hutan yang dikelola oleh masyarakat/ kemitraan</t>
  </si>
  <si>
    <t>Koordinasi dan Sinkronisasi Perencanaan Kehutanan</t>
  </si>
  <si>
    <t>Terlaksananya Musrenbanghutda, koordinasi dan sinkronisasi perencanaan antara pusat, provinsi dan kab/kota</t>
  </si>
  <si>
    <t>07</t>
  </si>
  <si>
    <t>Peningkatan Kapasitas SDM Pengelola HKm, HN, HTR dan HR Kemitraan</t>
  </si>
  <si>
    <t>Terlaksananya peningkatan kapasitas SDM dan wawasan pengelola HN, HKm, HTR dan HR Kemitraan</t>
  </si>
  <si>
    <t>Org</t>
  </si>
  <si>
    <t>Penyiapan, Pembinaan dan Pengembangan  Hutan Kemasyarakatan, Hutan Nagari, Hutan Tanaman Rakyat dan Hutan Rakyat Kemitraan</t>
  </si>
  <si>
    <t>Meningkatnya kelompok/lembaga masyarakat yang mengelola hutan (Hkm, HN, HTR dan HR Kemitraan)</t>
  </si>
  <si>
    <t>09</t>
  </si>
  <si>
    <t>Penguatan Forum komunikasi PHBM Sumatera Barat</t>
  </si>
  <si>
    <t>Terjalinnya komunikasi dan sharing wawasan antar pengelola hutan berbasis masyarakat (HN, HKm, HTR dan HR Kemitraan)</t>
  </si>
  <si>
    <t>Pengembangan Hutan Mangrove</t>
  </si>
  <si>
    <t>Terlaksananya koordinasi pembinaan dan bimbingan teknis pengelolaan hutan mangrove</t>
  </si>
  <si>
    <t>kali</t>
  </si>
  <si>
    <t>Pengembangan Agroforestry, Silvofasture dan silvofishery dalam HKM, HN dan HTR</t>
  </si>
  <si>
    <t>Berkembang agroforestry silvopasture, silvofishery</t>
  </si>
  <si>
    <t>unit</t>
  </si>
  <si>
    <t>Peningkatan Kapasittas Penyuluh Kehutanan</t>
  </si>
  <si>
    <t>Terlaksananya peningkatan kapasitas penyuluh kehutanan di Sumatera Barat</t>
  </si>
  <si>
    <t>Pengembangan Unit Percontohan Penyuluh Kehutanan</t>
  </si>
  <si>
    <t>Terbangunnya  Unit Percontohan Penyuluh Kehutanan</t>
  </si>
  <si>
    <t>Program Peningkatan Kualitas dan Akses informasi sumber Daya Alam dan Lingkungan Hidup</t>
  </si>
  <si>
    <t>Pengembangan Data  dan Informasi Kehutanan</t>
  </si>
  <si>
    <t xml:space="preserve">Terlaksananya  pengembangan wabsite dan sistem informasi kehutanan </t>
  </si>
  <si>
    <t>Monitoring Pelaksanaan Pembangunan Kehutanan</t>
  </si>
  <si>
    <t>Terlaksananya monitoring, evaluasi dan pengawasan kegiatan pembangunan Kehutanan</t>
  </si>
  <si>
    <t>Implementasi ISO Pelayanan Dinas Kehutanan dan Operasional SPIP</t>
  </si>
  <si>
    <t>Terlaksananya implementasi ISO 900:2008 lingkup pelayanan Dinas Kehutanan Provinsi Sumatera Barat</t>
  </si>
  <si>
    <t>Program Pelayanan Administrasi Perkantoran</t>
  </si>
  <si>
    <t>Persentase pelayanan administrasi perkantoran</t>
  </si>
  <si>
    <t>Penyediaan Jasa Surat-Menyurat</t>
  </si>
  <si>
    <t xml:space="preserve">Tersedianya barang-barang pendukung jasa surat menyuratUPTD. </t>
  </si>
  <si>
    <t>Bulan</t>
  </si>
  <si>
    <t>Penyediaan Jasa Komunikasi, Sumber Daya Air dan Listrik</t>
  </si>
  <si>
    <t>Terlaksananya pembayaran tagihan rekening telepon,
listrik, air dan internet</t>
  </si>
  <si>
    <t>Penyediaan Jasa Jaminan Barang Milik Daerah</t>
  </si>
  <si>
    <t>Terpenuhinya pembayaran tagihan rekening pajak bumi dan bangunan</t>
  </si>
  <si>
    <t>Penyediaan Jasa Kebersihan Kantor</t>
  </si>
  <si>
    <t>Terlaksananya penyediaan jasa kebersihan kantor</t>
  </si>
  <si>
    <t>Penyediaan Alat Tulis Kantor</t>
  </si>
  <si>
    <t xml:space="preserve">Tersedianya alat-alat tulis kantor </t>
  </si>
  <si>
    <t>Thn</t>
  </si>
  <si>
    <t>Penyediaan Barang Cetakan dan Penggandaan</t>
  </si>
  <si>
    <t>Terlaksananya pengadaan barang-barang cetakan untuk dinas dan UPTD
untuk Dinas dan UPTD</t>
  </si>
  <si>
    <t>Penyediaan Komponen Instalasi Listrik/penerangan bangunan kantor</t>
  </si>
  <si>
    <t>Tersedianya komponen instalasi listrik/penerangan
bangunan kantor</t>
  </si>
  <si>
    <t>Penyediaan Peralatan dan Perlengkapan Kantor</t>
  </si>
  <si>
    <t>Tersedianya peralatan dan perlengkapan kantor</t>
  </si>
  <si>
    <t>Penyediaan barang bacaan dan peraturan perundang-undangan</t>
  </si>
  <si>
    <t>Tersedianya bahan bacaan berupa surat kabar dan
warta perundang-undangan</t>
  </si>
  <si>
    <t>Penyediaan Makanan dan Minuman</t>
  </si>
  <si>
    <t>Tersedianya makanan dan minuman rapat</t>
  </si>
  <si>
    <t>Rapat-rapat Koordinasi dan Konsultasi Keluar dan Dalam Daerah</t>
  </si>
  <si>
    <t>Terselenggaranya rapat-rapat koordinasi dan
konsultasi kedalam dan luar daerah</t>
  </si>
  <si>
    <t>Penyediaan Jasa Sopir Kantor</t>
  </si>
  <si>
    <t>Tersedianya Jasa Sopir Kantor</t>
  </si>
  <si>
    <t>Penyediaan Jasa Pengaman Kantor</t>
  </si>
  <si>
    <t>Tersedianya makan dan minum untuk piket senjata api
dan pengamanan kantor</t>
  </si>
  <si>
    <t>Penyediaan Jasa Informasi Dokumenter dan Publikasi</t>
  </si>
  <si>
    <t>Tersedianya Jasa Dokumentasi dan Publikasi</t>
  </si>
  <si>
    <t>Penyediaan Jasa Pembinaan Mental dan Fisik Aparatur</t>
  </si>
  <si>
    <t>Tersedianya jasa pembinaan mental dan fisik aparatur : instruktur senam, pembacaan al quran, ustadz</t>
  </si>
  <si>
    <t>Program Peningkatan Sarana dan Prasarana Aparatur</t>
  </si>
  <si>
    <t>Persentase berfungsinya sarana dan prasarana aparatur</t>
  </si>
  <si>
    <t>Padang</t>
  </si>
  <si>
    <t>Pembangunan Gedung kantor</t>
  </si>
  <si>
    <t xml:space="preserve">Terlaksananya pembangunan gedung kantor  </t>
  </si>
  <si>
    <t>Pengadaan Kendaaraan Dinas/Operasional</t>
  </si>
  <si>
    <t>Terlaksananya pengadaan kendaraan roda empat dan roda dua</t>
  </si>
  <si>
    <t>Pengadaan Meubelair</t>
  </si>
  <si>
    <t xml:space="preserve">Terlaksananya pengadaan meubelair </t>
  </si>
  <si>
    <t>Pengadaan Komputer dan Jaringan Komputerisasi</t>
  </si>
  <si>
    <t>Terlaksananya pengadaan Komputer  dan Jaringan Komputerisasi</t>
  </si>
  <si>
    <t>Pengadaan peralatan studio, alat komunikasi dan informasi</t>
  </si>
  <si>
    <t>Terlaksananya pengadaan alat studio, komunikasi dan informasi</t>
  </si>
  <si>
    <t>Pemeliharaan Rutin/Berkala Rumah Jabatan/Rumah Dinas/Mess</t>
  </si>
  <si>
    <t xml:space="preserve">Terlaksananya pemeliharaan rutin/berkala  rumah Dinas </t>
  </si>
  <si>
    <t>Pemeliharaan Rutin/Berkala Gedung Kantor</t>
  </si>
  <si>
    <t>Terlaksananya perbaikan sarana prasarana mushala, jendela dan atap gedung</t>
  </si>
  <si>
    <t>Pemeliharaan Rutin/Berkala Kendaraan Dinas  Operasional</t>
  </si>
  <si>
    <t xml:space="preserve">Terlaksananya pemeliharaan kendaraan operasional </t>
  </si>
  <si>
    <t>Pemeliharaan Rutin/Berkala Peralatan dan perlengkapan Kantor</t>
  </si>
  <si>
    <t xml:space="preserve">Terlaksananya pemeliharaan rutin/berkala peralatan dan perlengkapan kantor </t>
  </si>
  <si>
    <t>Pemeliharaan Rutin/Berkala Komputer dan Jaringan Komputerisasi</t>
  </si>
  <si>
    <t xml:space="preserve">Terlaksananya pemeliharaan rutin/berkala komputer dan jaringan komputerisasi </t>
  </si>
  <si>
    <t>Pemeliharaan Rutin/Berkala Instalasi dan Jaringan</t>
  </si>
  <si>
    <t>Terlaksananya pemeliharaan instalasi listrik dan jaringan internet kantor</t>
  </si>
  <si>
    <t>Tahun</t>
  </si>
  <si>
    <t>Pengelolaan, Pengawasan dan Pengendalian Aset SKPD</t>
  </si>
  <si>
    <t>Terlaksananya pengelolaan dan pengendalian aset</t>
  </si>
  <si>
    <t>Program Peningkatan Disiplin Aparatur</t>
  </si>
  <si>
    <t>Persentase disiplin aparatur dalam berpakaian dinas</t>
  </si>
  <si>
    <t>Pengadaan Pakaian Dinas Beserta Kelengkapannya</t>
  </si>
  <si>
    <t xml:space="preserve">Tersedianya pengadaan pakaian Pakaian Dinas Beserta Kelengkapannya </t>
  </si>
  <si>
    <t>Program Peningkatan Kapasitas Sumber Daya Aparatur</t>
  </si>
  <si>
    <t>Rata-rata lama PNS mengikuti Diklat</t>
  </si>
  <si>
    <t>Bimtek Implementasi Peraturan Perundang-undangan</t>
  </si>
  <si>
    <t>Terlaksananya keikutsertaan aparatur dalam mengikuti bimtek implementasi peraturan Perundang-undangan</t>
  </si>
  <si>
    <t>Penigkatan kapasitas SDM</t>
  </si>
  <si>
    <t>Program Peningkatan Pengembangan Sistem Pelaporan Capaian Kinerja dan Keuangan</t>
  </si>
  <si>
    <t>Tingkat kesesuaian pelaporan capaian kinerja pada unit kinerja SKPD</t>
  </si>
  <si>
    <t xml:space="preserve">Penyusunan Laporan Capaian Kinerja dan Ikhtisar Realisasi Kinerja SKPD </t>
  </si>
  <si>
    <t xml:space="preserve">Terlaksananya penyusunan laporan keuangan, LAKIP, LPPD, LKPJ dan Laporan Tahunan </t>
  </si>
  <si>
    <t>Dok</t>
  </si>
  <si>
    <t>Penyusunan Perencanaan dan Penganggaran SKPD</t>
  </si>
  <si>
    <t>Tersusunya dokumen RKA, DPA, DPPA, Renja dan Renstra</t>
  </si>
  <si>
    <t>Peningkatan pengelolaan kehutanan</t>
  </si>
  <si>
    <t>Penatausahaan Keuangan SKPD</t>
  </si>
  <si>
    <t>Terlaksananya kegiatan penatausahaan keuangan SKPD baik penerimaan maupun pengeluaran</t>
  </si>
  <si>
    <t>Jumlah Anggaran APBD</t>
  </si>
  <si>
    <t>PADANG,      FEBRUARI 2017</t>
  </si>
  <si>
    <t xml:space="preserve">KEPALA DINAS KEHUTANAN </t>
  </si>
  <si>
    <t>PROVINSI SUMATERA BARAT</t>
  </si>
  <si>
    <t>Ir. HENDRI OCTAVIA, M.Si</t>
  </si>
  <si>
    <t>NIP. 19581029 198703 1 003</t>
  </si>
  <si>
    <t>Keterangan</t>
  </si>
  <si>
    <t>Penggunaan dan pemanfaatan kawasan hutan yang terkendalikan</t>
  </si>
  <si>
    <t>_</t>
  </si>
  <si>
    <t>Termonitornya pelaksanaan rencana pengelolaan hutan.</t>
  </si>
  <si>
    <t>RPH</t>
  </si>
  <si>
    <t>Penyusunan Neraca Sumber Daya Hutan</t>
  </si>
  <si>
    <t>Tersedianya data NSDH</t>
  </si>
  <si>
    <t>Buku</t>
  </si>
  <si>
    <t>konflik tenurial masyarakat dan hutan adat yang tertangani</t>
  </si>
  <si>
    <t>tambah250</t>
  </si>
  <si>
    <t>Perlindungan dan Konservasi sumber Daya Alam (Indeks Kualitas Lingkungan Hidup)</t>
  </si>
  <si>
    <t>Persentase penurunan luas kerusakan kawasan hutan</t>
  </si>
  <si>
    <t>delete KPH</t>
  </si>
  <si>
    <t xml:space="preserve">kasus tindak pidana hutan yang tertangani </t>
  </si>
  <si>
    <t>baru KPH</t>
  </si>
  <si>
    <t>Konservasi Alam di Wilayah Kelola KPH</t>
  </si>
  <si>
    <t>Wilayah kelola KPH yang dikonservasi</t>
  </si>
  <si>
    <t>Jumlah Masyarakat yang berperan serta dalam Perlindungan dan Konservasi SDA</t>
  </si>
  <si>
    <t xml:space="preserve">Monitoring Kawasan Hutan Rawan Bencana </t>
  </si>
  <si>
    <t>Kawasan Hutan Rawan Bencana yang termonitor</t>
  </si>
  <si>
    <t>Pengendalian Dampak Perubahan Iklim (pikir)</t>
  </si>
  <si>
    <t>Pengukuran Simpanan Karbon</t>
  </si>
  <si>
    <t>Tersedianya data simpanan karbon</t>
  </si>
  <si>
    <r>
      <rPr>
        <b/>
        <sz val="10"/>
        <rFont val="Arial"/>
        <family val="2"/>
      </rPr>
      <t>Persentase penurunan jumlah titik panas (hot spot) dari rerata angka periode tahun sebelumnya (</t>
    </r>
    <r>
      <rPr>
        <b/>
        <sz val="9"/>
        <rFont val="Arial"/>
        <family val="2"/>
      </rPr>
      <t>2011-2015</t>
    </r>
    <r>
      <rPr>
        <b/>
        <sz val="10"/>
        <rFont val="Arial"/>
        <family val="2"/>
      </rPr>
      <t>)</t>
    </r>
  </si>
  <si>
    <t>Delete</t>
  </si>
  <si>
    <t>Persentase penurunan luas kebakaran hutan dan lahan</t>
  </si>
  <si>
    <t>Pembuatan Bibit Tanaman Hutan</t>
  </si>
  <si>
    <t>Tersedianya jumlah bibit yang berkualitas dan terlaksananya pembinaan terhadap penangkar benih</t>
  </si>
  <si>
    <t xml:space="preserve">Sertifikasi  mutu benih/bibit tanaman hutan, informasi dan publikasi perbenihan tanaman hutan   </t>
  </si>
  <si>
    <t>Indikator baru</t>
  </si>
  <si>
    <t xml:space="preserve">Terbangun dan terpeliharanya sumber daya genetik </t>
  </si>
  <si>
    <t>Terehabilitasinya lahan kritis di luar kawasan hutan</t>
  </si>
  <si>
    <t>Pengendalian pengelolaan Daerah Aliran Sungai</t>
  </si>
  <si>
    <t>Daerah Aliran Sungai yang terkendali</t>
  </si>
  <si>
    <t>Termonitornya produksi hasil hutan dan PNBP sektor Kehutanan</t>
  </si>
  <si>
    <t>Kab/ Kota</t>
  </si>
  <si>
    <t>Pembinaan dan Pengembangan Hasil Hutan Bukan Kayu dan Industri Kehutanan</t>
  </si>
  <si>
    <t>Termonitornya Ijin Pemanfaatan Hasil hutan Bukan Kayu (IPHHBK) dan Ijin Usaha Industri Pengolahan Hasil Hutan Kayu (IUIPHHK)</t>
  </si>
  <si>
    <t>Perencanaan dan Pemanfaatan Hutan pada Wilayah KPH</t>
  </si>
  <si>
    <t>Hutan pada Wilayah KPH terencana dan termanfaatkan</t>
  </si>
  <si>
    <t>petak</t>
  </si>
  <si>
    <t xml:space="preserve">Potensi hasil hutan di wilayah kelola KPH yang terkelola </t>
  </si>
  <si>
    <t>komoditi</t>
  </si>
  <si>
    <t xml:space="preserve">Penyiapan, Pembinaan dan Pengembangan  Hutan Kemasyarakatan, Hutan Nagari, Hutan Tanaman Rakyat </t>
  </si>
  <si>
    <t>Meningkatnya kelompok/lembaga masyarakat yang mengelola hutan (Hkm, HN dan HTR )</t>
  </si>
  <si>
    <t>edit baru</t>
  </si>
  <si>
    <t>Peningkatan Kapasitas Penyuluh Kehutanan</t>
  </si>
  <si>
    <t>baru targetnya</t>
  </si>
  <si>
    <t>Persentase luas kawasan hutan yang dikelola oleh masyarakat/kemitraan.
berubah menjadi : Peningkatan kualitas dan akses informasi pembangunan kehutanan</t>
  </si>
  <si>
    <t>berubah menjadi : Peningkatan kualitas dan akses informasi pembangunan kehutanan</t>
  </si>
  <si>
    <t>Penyediaan Jasa Kebersihan,Pengamanan dan Sopir Kantor</t>
  </si>
  <si>
    <t>Terlaksananya penyediaan jasa kebersihan, pengamanan dan sopir kantor</t>
  </si>
  <si>
    <t>Terlaksananya pengadaan barang-barang cetakan untuk dinas dan UPTD</t>
  </si>
  <si>
    <t>Terselenggaranya rapat-rapat koordinasi dan konsultasi kedalam dan luar daerah</t>
  </si>
  <si>
    <t>Pengadaan Peralatan dan Perlengkapan Kantor</t>
  </si>
  <si>
    <t>Terlaksananya pengadaan perlengkapan kantor</t>
  </si>
  <si>
    <t>Terlaksananya pemeliharaan rutin/berkala instalasi listrik, komputer dan jaringan internet kantor</t>
  </si>
  <si>
    <t>Jumlah SDM yang meningkat kapasitasnya</t>
  </si>
  <si>
    <t>Program Perencanaan, Pengelolaan , Pengawasan dan Pengendalian Kegiatan Aset</t>
  </si>
  <si>
    <t>Tingak kesesuaian perencanaan, pengelolaan, pengawasan dan pengendalian kegiatan dan aset</t>
  </si>
  <si>
    <t>Peningkatan pengelolaan keuangan</t>
  </si>
  <si>
    <t>terlaksananya pengelolaan keuangan yang akurat dan sesuai dengan peraturan yang berlaku</t>
  </si>
  <si>
    <t xml:space="preserve">Baru </t>
  </si>
  <si>
    <t>PADANG,      MARET 2017</t>
  </si>
  <si>
    <t>Perencanaan Makro dan Pemantapan Kawasan Hutan
Menjadi :
Pemantapan Kawasan Hutan</t>
  </si>
  <si>
    <t>Menjadi : 
Pengendalian Penggunaan dan Pemanfaatan Kawasan Hutan</t>
  </si>
  <si>
    <t>Menjadi : 
Pengamanan dan Perlindungan Hutan</t>
  </si>
  <si>
    <t>Menjadi : 
Peningkatan peran serta masyarakat dalam Perlindungan dan Konservasi SDA</t>
  </si>
  <si>
    <t>Menjadi : 
Pencegahan dan Pengendalian Kebakaran Hutan dan Lahan</t>
  </si>
  <si>
    <t>Menjadi : 
Pembuatan Bibit Tanaman Hutan</t>
  </si>
  <si>
    <t>Menjadi : Pengembangan Perbenihan Tanaman Hutan</t>
  </si>
  <si>
    <t>Menjadi :
Konservasi Sumber Daya Genetik</t>
  </si>
  <si>
    <t>Program Perhutanan Sosial dan Kemitraan</t>
  </si>
  <si>
    <t>Menjadi : 
Peningkatan Kapasitas SDM Pengelola HKm, HN, HTR dan HR Kemitraan</t>
  </si>
  <si>
    <t xml:space="preserve">Menjadi : 
Penyiapan, Pembinaan dan Pengembangan  Hutan Kemasyarakatan, Hutan Nagari, Hutan Tanaman Rakyat </t>
  </si>
  <si>
    <t>Menjadi : 
Penguatan Forum komunikasi PHBM Sumatera Barat</t>
  </si>
  <si>
    <t>Menjadi : 
Peningkatan Kapasitas Penyuluh Kehutanan</t>
  </si>
  <si>
    <t>Menjadi : 
Program Peningkatan Kualitas dan Akses informasi sumber Daya Alam dan Lingkungan Hidup</t>
  </si>
  <si>
    <t>Menjadi : 
Peningkatan kualitas dan akses informasi pembangunan kehutanan</t>
  </si>
  <si>
    <t>Terlaksananya  pengembangan data dan informasi kehutanan</t>
  </si>
  <si>
    <t>Menjadi : 
Pengembangan Data  dan Informasi Kehutanan</t>
  </si>
  <si>
    <t>indikator baru</t>
  </si>
  <si>
    <t>Padang, Kamis Tgl 24 Maret 2017</t>
  </si>
  <si>
    <t>Plh. Kepala Dinas Kehutanan Provinsi Sumatera Barat</t>
  </si>
  <si>
    <t>YOZARWARDI. UP, S.Hut, M.Si</t>
  </si>
  <si>
    <t>NIP. 19690406 199701 1 002</t>
  </si>
  <si>
    <t>Pemantapan Kawasan Hutan</t>
  </si>
  <si>
    <t>pindahkan semua prog. RHL ke Prog. Rehabilitasi dan pemulihan cadangan SDA</t>
  </si>
  <si>
    <t>Tersedianya barang-barang pendukung jasa surat menyurat UPTD.         Menjadi :                  Kebutuhan jasa surat menyurat yang terpenuhi.</t>
  </si>
  <si>
    <t>Terlaksananya pembayaran tagihan rekening telepon,
listrik, air dan internet.       Menjadi :                           Kebutuhan listrik, air dan telekomunikasi OPD Terpenuhi.</t>
  </si>
  <si>
    <t>Terpenuhinya pembayaran tagihan rekening pajak bumi dan bangunan. Menjadi :               Pembayaran tagihan rekening pajak buni dan bangunan yang terpenuhi</t>
  </si>
  <si>
    <t>Terlaksananya penyediaan jasa kebersihan, pengamanan dan sopir kantor.                    Menjadi :                         Jasa kebersihan, pengamanan dan sopir kantor yang terpenuhi.</t>
  </si>
  <si>
    <t>Tersedianya alat-alat tulis kantor.                       Menjadi :                          Kebutuhan alat tulis kantor yang terpenuhi</t>
  </si>
  <si>
    <t>Terlaksananya pengadaan barang-barang cetakan untuk dinas dan UPTD. Menjadi :                          Tersediannya barang cetakan dan penggandaan yang menunjang operasional kantor</t>
  </si>
  <si>
    <t>Tersedianya komponen instalasi listrik/penerangan
bangunan kantor.          Menjadi :                    Kebutuhan komponen istalasi listrik/ Penerangan bangunan kantor yang tersedia.</t>
  </si>
  <si>
    <t>Tersedianya bahan bacaan berupa surat kabar dan warta perundang-undangan. Menjadi :                      Kebutuhan barang bacaan dan peraturan perundang undangan yang tersedia.</t>
  </si>
  <si>
    <t>Tersedianya makanan dan minuman rapat.             Menjadi :                       Pertemuan / rapat yang diselenggarakan</t>
  </si>
  <si>
    <t>Tersedianya Jasa Dokumentasi dan Publikasi.                      Menjadi :                          Publikasi kegiatan OPD yang tersedia.</t>
  </si>
  <si>
    <t>Tersedianya jasa pembinaan mental dan fisik aparatur : instruktur senam, pembacaan al quran, ustadz.                  Menjadi :                          Wirid kantor dan kegiatan senam dikantor.</t>
  </si>
  <si>
    <t>Terlaksananya pembangunan gedung kantor.                            Menjadi :                          Gedung kantor yang terbangun.</t>
  </si>
  <si>
    <t>Terlaksananya pengadaan kendaraan roda empat dan roda dua.                         Menjadi :                          Kebutuhan kendaraan dinas yang terpenuhi</t>
  </si>
  <si>
    <t>Terlaksananya pengadaan meubelair.                       Menjadi :                          Kebutuhan meubeleir yang terpenuhi.</t>
  </si>
  <si>
    <t>Terlaksananya pengadaan Komputer  dan Jaringan Komputerisasi.               Menjadi :                          Kebutuhan komputer dan jaringan komputerisasi yang terpenuhi.</t>
  </si>
  <si>
    <t>Terlaksananya pengadaan perlengkapan kantor.         Menjadi :                          Kebutuhan peralatan dan perlengkapan kantor yang terpenuhi.</t>
  </si>
  <si>
    <t>Terlaksananya pemeliharaan rutin/berkala  rumah Dinas.                   Menjadi :                         Rumah jabatan/ rumah dinas/ mess yang terpelihara.</t>
  </si>
  <si>
    <t>Terlaksananya perbaikan sarana prasarana mushala, jendela dan atap gedung.                        Menjadi :                          Gedung kantor yang terpelihara.</t>
  </si>
  <si>
    <t>Terlaksananya pemeliharaan kendaraan operasional.                     Menjadi :                              Kendaraan dinas operasional yang terpelihara.</t>
  </si>
  <si>
    <t>Terlaksananya pemeliharaan rutin/berkala peralatan dan perlengkapan kantor.                                          Menjadi :                               Peralatan dan perlengkapan kantor yang terpelihara</t>
  </si>
  <si>
    <t>Terlaksananya pemeliharaan rutin/berkala instalasi listrik, komputer dan jaringan internet kantor.                             Menjadi :                            Instalasi dan jaringan kantor yang terpelihara.</t>
  </si>
  <si>
    <t xml:space="preserve">Tersedianya pengadaan pakaian Pakaian Dinas Beserta Kelengkapannya     Menjadi :                          Kebutuhan pakaian dinas PNS / Non PNS yang terpenuhi </t>
  </si>
  <si>
    <t>Terlaksananya keikutsertaan aparatur dalam mengikuti bimtek implementasi peraturan Perundang-undangan.        Menjadi :                           Aparatur Sipil Negara yang mangikuti BIMTEK</t>
  </si>
  <si>
    <t xml:space="preserve">Jumlah SDM yang meningkat kapasitasnya.   Menjadi :                         Kebutuhan peningkatan SDM yang terpenuhi.          </t>
  </si>
  <si>
    <t>Terlaksananya kegiatan penatausahaan keuangan SKPD baik penerimaan maupun pengeluaran.         Menjadi :                          Honor KPA, PPTK, dan PA serta pengelola keuangan OPD lainnya yang terbayarkan.</t>
  </si>
  <si>
    <t>Terlaksananya pengelolaan dan pengendalian aset.               Menjadi :                                     Honorium pengelola aset</t>
  </si>
  <si>
    <t>Menjadi :          Persentase penurunan luas kerusakan hutan</t>
  </si>
  <si>
    <t>Persentase luas kawasan hutan yang dikelola oleh masyarakat/ kemitraan.
berubah menjadi : Peningkatan kualitas dan akses informasi pembangunan kehutanan</t>
  </si>
  <si>
    <t>Tersusunya dokumen RKA, DPA, DPPA, Renja dan Renstra.                     Menjadi:                          Dokumen RKA, DPA, DPPA, Renja dan Renstra yang tersusun</t>
  </si>
  <si>
    <t>Terlaksananya penyusunan laporan keuangan, LAKIP, LPPD, LKPJ dan Laporan Tahunan.                      Menjadi :                                 Laporan Keuangan, Lakip, LPPD, LKPJ dan Laporan Tahunan yang tersusun.</t>
  </si>
  <si>
    <t>Terselenggaranya rapat-rapat koordinasi dan konsultasi kedalam dan luar daerah.                        Menjadi :                          Rapat koordinasi dan konsultasi dalam dan luar daerah yang di ikuti</t>
  </si>
  <si>
    <t>Tingkat kesesuaian pelaporan capaian kinerja pada unit kerja OPD</t>
  </si>
  <si>
    <t>Memberikan Kepastian dalam Penggunaan Kawasan Hutan Sesuai dengan Fungsi dan Peruntukannya</t>
  </si>
  <si>
    <t>Terwujudnya kepastian dalam penggunaan kawasan hutan sesuai dengan fungsi dan peruntukannya</t>
  </si>
  <si>
    <t xml:space="preserve">Kajian Perubahan Fungsi dan Peruntukan Kawasan Hutan </t>
  </si>
  <si>
    <t>Terlaksananya Penguatan Lembaga PPHBN serta Sosialisasi Perda peran Serta masyarakat dalam upaya perlindungan hutan</t>
  </si>
  <si>
    <r>
      <t>Persentase penurunan jumlah titik panas (hot spot) dari rerata angka periode tahun sebelumnya (</t>
    </r>
    <r>
      <rPr>
        <sz val="9"/>
        <rFont val="Arial"/>
        <family val="2"/>
      </rPr>
      <t>2011-2015</t>
    </r>
    <r>
      <rPr>
        <sz val="10"/>
        <rFont val="Arial"/>
        <family val="2"/>
      </rPr>
      <t>)</t>
    </r>
  </si>
  <si>
    <t>Tersedianya jumlah bibit yang berkualitas</t>
  </si>
  <si>
    <t>Terehabilitasinya lahan kritis di daerah penyangga Hutan Desa/HKm</t>
  </si>
  <si>
    <t>Terlaksananya monitoring dan pembinaan RHL/ Reklamasi/DAK oleh UPTD</t>
  </si>
  <si>
    <t>Pengembangan Kemitraan Kehutanan dalam Wilayah KPH</t>
  </si>
  <si>
    <t>Optimalisasi PNBP Sektor Kehutanan</t>
  </si>
  <si>
    <t>Ket</t>
  </si>
  <si>
    <t>NIP. 19581029198703 1 003</t>
  </si>
  <si>
    <t xml:space="preserve">Terwujudnya tata kelola pemerintahan yang efektif dan efisien </t>
  </si>
  <si>
    <t xml:space="preserve">Meningkatnya tata kelola organisasi </t>
  </si>
  <si>
    <t>Nilai evaluasi akuntabilitas kinerja</t>
  </si>
  <si>
    <t>Persentase capaian realisasi fisik dan keuangan pelaksanaan program/ kegiatan</t>
  </si>
  <si>
    <t>Kepala Dinas Kehutanan Provinsi Sumatera Barat</t>
  </si>
  <si>
    <r>
      <rPr>
        <b/>
        <u/>
        <sz val="10"/>
        <rFont val="Arial"/>
        <family val="2"/>
      </rPr>
      <t xml:space="preserve">Menjadi : </t>
    </r>
    <r>
      <rPr>
        <sz val="10"/>
        <rFont val="Arial"/>
        <family val="2"/>
      </rPr>
      <t>Pengendalian Ekowisata dan Jasa Lingkungan</t>
    </r>
  </si>
  <si>
    <r>
      <rPr>
        <b/>
        <u/>
        <sz val="10"/>
        <rFont val="Arial"/>
        <family val="2"/>
      </rPr>
      <t>Menjadi :</t>
    </r>
    <r>
      <rPr>
        <sz val="10"/>
        <rFont val="Arial"/>
        <family val="2"/>
      </rPr>
      <t xml:space="preserve"> Pengembangan Ekowisata dan Jasa Lingkungan</t>
    </r>
  </si>
  <si>
    <r>
      <rPr>
        <b/>
        <u/>
        <sz val="10"/>
        <rFont val="Arial"/>
        <family val="2"/>
      </rPr>
      <t>Semula :</t>
    </r>
    <r>
      <rPr>
        <sz val="10"/>
        <rFont val="Arial"/>
        <family val="2"/>
      </rPr>
      <t xml:space="preserve"> Pengendalian Kerusakan Hutan dan Lahan</t>
    </r>
  </si>
  <si>
    <t xml:space="preserve">Pengendalian Dampak Perubahan Iklim </t>
  </si>
  <si>
    <r>
      <rPr>
        <b/>
        <u/>
        <sz val="10"/>
        <rFont val="Arial"/>
        <family val="2"/>
      </rPr>
      <t>Semula:</t>
    </r>
    <r>
      <rPr>
        <sz val="10"/>
        <rFont val="Arial"/>
        <family val="2"/>
      </rPr>
      <t xml:space="preserve"> </t>
    </r>
    <r>
      <rPr>
        <sz val="10"/>
        <rFont val="Arial"/>
        <family val="2"/>
      </rPr>
      <t>Pembinaan dan Monitoring Pengelolaan DAS</t>
    </r>
  </si>
  <si>
    <r>
      <rPr>
        <b/>
        <u/>
        <sz val="10"/>
        <rFont val="Arial"/>
        <family val="2"/>
      </rPr>
      <t>Menjadi :</t>
    </r>
    <r>
      <rPr>
        <sz val="10"/>
        <rFont val="Arial"/>
        <family val="2"/>
      </rPr>
      <t xml:space="preserve"> </t>
    </r>
    <r>
      <rPr>
        <sz val="10"/>
        <rFont val="Arial"/>
        <family val="2"/>
      </rPr>
      <t>Pengendalian pengelolaan Daerah Aliran Sungai</t>
    </r>
  </si>
  <si>
    <r>
      <t xml:space="preserve">Tersediannya dokumen rancangan Kegiatan RHL dan terbinanya pelaksanaan Rehabiliasi DAS oleh pemegang Izin.                 </t>
    </r>
    <r>
      <rPr>
        <b/>
        <u/>
        <sz val="10"/>
        <rFont val="Arial"/>
        <family val="2"/>
      </rPr>
      <t>Menjadi :</t>
    </r>
    <r>
      <rPr>
        <sz val="10"/>
        <rFont val="Arial"/>
        <family val="2"/>
      </rPr>
      <t xml:space="preserve"> Tersedianya data lahan kritis diwilayah KPH</t>
    </r>
  </si>
  <si>
    <t>Judul/ Dok</t>
  </si>
  <si>
    <r>
      <rPr>
        <b/>
        <u/>
        <sz val="10"/>
        <rFont val="Arial"/>
        <family val="2"/>
      </rPr>
      <t>Semula :</t>
    </r>
    <r>
      <rPr>
        <sz val="10"/>
        <rFont val="Arial"/>
        <family val="2"/>
      </rPr>
      <t xml:space="preserve"> Pengembangan Industri Hutan Alam dan Hutan Tanaman.                         </t>
    </r>
    <r>
      <rPr>
        <b/>
        <u/>
        <sz val="10"/>
        <rFont val="Arial"/>
        <family val="2"/>
      </rPr>
      <t>Menjadi:</t>
    </r>
    <r>
      <rPr>
        <sz val="10"/>
        <rFont val="Arial"/>
        <family val="2"/>
      </rPr>
      <t xml:space="preserve">   Pengembangan industri hutan primer hasil hutan kayu hutan alam dan hutan tanaman</t>
    </r>
  </si>
  <si>
    <r>
      <rPr>
        <b/>
        <u/>
        <sz val="10"/>
        <rFont val="Arial"/>
        <family val="2"/>
      </rPr>
      <t>Sebelum:</t>
    </r>
    <r>
      <rPr>
        <sz val="10"/>
        <rFont val="Arial"/>
        <family val="2"/>
      </rPr>
      <t xml:space="preserve"> Pembinaan dan pengembangan HHBK.                             </t>
    </r>
    <r>
      <rPr>
        <b/>
        <u/>
        <sz val="10"/>
        <rFont val="Arial"/>
        <family val="2"/>
      </rPr>
      <t>Menjadi:</t>
    </r>
    <r>
      <rPr>
        <sz val="10"/>
        <rFont val="Arial"/>
        <family val="2"/>
      </rPr>
      <t xml:space="preserve"> </t>
    </r>
    <r>
      <rPr>
        <sz val="10"/>
        <rFont val="Arial"/>
        <family val="2"/>
      </rPr>
      <t>Pembinaan dan Pengembangan Hasil Hutan Bukan Kayu dan Industri Kehutanan</t>
    </r>
  </si>
  <si>
    <t>Peningkatan Kapasitas Penyuluh Kehutanan dan peningkatan kelembagaan tani hutan</t>
  </si>
  <si>
    <r>
      <t xml:space="preserve"> Memberikan Kepastian dalam  Penggunaan Kawasan Hutan Sesuai dengan Fungsi dan Peruntukannya      </t>
    </r>
    <r>
      <rPr>
        <b/>
        <u/>
        <sz val="10"/>
        <rFont val="Arial"/>
        <family val="2"/>
      </rPr>
      <t>Menjadi:</t>
    </r>
    <r>
      <rPr>
        <sz val="10"/>
        <rFont val="Arial"/>
        <family val="2"/>
      </rPr>
      <t xml:space="preserve"> Meningkatkan produktivitas dan pengelolaan hasil hutan lestari</t>
    </r>
  </si>
  <si>
    <r>
      <t xml:space="preserve">Terwujudnya kepastian dalam  penggunaan kawasan hutan sesuai dengan fungsi dan peruntukannya </t>
    </r>
    <r>
      <rPr>
        <b/>
        <u/>
        <sz val="10"/>
        <rFont val="Arial"/>
        <family val="2"/>
      </rPr>
      <t>Menjadi:</t>
    </r>
    <r>
      <rPr>
        <sz val="10"/>
        <rFont val="Arial"/>
        <family val="2"/>
      </rPr>
      <t xml:space="preserve"> Terwujudnya optimalisasi pemanfaatan dan penggunaan kawasan hutan </t>
    </r>
  </si>
  <si>
    <r>
      <t xml:space="preserve">Memulihkan daya dukung hutan dan lahan serta memastikan terjaganya sumber daya hutan sersuai fungsi dan peruntukannya sehingga dapat berfungsi secara optimal       </t>
    </r>
    <r>
      <rPr>
        <b/>
        <u/>
        <sz val="10"/>
        <rFont val="Arial"/>
        <family val="2"/>
      </rPr>
      <t xml:space="preserve">Menjadi :   </t>
    </r>
    <r>
      <rPr>
        <b/>
        <sz val="10"/>
        <rFont val="Arial"/>
        <family val="2"/>
      </rPr>
      <t xml:space="preserve">        </t>
    </r>
    <r>
      <rPr>
        <sz val="10"/>
        <rFont val="Arial"/>
        <family val="2"/>
      </rPr>
      <t>Meningkatkan kemampuan hutan dalam menjaga keseimbangan ekosistem  dan fungsinya</t>
    </r>
  </si>
  <si>
    <r>
      <t xml:space="preserve">Meningkatnya daya dukung hutan dan lahan dalam peningkatan fungsi ekologis serta pemulihan cadangan sumber daya alam </t>
    </r>
    <r>
      <rPr>
        <b/>
        <u/>
        <sz val="10"/>
        <rFont val="Arial"/>
        <family val="2"/>
      </rPr>
      <t>Menjadi:</t>
    </r>
    <r>
      <rPr>
        <b/>
        <sz val="10"/>
        <rFont val="Arial"/>
        <family val="2"/>
      </rPr>
      <t xml:space="preserve"> </t>
    </r>
    <r>
      <rPr>
        <sz val="10"/>
        <rFont val="Arial"/>
        <family val="2"/>
      </rPr>
      <t>Daya dukung dan daya tampung hutan meningkat</t>
    </r>
  </si>
  <si>
    <r>
      <t xml:space="preserve">Memberikan akses masyarakat dalam perencanaan dan pengelolaan hutan melalui kemitraan            </t>
    </r>
    <r>
      <rPr>
        <b/>
        <u/>
        <sz val="10"/>
        <rFont val="Arial"/>
        <family val="2"/>
      </rPr>
      <t>Menjadi :</t>
    </r>
    <r>
      <rPr>
        <b/>
        <sz val="10"/>
        <rFont val="Arial"/>
        <family val="2"/>
      </rPr>
      <t xml:space="preserve">    </t>
    </r>
    <r>
      <rPr>
        <sz val="10"/>
        <rFont val="Arial"/>
        <family val="2"/>
      </rPr>
      <t>Meningkatkan kesejahteraan masyarakat sekitar hutan</t>
    </r>
  </si>
  <si>
    <r>
      <t xml:space="preserve">Peningkatan Kemitraan dengan masyarakat dalam perencanaan dan pengelolaan hutan melalui pola HTR, HN dan HKm </t>
    </r>
    <r>
      <rPr>
        <b/>
        <u/>
        <sz val="10"/>
        <rFont val="Arial"/>
        <family val="2"/>
      </rPr>
      <t>Menjadi:</t>
    </r>
    <r>
      <rPr>
        <b/>
        <sz val="10"/>
        <rFont val="Arial"/>
        <family val="2"/>
      </rPr>
      <t xml:space="preserve"> </t>
    </r>
    <r>
      <rPr>
        <sz val="10"/>
        <rFont val="Arial"/>
        <family val="2"/>
      </rPr>
      <t>Peran serta masyarakat dalam pengelolaan hutan meningkat</t>
    </r>
  </si>
  <si>
    <r>
      <t>Persentase penurunan jumlah titik panas (hot spot) dari rerata angka periode tahun sebelumnya (</t>
    </r>
    <r>
      <rPr>
        <b/>
        <sz val="9"/>
        <color rgb="FFFF0000"/>
        <rFont val="Arial"/>
        <family val="2"/>
      </rPr>
      <t>2011-2015</t>
    </r>
    <r>
      <rPr>
        <b/>
        <sz val="10"/>
        <color rgb="FFFF0000"/>
        <rFont val="Arial"/>
        <family val="2"/>
      </rPr>
      <t>)</t>
    </r>
  </si>
  <si>
    <t>buku</t>
  </si>
  <si>
    <r>
      <t xml:space="preserve">Menjadi : 
</t>
    </r>
    <r>
      <rPr>
        <sz val="10"/>
        <color rgb="FFFF0000"/>
        <rFont val="Arial"/>
        <family val="2"/>
      </rPr>
      <t>Pengendalian Penggunaan dan Pemanfaatan Kawasan Hutan</t>
    </r>
  </si>
  <si>
    <r>
      <t xml:space="preserve">Penanganan Konflik Tenurial dan Hutan Adat                                                                         </t>
    </r>
    <r>
      <rPr>
        <b/>
        <sz val="10"/>
        <rFont val="Arial"/>
        <family val="2"/>
      </rPr>
      <t xml:space="preserve"> </t>
    </r>
    <r>
      <rPr>
        <b/>
        <u/>
        <sz val="10"/>
        <rFont val="Arial"/>
        <family val="2"/>
      </rPr>
      <t>Menjadi</t>
    </r>
    <r>
      <rPr>
        <u/>
        <sz val="10"/>
        <rFont val="Arial"/>
        <family val="2"/>
      </rPr>
      <t xml:space="preserve"> :</t>
    </r>
    <r>
      <rPr>
        <sz val="10"/>
        <rFont val="Arial"/>
        <family val="2"/>
      </rPr>
      <t xml:space="preserve"> </t>
    </r>
    <r>
      <rPr>
        <sz val="10"/>
        <color rgb="FFFF0000"/>
        <rFont val="Arial"/>
        <family val="2"/>
      </rPr>
      <t xml:space="preserve">Sosialisasi, identifikasi hutan adat dan penanganan konflik tenurial </t>
    </r>
  </si>
  <si>
    <t>Pengamanan dan Perlindungan Hutan (DBH-DR)</t>
  </si>
  <si>
    <r>
      <t>Menjadi :</t>
    </r>
    <r>
      <rPr>
        <sz val="10"/>
        <rFont val="Arial"/>
        <family val="2"/>
      </rPr>
      <t xml:space="preserve"> Penyusunan Peta Rawan Bencana Kawasan Hutan</t>
    </r>
  </si>
  <si>
    <t>Peta Rawan Bencana Kawasan Hutan</t>
  </si>
  <si>
    <t>Peta</t>
  </si>
  <si>
    <r>
      <rPr>
        <b/>
        <u/>
        <sz val="10"/>
        <rFont val="Arial"/>
        <family val="2"/>
      </rPr>
      <t>Menjadi :</t>
    </r>
    <r>
      <rPr>
        <u/>
        <sz val="10"/>
        <rFont val="Arial"/>
        <family val="2"/>
      </rPr>
      <t xml:space="preserve"> </t>
    </r>
    <r>
      <rPr>
        <sz val="10"/>
        <rFont val="Arial"/>
        <family val="2"/>
      </rPr>
      <t>Pengelolaan Keanekaragaan Hayati dan Ekosistem</t>
    </r>
  </si>
  <si>
    <t>Terbentuknya kawasan ekosistem esensial</t>
  </si>
  <si>
    <t>Pembuatan Bibit Tanaman Hutan (DBH-DR)</t>
  </si>
  <si>
    <t>btg</t>
  </si>
  <si>
    <t>btg/ unit kebun lokud</t>
  </si>
  <si>
    <t>Pembuatan Tanaman (DAK)</t>
  </si>
  <si>
    <t>Terbangunnya bangunan resort dalam rangka operasionalisasi KPH</t>
  </si>
  <si>
    <t>Terbangunnya sarana prasarana ekowisata dalam rangka operasinalisasi KPH untuk peningkatan PAD melalui wisata</t>
  </si>
  <si>
    <t>Paket</t>
  </si>
  <si>
    <t>Pengembangan sarana dan prasarana usaha ekonomi produktif melalui kelompok tani hutan - alat ekonomi produktif (DAK)</t>
  </si>
  <si>
    <t>Tersedianya sarana dan prasarana usaha ekonomi produktif dalam rangka peningkatan masyarakat desa sekitar hutan untuk penurunan indeks gini</t>
  </si>
  <si>
    <t>Monitoring pelaksanaan pembangunan kehutanan</t>
  </si>
  <si>
    <t>Terlaksananya monitoring, evaluasi dan pengawasan kegiatan pembangunan kehutanan</t>
  </si>
  <si>
    <t>Kegiatan Implementasi ISO Pelayanan Dinas Kehutanan dan Operasional SPIP</t>
  </si>
  <si>
    <t>Peningkatana kapasitas SDM</t>
  </si>
  <si>
    <t>Kebutuhan peningkatan SDM yang terpenuhi</t>
  </si>
  <si>
    <t>Pencegahan dan Pengendalian Kebakaran Hutan dan Lahan (DBH-DR)</t>
  </si>
  <si>
    <t>Honorarium pengelola aset dan terlaksananya pengelolaan serta pengendalian aset</t>
  </si>
  <si>
    <t>Dokumen RKA, DPA, DPPA, Renja dan Renstra yang tersusun</t>
  </si>
  <si>
    <r>
      <rPr>
        <sz val="10"/>
        <rFont val="Arial"/>
        <family val="2"/>
      </rPr>
      <t>Persentase luas kawasan hutan yang dikelola oleh masyarakat/ kemitraan.</t>
    </r>
    <r>
      <rPr>
        <b/>
        <sz val="10"/>
        <rFont val="Arial"/>
        <family val="2"/>
      </rPr>
      <t xml:space="preserve">
berubah menjadi : Peningkatan kualitas dan akses informasi pembangunan kehutanan</t>
    </r>
  </si>
  <si>
    <t>Menjadi : 
Persentase pengembangan sistem dan akses informasi sumberdaya alam dan lingkungan hidup</t>
  </si>
  <si>
    <t>Kegiatan Pembuatan Bibit Tanaman Hutan/ Gaharu (POKIR)</t>
  </si>
  <si>
    <t>Meningkatnya ketersediaan jumlah bibit yang berkualitas</t>
  </si>
  <si>
    <t>Persentase penurunan lahan kritis</t>
  </si>
  <si>
    <r>
      <t xml:space="preserve">Program Rehabilitasi Hutan dan Lahan  </t>
    </r>
    <r>
      <rPr>
        <b/>
        <u/>
        <sz val="10"/>
        <color theme="1"/>
        <rFont val="Arial"/>
        <family val="2"/>
      </rPr>
      <t xml:space="preserve">Berubah Menjadi : </t>
    </r>
    <r>
      <rPr>
        <b/>
        <sz val="10"/>
        <color theme="1"/>
        <rFont val="Arial"/>
        <family val="2"/>
      </rPr>
      <t>Program Rehabilitasi dan Pemulihan Cadangan Sumberdaya Alam</t>
    </r>
  </si>
  <si>
    <t>Pengadaan peralatan/ perlengkapan gedung kantor</t>
  </si>
  <si>
    <t>Pemeliharaan Rutin/Berkala Kendaraan Dinas  /Operasional</t>
  </si>
  <si>
    <t>stel</t>
  </si>
  <si>
    <r>
      <t xml:space="preserve">Monitoring dan evaluasi program dan kegiatan SKPD                           </t>
    </r>
    <r>
      <rPr>
        <u/>
        <sz val="10"/>
        <rFont val="Arial"/>
        <family val="2"/>
      </rPr>
      <t xml:space="preserve">Berubah Menjadi : </t>
    </r>
    <r>
      <rPr>
        <sz val="10"/>
        <rFont val="Arial"/>
        <family val="2"/>
      </rPr>
      <t>Monitoring Pelaksanaan Pembangunan Kehutanan</t>
    </r>
  </si>
  <si>
    <t>Monitoring Evaluasi dan Pembinaan Pengelolaan Ekosistem Esensial dan daerah penyangga</t>
  </si>
  <si>
    <t xml:space="preserve">Identifikasi dan  Inventarisasi serta Pengembangan Kawasan Ekosistem Essensial dan daerah penyangga </t>
  </si>
  <si>
    <t>Btg/ unit/ sertifikat/ kab/kota</t>
  </si>
  <si>
    <t>250.000  /10 /3 /15</t>
  </si>
  <si>
    <t>Kab/Kota</t>
  </si>
  <si>
    <t>org</t>
  </si>
  <si>
    <t>kab/kota</t>
  </si>
  <si>
    <t>250.000 / 40</t>
  </si>
  <si>
    <t>Pembangunan DAM Penahan (DAK)</t>
  </si>
  <si>
    <t>Terpantau dan termonitornya pemanfaatan dan penggunaan kawasan hutan sesuai fungsi dan peruntukannya</t>
  </si>
  <si>
    <r>
      <t xml:space="preserve">Tersedianya data potensi HHK dan HHBK sebagai data perhitungan karbon </t>
    </r>
    <r>
      <rPr>
        <b/>
        <u/>
        <sz val="10"/>
        <rFont val="Arial"/>
        <family val="2"/>
      </rPr>
      <t>Menjadi :</t>
    </r>
    <r>
      <rPr>
        <b/>
        <sz val="10"/>
        <rFont val="Arial"/>
        <family val="2"/>
      </rPr>
      <t xml:space="preserve"> </t>
    </r>
    <r>
      <rPr>
        <sz val="10"/>
        <rFont val="Arial"/>
        <family val="2"/>
      </rPr>
      <t>Terbangunnya petak ukur permanen</t>
    </r>
  </si>
  <si>
    <r>
      <t xml:space="preserve">Peningkatan SDM masyarakat dalam mengelola mangrove </t>
    </r>
    <r>
      <rPr>
        <b/>
        <u/>
        <sz val="10"/>
        <rFont val="Arial"/>
        <family val="2"/>
      </rPr>
      <t>Menjadi :</t>
    </r>
    <r>
      <rPr>
        <b/>
        <sz val="10"/>
        <rFont val="Arial"/>
        <family val="2"/>
      </rPr>
      <t xml:space="preserve"> </t>
    </r>
    <r>
      <rPr>
        <sz val="10"/>
        <rFont val="Arial"/>
        <family val="2"/>
      </rPr>
      <t>Terlaksananya koordinasi pembinaan dan bimbingan teknis pengelolaan hutan mangrove</t>
    </r>
  </si>
  <si>
    <r>
      <t xml:space="preserve">Laporan monitoring dan evaluasi pembinaan penatausahaan produksi hasil hutan, iuran kehutanan dan penggunaan peralatan IUPHHK hutan alam </t>
    </r>
    <r>
      <rPr>
        <b/>
        <u/>
        <sz val="10"/>
        <rFont val="Arial"/>
        <family val="2"/>
      </rPr>
      <t>Menjadi :</t>
    </r>
    <r>
      <rPr>
        <sz val="10"/>
        <rFont val="Arial"/>
        <family val="2"/>
      </rPr>
      <t xml:space="preserve"> </t>
    </r>
    <r>
      <rPr>
        <sz val="10"/>
        <rFont val="Arial"/>
        <family val="2"/>
      </rPr>
      <t>Termonitornya produksi hasil hutan dan PNBP sektor Kehutanan</t>
    </r>
  </si>
  <si>
    <r>
      <t xml:space="preserve">Laporan monitoring dan evaluasi pembinaan, penatausahaan produksi hasil hutan olahan, realisasi pemenuhan bahan baku dan pemasaran hasil hutan, produksi hutan alam dan hutan tanaman                      </t>
    </r>
    <r>
      <rPr>
        <b/>
        <u/>
        <sz val="10"/>
        <rFont val="Arial"/>
        <family val="2"/>
      </rPr>
      <t xml:space="preserve">Menjadi : </t>
    </r>
    <r>
      <rPr>
        <sz val="10"/>
        <rFont val="Arial"/>
        <family val="2"/>
      </rPr>
      <t>Termonitornya pencapaian target produksi HHK dan HHBK</t>
    </r>
  </si>
  <si>
    <r>
      <t xml:space="preserve">Termanfaatkannya dan berkembangnya HHK, HHBK dan Jasling di wilayah KPH                                 </t>
    </r>
    <r>
      <rPr>
        <b/>
        <u/>
        <sz val="10"/>
        <rFont val="Arial"/>
        <family val="2"/>
      </rPr>
      <t>Menjadi:</t>
    </r>
    <r>
      <rPr>
        <sz val="10"/>
        <rFont val="Arial"/>
        <family val="2"/>
      </rPr>
      <t xml:space="preserve"> </t>
    </r>
    <r>
      <rPr>
        <sz val="10"/>
        <rFont val="Arial"/>
        <family val="2"/>
      </rPr>
      <t>Hutan pada Wilayah KPH terencana dan termanfaatkan</t>
    </r>
  </si>
  <si>
    <r>
      <t xml:space="preserve">Tersedianya data jasa lingkungan wisata alam di wilayah KPH                     </t>
    </r>
    <r>
      <rPr>
        <b/>
        <u/>
        <sz val="10"/>
        <rFont val="Arial"/>
        <family val="2"/>
      </rPr>
      <t>Menjadi :</t>
    </r>
    <r>
      <rPr>
        <sz val="10"/>
        <rFont val="Arial"/>
        <family val="2"/>
      </rPr>
      <t xml:space="preserve"> </t>
    </r>
    <r>
      <rPr>
        <sz val="10"/>
        <rFont val="Arial"/>
        <family val="2"/>
      </rPr>
      <t xml:space="preserve">Potensi hasil hutan di wilayah kelola KPH yang terkelola </t>
    </r>
  </si>
  <si>
    <t>Terpeliharanya sumber daya genetik tanaman hutan</t>
  </si>
  <si>
    <t>Tersedianya data produksi dan peredaran benih/bibit tanaman hutan untuk kegiatan rehabilitasi hutan dan lahan serta pembangunan hutan tanaman, terbentuknya pengada/pengedar benih/bibit tanaman hutan, tersedianya bibit tanaman hutan yang bermutu baik, tersedianya informasi perbenihan tanaman hutan</t>
  </si>
  <si>
    <t xml:space="preserve">Terlaksananya identifikasi dan fasilitasi pengembangan potensi jasa lingkungan </t>
  </si>
  <si>
    <r>
      <t xml:space="preserve">Teridentifikasinya kawasan hutan rawan bencana dan tersosialisasinya bahaya kerusakan hutan                 </t>
    </r>
    <r>
      <rPr>
        <b/>
        <u/>
        <sz val="10"/>
        <rFont val="Arial"/>
        <family val="2"/>
      </rPr>
      <t>Menjadi:</t>
    </r>
    <r>
      <rPr>
        <sz val="10"/>
        <rFont val="Arial"/>
        <family val="2"/>
      </rPr>
      <t xml:space="preserve">   Teridentifikasinya kawasan hutan rawan bencana/perambahan</t>
    </r>
  </si>
  <si>
    <r>
      <t xml:space="preserve">Termonitornya kondisi pengamanan dan perlindungan kawasan hutan serta tersedianya data jenis satwa dan tumbuhan liar dikawasan hutan wilayah kelola KPH            </t>
    </r>
    <r>
      <rPr>
        <b/>
        <u/>
        <sz val="10"/>
        <rFont val="Arial"/>
        <family val="2"/>
      </rPr>
      <t>Menjadi:</t>
    </r>
    <r>
      <rPr>
        <sz val="10"/>
        <rFont val="Arial"/>
        <family val="2"/>
      </rPr>
      <t xml:space="preserve">   Wilayah kelola KPH yang dikonservasi</t>
    </r>
  </si>
  <si>
    <r>
      <t xml:space="preserve">Terlaksananya Penguatan Lembaga PPHBN melalui Pembinaan intensif serta Sosialisasi Perda peran Serta masyarakat dalam upaya perlindungan hutan    </t>
    </r>
    <r>
      <rPr>
        <b/>
        <u/>
        <sz val="10"/>
        <rFont val="Arial"/>
        <family val="2"/>
      </rPr>
      <t>Menjadi :</t>
    </r>
    <r>
      <rPr>
        <sz val="10"/>
        <rFont val="Arial"/>
        <family val="2"/>
      </rPr>
      <t xml:space="preserve"> Terlaksananya pelatihan dan penguatan kelembagaan PPHBN</t>
    </r>
  </si>
  <si>
    <t>Tersusunnya data dan informasi kehutanan</t>
  </si>
  <si>
    <t>Tersusunya rencana pengelolaan DAS</t>
  </si>
  <si>
    <t>Penyediaan jasa kebersihan Kantor</t>
  </si>
  <si>
    <t>Penyediaan peralatan dan perlengkapan kantor</t>
  </si>
  <si>
    <t>Penyediaan jasa sopir kantor</t>
  </si>
  <si>
    <t>Penyediaan jasa pengamanan kantor</t>
  </si>
  <si>
    <t/>
  </si>
  <si>
    <t>Pengadaan peralatan studio, komunikasi dan informasi</t>
  </si>
  <si>
    <t>Pemeliharaan rutin/ berkala komputer dan jaringan komputerisasi</t>
  </si>
  <si>
    <t>Terpenuhinya pengadaan dan perlengkapan gedung kantor</t>
  </si>
  <si>
    <r>
      <t xml:space="preserve">Pemeliharaan rutin/ berkala rumah jabatan/ rumah dinas/ mess        </t>
    </r>
    <r>
      <rPr>
        <b/>
        <u/>
        <sz val="10"/>
        <rFont val="Arial"/>
        <family val="2"/>
      </rPr>
      <t>Menjadi:</t>
    </r>
    <r>
      <rPr>
        <sz val="10"/>
        <rFont val="Arial"/>
        <family val="2"/>
      </rPr>
      <t xml:space="preserve">  </t>
    </r>
    <r>
      <rPr>
        <sz val="10"/>
        <rFont val="Arial"/>
        <family val="2"/>
      </rPr>
      <t>Pemeliharaan Rutin/Berkala Rumah Dinas/Mess</t>
    </r>
  </si>
  <si>
    <t>0rg</t>
  </si>
  <si>
    <r>
      <rPr>
        <b/>
        <u/>
        <sz val="10"/>
        <rFont val="Arial"/>
        <family val="2"/>
      </rPr>
      <t>Sebelum:</t>
    </r>
    <r>
      <rPr>
        <sz val="10"/>
        <rFont val="Arial"/>
        <family val="2"/>
      </rPr>
      <t xml:space="preserve"> Pemanfaatan hutan pada wilayah tertentu pada wilayah KPHL Bukit Barisan.                             </t>
    </r>
    <r>
      <rPr>
        <b/>
        <u/>
        <sz val="10"/>
        <rFont val="Arial"/>
        <family val="2"/>
      </rPr>
      <t>Menjadi:</t>
    </r>
    <r>
      <rPr>
        <sz val="10"/>
        <rFont val="Arial"/>
        <family val="2"/>
      </rPr>
      <t xml:space="preserve"> </t>
    </r>
    <r>
      <rPr>
        <sz val="10"/>
        <rFont val="Arial"/>
        <family val="2"/>
      </rPr>
      <t>Perencanaan dan Pemanfaatan Hutan pada Wilayah KPH</t>
    </r>
  </si>
  <si>
    <r>
      <t xml:space="preserve">Pengelolaan potensi hutan pada wilayah kelola KPHL Bukit Barisan                      </t>
    </r>
    <r>
      <rPr>
        <b/>
        <u/>
        <sz val="10"/>
        <rFont val="Arial"/>
        <family val="2"/>
      </rPr>
      <t>Menjadi:</t>
    </r>
    <r>
      <rPr>
        <sz val="10"/>
        <rFont val="Arial"/>
        <family val="2"/>
      </rPr>
      <t xml:space="preserve"> </t>
    </r>
    <r>
      <rPr>
        <sz val="10"/>
        <rFont val="Arial"/>
        <family val="2"/>
      </rPr>
      <t>Pengelolaan Potensi Hutan pada Wilayah Kelola KPH</t>
    </r>
  </si>
  <si>
    <t>Pembinaan dan Pengembangan  Hutan Kemasyarakatan, Hutan Nagari, Hutan Tanaman Rakyat dan Hutan Rakyat Kemitraan</t>
  </si>
  <si>
    <t>lap</t>
  </si>
  <si>
    <r>
      <t xml:space="preserve">Penguatan kelompok kerja mangrove            </t>
    </r>
    <r>
      <rPr>
        <b/>
        <u/>
        <sz val="10"/>
        <rFont val="Arial"/>
        <family val="2"/>
      </rPr>
      <t>Menjadi:</t>
    </r>
    <r>
      <rPr>
        <sz val="10"/>
        <rFont val="Arial"/>
        <family val="2"/>
      </rPr>
      <t xml:space="preserve"> </t>
    </r>
    <r>
      <rPr>
        <sz val="10"/>
        <rFont val="Arial"/>
        <family val="2"/>
      </rPr>
      <t>Pengembangan Hutan Mangrove</t>
    </r>
  </si>
  <si>
    <r>
      <t xml:space="preserve">Perlindungan dan konservasi alam di wilayah KPHL - Bukit Barisan             </t>
    </r>
    <r>
      <rPr>
        <b/>
        <u/>
        <sz val="10"/>
        <rFont val="Arial"/>
        <family val="2"/>
      </rPr>
      <t>Berubah menjadi:</t>
    </r>
    <r>
      <rPr>
        <b/>
        <sz val="10"/>
        <rFont val="Arial"/>
        <family val="2"/>
      </rPr>
      <t xml:space="preserve"> </t>
    </r>
    <r>
      <rPr>
        <sz val="10"/>
        <rFont val="Arial"/>
        <family val="2"/>
      </rPr>
      <t>Konservasi Alam di Wilayah Kelola KPH</t>
    </r>
  </si>
  <si>
    <t>80/ 475</t>
  </si>
  <si>
    <t>org/ PPHBN</t>
  </si>
  <si>
    <t>Pergub</t>
  </si>
  <si>
    <r>
      <t xml:space="preserve">Rehabiltasi Hutan Wilayah Kelola KPHL-bukit barisan       </t>
    </r>
    <r>
      <rPr>
        <b/>
        <u/>
        <sz val="10"/>
        <rFont val="Arial"/>
        <family val="2"/>
      </rPr>
      <t>Menjadi :</t>
    </r>
    <r>
      <rPr>
        <sz val="10"/>
        <rFont val="Arial"/>
        <family val="2"/>
      </rPr>
      <t xml:space="preserve">   </t>
    </r>
    <r>
      <rPr>
        <u/>
        <sz val="10"/>
        <rFont val="Arial"/>
        <family val="2"/>
      </rPr>
      <t xml:space="preserve">        </t>
    </r>
    <r>
      <rPr>
        <sz val="10"/>
        <rFont val="Arial"/>
        <family val="2"/>
      </rPr>
      <t xml:space="preserve">  Inventarisasi dan identifikasi lahan kritis diwilayah kelola KPH</t>
    </r>
  </si>
  <si>
    <t>Rehabiltasi Hutan Wilayah Kelola KPHL-BB (DAK)</t>
  </si>
  <si>
    <t>paket</t>
  </si>
  <si>
    <t>Tersedianya barang-barang pendukung jasa surat menyurat.         Menjadi :                  Kebutuhan jasa surat menyurat yang terpenuhi.</t>
  </si>
  <si>
    <t>Tersedianya Jasa Sopir kantor</t>
  </si>
  <si>
    <t>Tersedianya makan dan minum untuk piket senjata api dan pengamanan kantor</t>
  </si>
  <si>
    <t>Terlaksananya pengadaaan alat studio, komunikasi dan informasi</t>
  </si>
  <si>
    <t>Terlaksananya Pemeliharaan rutin/ berkala komputer dan jaringan komputerisasi</t>
  </si>
  <si>
    <r>
      <t xml:space="preserve">Laporan monitoring dan evaluasi/ pembinaan penatausahaan produksi HHBK                             </t>
    </r>
    <r>
      <rPr>
        <b/>
        <u/>
        <sz val="10"/>
        <rFont val="Arial"/>
        <family val="2"/>
      </rPr>
      <t>Menjadi :</t>
    </r>
    <r>
      <rPr>
        <sz val="10"/>
        <rFont val="Arial"/>
        <family val="2"/>
      </rPr>
      <t xml:space="preserve"> Termonitornya Izin Pemanfaatan Hasil hutan Bukan Kayu (IPHHBK) dan Izin Usaha Industri Pengolahan Hasil Hutan Kayu (IUIPHHK)</t>
    </r>
  </si>
  <si>
    <t>Tersusunnya buku pengendalian perencanaan dan tata hutan</t>
  </si>
  <si>
    <t>Terlaksananya sosialisasi identifikasi hutan adat dan penanganan konflik tenurial</t>
  </si>
  <si>
    <t>Terehabilitasinya lahan kritis dalam rangka penurunan lahan kritis, banjir dan longsor</t>
  </si>
  <si>
    <r>
      <t xml:space="preserve">Terlaksananya implementasi ISO 9001:2008 lingkup pelayanan Dinas Kehutanan Provinsi Sumatera Barat                 </t>
    </r>
    <r>
      <rPr>
        <b/>
        <u/>
        <sz val="10"/>
        <rFont val="Arial"/>
        <family val="2"/>
      </rPr>
      <t>Menjadi :</t>
    </r>
    <r>
      <rPr>
        <sz val="10"/>
        <rFont val="Arial"/>
        <family val="2"/>
      </rPr>
      <t xml:space="preserve"> Terlaksananya implementasi ISO 9001:2015 lingkup pelayanan Dinas Kehutanan Provinsi </t>
    </r>
  </si>
  <si>
    <t xml:space="preserve">kasus tindak pidana hutan yang ditindak lanjuti </t>
  </si>
  <si>
    <r>
      <t xml:space="preserve">Terlaksananya monitoring dan pembinaan RHL/Reklamasi/ DAK oleh Kabupaten/ Kota       </t>
    </r>
    <r>
      <rPr>
        <b/>
        <u/>
        <sz val="10"/>
        <rFont val="Arial"/>
        <family val="2"/>
      </rPr>
      <t>Menjadi :</t>
    </r>
    <r>
      <rPr>
        <i/>
        <sz val="10"/>
        <rFont val="Arial"/>
        <family val="2"/>
      </rPr>
      <t xml:space="preserve"> </t>
    </r>
    <r>
      <rPr>
        <sz val="10"/>
        <rFont val="Arial"/>
        <family val="2"/>
      </rPr>
      <t>Terlaksananya monitoring dan pembinaan RHL/ Reklamasi/ DAK</t>
    </r>
  </si>
  <si>
    <t>Pembangunan sarana dan prasarana operasional KPH, Tahura dan Hutan Kota - Resort (DAK)</t>
  </si>
  <si>
    <t>Pembangunan sarana dan prasarana operasional KPH, Tahura dan Hutan Kota - Wisata (DAK)</t>
  </si>
  <si>
    <r>
      <t xml:space="preserve">Rehabilitasi Hutan dan Lahan             </t>
    </r>
    <r>
      <rPr>
        <b/>
        <u/>
        <sz val="10"/>
        <rFont val="Arial"/>
        <family val="2"/>
      </rPr>
      <t>Menjadi :</t>
    </r>
    <r>
      <rPr>
        <sz val="10"/>
        <rFont val="Arial"/>
        <family val="2"/>
      </rPr>
      <t xml:space="preserve"> </t>
    </r>
    <r>
      <rPr>
        <sz val="10"/>
        <rFont val="Arial"/>
        <family val="2"/>
      </rPr>
      <t>Rehabilitasi Hutan dan Lahan  di Luar Kawasan Hutan</t>
    </r>
  </si>
  <si>
    <t>Tersedianya alat-alat tulis kantor.                          Menjadi :                          Kebutuhan alat tulis kantor yang terpenuhi</t>
  </si>
  <si>
    <t>Terlaksananya penyediaan jasa kebersihan, pengamanan dan sopir kantor.                         Menjadi :   Jasa kebersihan, pengamanan dan sopir kantor yang terpenuhi.</t>
  </si>
  <si>
    <t>00</t>
  </si>
  <si>
    <t>001</t>
  </si>
  <si>
    <t>0001</t>
  </si>
  <si>
    <t>0002</t>
  </si>
  <si>
    <t>0006</t>
  </si>
  <si>
    <t>0003</t>
  </si>
  <si>
    <t>0008</t>
  </si>
  <si>
    <t>0009</t>
  </si>
  <si>
    <t>0010</t>
  </si>
  <si>
    <t>0013</t>
  </si>
  <si>
    <t>0015</t>
  </si>
  <si>
    <t>0024</t>
  </si>
  <si>
    <t>0017</t>
  </si>
  <si>
    <t>0018</t>
  </si>
  <si>
    <t>002</t>
  </si>
  <si>
    <t>0005</t>
  </si>
  <si>
    <t>0007</t>
  </si>
  <si>
    <t>0011</t>
  </si>
  <si>
    <t>0023</t>
  </si>
  <si>
    <t>0037</t>
  </si>
  <si>
    <t>0055</t>
  </si>
  <si>
    <t>0362</t>
  </si>
  <si>
    <t>0371</t>
  </si>
  <si>
    <t>003</t>
  </si>
  <si>
    <t>004</t>
  </si>
  <si>
    <t>005</t>
  </si>
  <si>
    <r>
      <rPr>
        <u/>
        <sz val="10"/>
        <rFont val="Arial"/>
        <family val="2"/>
      </rPr>
      <t>Sebelum</t>
    </r>
    <r>
      <rPr>
        <sz val="10"/>
        <rFont val="Arial"/>
        <family val="2"/>
      </rPr>
      <t xml:space="preserve"> : Program Perencanaan dan Pengembangan Hutan.                 </t>
    </r>
    <r>
      <rPr>
        <u/>
        <sz val="10"/>
        <rFont val="Arial"/>
        <family val="2"/>
      </rPr>
      <t>Menjadi:</t>
    </r>
    <r>
      <rPr>
        <sz val="10"/>
        <rFont val="Arial"/>
        <family val="2"/>
      </rPr>
      <t xml:space="preserve"> Program Perhutanan Sosial dan Kemitraan</t>
    </r>
  </si>
  <si>
    <t>127</t>
  </si>
  <si>
    <t>0004</t>
  </si>
  <si>
    <t>128</t>
  </si>
  <si>
    <t>129</t>
  </si>
  <si>
    <t>130</t>
  </si>
  <si>
    <t>133</t>
  </si>
  <si>
    <t>077</t>
  </si>
  <si>
    <t>078</t>
  </si>
  <si>
    <t>080</t>
  </si>
  <si>
    <t>27</t>
  </si>
  <si>
    <t>Padang,        Januari  2017</t>
  </si>
  <si>
    <r>
      <t xml:space="preserve">Peningkatan produksi dan pendapatan hasil hutan kayu dan hasil hutan non kayu  </t>
    </r>
    <r>
      <rPr>
        <b/>
        <u/>
        <sz val="10"/>
        <color theme="0"/>
        <rFont val="Arial"/>
        <family val="2"/>
      </rPr>
      <t xml:space="preserve">Menjadi: </t>
    </r>
    <r>
      <rPr>
        <sz val="10"/>
        <color theme="0"/>
        <rFont val="Arial"/>
        <family val="2"/>
      </rPr>
      <t>Terwujudnya optimalisasi pemanfaatan dan penggunaan kawasan hutan</t>
    </r>
  </si>
  <si>
    <r>
      <rPr>
        <b/>
        <u/>
        <sz val="10"/>
        <color theme="0"/>
        <rFont val="Arial"/>
        <family val="2"/>
      </rPr>
      <t xml:space="preserve">Menjadi : </t>
    </r>
    <r>
      <rPr>
        <b/>
        <sz val="10"/>
        <color theme="0"/>
        <rFont val="Arial"/>
        <family val="2"/>
      </rPr>
      <t xml:space="preserve">  </t>
    </r>
    <r>
      <rPr>
        <sz val="10"/>
        <color theme="0"/>
        <rFont val="Arial"/>
        <family val="2"/>
      </rPr>
      <t>Meningkatkan produktivitas dan pengelolaan hasil hutan lestari</t>
    </r>
  </si>
  <si>
    <t>Tabel T-C.27.</t>
  </si>
  <si>
    <t>Tabel T-C.27</t>
  </si>
  <si>
    <t>RENCANA PROGRAM, KEGIATAN DAN PENDANAAN PERANGKAT DAERAH</t>
  </si>
  <si>
    <t>Padang,        Januari  2018</t>
  </si>
  <si>
    <t>Terevaluasinya kinerja pengelolaan DAS dan tersusunya dokumen DAS</t>
  </si>
  <si>
    <t>Terbangunnya DAM penahan dalam rangka penurunan lahan kritis, banjir dan longsor</t>
  </si>
  <si>
    <r>
      <t xml:space="preserve">Terlaksananya monitoring dan pembinaan RHL/Reklamasi/ DAK oleh Kabupaten/ Kota       </t>
    </r>
    <r>
      <rPr>
        <b/>
        <u/>
        <sz val="10"/>
        <rFont val="Arial"/>
        <family val="2"/>
      </rPr>
      <t>Menjadi :</t>
    </r>
    <r>
      <rPr>
        <i/>
        <sz val="10"/>
        <rFont val="Arial"/>
        <family val="2"/>
      </rPr>
      <t xml:space="preserve"> </t>
    </r>
    <r>
      <rPr>
        <sz val="10"/>
        <rFont val="Arial"/>
        <family val="2"/>
      </rPr>
      <t>Terlaksananya monitoring dan pembinaan RHL/ Reklamasi</t>
    </r>
  </si>
  <si>
    <t>Persentase penurunan laju kerusakan hutan</t>
  </si>
  <si>
    <r>
      <rPr>
        <sz val="10"/>
        <rFont val="Arial"/>
        <family val="2"/>
      </rPr>
      <t>Persentase luas kawasan hutan yang dikelola oleh masyarakat/ kemitraan.</t>
    </r>
    <r>
      <rPr>
        <b/>
        <sz val="10"/>
        <rFont val="Arial"/>
        <family val="2"/>
      </rPr>
      <t xml:space="preserve">
berubah menjadi : </t>
    </r>
    <r>
      <rPr>
        <sz val="10"/>
        <rFont val="Arial"/>
        <family val="2"/>
      </rPr>
      <t>Peningkatan kualitas dan akses informasi pembangunan kehutanan</t>
    </r>
  </si>
  <si>
    <r>
      <t xml:space="preserve">Menjadi : 
</t>
    </r>
    <r>
      <rPr>
        <sz val="10"/>
        <rFont val="Arial"/>
        <family val="2"/>
      </rPr>
      <t>Penguatan Forum komunikasi PHBM Sumatera Barat</t>
    </r>
  </si>
  <si>
    <r>
      <t xml:space="preserve">Menjadi : 
</t>
    </r>
    <r>
      <rPr>
        <sz val="10"/>
        <rFont val="Arial"/>
        <family val="2"/>
      </rPr>
      <t>Peningkatan Kapasitas Penyuluh Kehutanan</t>
    </r>
  </si>
  <si>
    <r>
      <rPr>
        <u/>
        <sz val="10"/>
        <rFont val="Arial"/>
        <family val="2"/>
      </rPr>
      <t>Sebelum</t>
    </r>
    <r>
      <rPr>
        <sz val="10"/>
        <rFont val="Arial"/>
        <family val="2"/>
      </rPr>
      <t xml:space="preserve"> : Program Perencanaan dan Pengembangan Hutan.                 </t>
    </r>
    <r>
      <rPr>
        <b/>
        <u/>
        <sz val="10"/>
        <rFont val="Arial"/>
        <family val="2"/>
      </rPr>
      <t>Menjadi:</t>
    </r>
    <r>
      <rPr>
        <sz val="10"/>
        <rFont val="Arial"/>
        <family val="2"/>
      </rPr>
      <t xml:space="preserve"> Program Perhutanan Sosial dan Kemitraan</t>
    </r>
  </si>
  <si>
    <r>
      <t xml:space="preserve">Program Rehabilitasi Hutan dan Lahan  </t>
    </r>
    <r>
      <rPr>
        <b/>
        <u/>
        <sz val="10"/>
        <color theme="1"/>
        <rFont val="Arial"/>
        <family val="2"/>
      </rPr>
      <t xml:space="preserve">Berubah Menjadi : </t>
    </r>
    <r>
      <rPr>
        <sz val="10"/>
        <color theme="1"/>
        <rFont val="Arial"/>
        <family val="2"/>
      </rPr>
      <t>Program Rehabilitasi dan Pemulihan Cadangan Sumberdaya Alam</t>
    </r>
  </si>
  <si>
    <r>
      <t xml:space="preserve">Menjadi : 
</t>
    </r>
    <r>
      <rPr>
        <sz val="10"/>
        <rFont val="Arial"/>
        <family val="2"/>
      </rPr>
      <t>Peningkatan peran serta masyarakat dalam Perlindungan dan Konservasi SDA</t>
    </r>
  </si>
  <si>
    <r>
      <t xml:space="preserve">Menjadi : 
</t>
    </r>
    <r>
      <rPr>
        <sz val="10"/>
        <rFont val="Arial"/>
        <family val="2"/>
      </rPr>
      <t>Pengamanan dan Perlindungan Hutan</t>
    </r>
  </si>
  <si>
    <r>
      <rPr>
        <sz val="10"/>
        <rFont val="Arial"/>
        <family val="2"/>
      </rPr>
      <t>Perencanaan Makro dan Pemantapan Kawasan Hutan</t>
    </r>
    <r>
      <rPr>
        <b/>
        <sz val="10"/>
        <rFont val="Arial"/>
        <family val="2"/>
      </rPr>
      <t xml:space="preserve">
Menjadi :
</t>
    </r>
    <r>
      <rPr>
        <sz val="10"/>
        <rFont val="Arial"/>
        <family val="2"/>
      </rPr>
      <t>Pemantapan Kawasan Hutan</t>
    </r>
  </si>
  <si>
    <t>KEWENANGAN</t>
  </si>
  <si>
    <t xml:space="preserve">Supervisi dan koordinasi pelaksanaan Pengendalian Penggunaan dan Pemanfaatan Kawasan Hutan </t>
  </si>
  <si>
    <t>DINAS = BARU</t>
  </si>
  <si>
    <t>DINAS</t>
  </si>
  <si>
    <t xml:space="preserve">KPH : </t>
  </si>
  <si>
    <t>PATROLI DAN OPERASI FUNGSIONAL POLISI KEHUTANAN</t>
  </si>
  <si>
    <t>Jumlah Patroli dan operasional fungsional polisi kehutanan yang dilakukan</t>
  </si>
  <si>
    <t>Supervisi dan koordinasi pengendalian kebakaran hutan dan lahan</t>
  </si>
  <si>
    <t>Jumlah supervisi dan koordinasi yang dilakukan</t>
  </si>
  <si>
    <t>BSPTH</t>
  </si>
  <si>
    <t>Dinas</t>
  </si>
  <si>
    <t>Monitoring, pembinaan, verifikasi dan supervisi kegiatan RHL diluar kawasan hutan</t>
  </si>
  <si>
    <t>Jumlah Monitoring, pembinaan, verifikasi dan supervisi kegiatan RHL diluar kawasan hutan yang dilakukan</t>
  </si>
  <si>
    <t>Evaluasi keberhasilan Penanaman N-5</t>
  </si>
  <si>
    <r>
      <t xml:space="preserve">Terlaksananya monitoring dan pembinaan RHL/Reklamasi/ DAK oleh Kabupaten/ Kota       </t>
    </r>
    <r>
      <rPr>
        <b/>
        <u/>
        <sz val="10"/>
        <rFont val="Arial"/>
        <family val="2"/>
      </rPr>
      <t>Menjadi :</t>
    </r>
    <r>
      <rPr>
        <i/>
        <sz val="10"/>
        <rFont val="Arial"/>
        <family val="2"/>
      </rPr>
      <t xml:space="preserve"> </t>
    </r>
    <r>
      <rPr>
        <sz val="10"/>
        <rFont val="Arial"/>
        <family val="2"/>
      </rPr>
      <t xml:space="preserve">Terlaksananya monitoring dan pembinaan RHL/ Reklamasi </t>
    </r>
    <r>
      <rPr>
        <b/>
        <u/>
        <sz val="10"/>
        <rFont val="Arial"/>
        <family val="2"/>
      </rPr>
      <t xml:space="preserve">Menjadi </t>
    </r>
    <r>
      <rPr>
        <sz val="10"/>
        <rFont val="Arial"/>
        <family val="2"/>
      </rPr>
      <t xml:space="preserve"> Luas lahan hasil reboisasi dan penghijauan yang dievaluasi pada tahun N-5</t>
    </r>
  </si>
  <si>
    <r>
      <rPr>
        <b/>
        <u/>
        <sz val="10"/>
        <rFont val="Arial"/>
        <family val="2"/>
      </rPr>
      <t>Semula :</t>
    </r>
    <r>
      <rPr>
        <sz val="10"/>
        <rFont val="Arial"/>
        <family val="2"/>
      </rPr>
      <t xml:space="preserve"> Optimalisasi PNBP                    </t>
    </r>
    <r>
      <rPr>
        <b/>
        <u/>
        <sz val="10"/>
        <rFont val="Arial"/>
        <family val="2"/>
      </rPr>
      <t>Menjadi :</t>
    </r>
    <r>
      <rPr>
        <sz val="10"/>
        <rFont val="Arial"/>
        <family val="2"/>
      </rPr>
      <t xml:space="preserve"> Pemebinaan PNBP Sektor Kehutanan</t>
    </r>
  </si>
  <si>
    <t>Penyusunan Dokumen Perencanaan RTn RL, RPRL</t>
  </si>
  <si>
    <t>Dokumen perencanaan RTnRL dan RPRL yang tersusun</t>
  </si>
  <si>
    <t>Supervisi dan pembinaan pelaksanaan Pembinaan dan Pengembangan Hasil Hutan Bukan Kayu dan Industri Kehutanan</t>
  </si>
  <si>
    <t>Jumlah Supervisi dan pembinaan pelaksanaan Pembinaan dan Pengembangan Hasil Hutan Bukan Kayu dan Industri Kehutanan</t>
  </si>
  <si>
    <t>KPH : Perubahan target dari 5 menjadi 10 petak</t>
  </si>
  <si>
    <t>KPH : 15 Komoditi untuk 5 kph contoh</t>
  </si>
  <si>
    <t xml:space="preserve">Jumlah Supervisi, Bimtek dan Pembinaan </t>
  </si>
  <si>
    <t>Dinas dan KPH</t>
  </si>
  <si>
    <r>
      <t xml:space="preserve">Penyediaan Jasa Kebersihan,Pengamanan dan Sopir Kantor </t>
    </r>
    <r>
      <rPr>
        <b/>
        <u/>
        <sz val="10"/>
        <rFont val="Arial"/>
        <family val="2"/>
      </rPr>
      <t>Menjadi :</t>
    </r>
    <r>
      <rPr>
        <sz val="10"/>
        <rFont val="Arial"/>
        <family val="2"/>
      </rPr>
      <t xml:space="preserve">           Penyediaan Jasa Kebersihan,Pengamanan,  Sopir Kantor dan operator boat </t>
    </r>
  </si>
  <si>
    <t>Dinas = Baru</t>
  </si>
  <si>
    <t>Dinas Baru</t>
  </si>
  <si>
    <t xml:space="preserve">Supervisi, Bimtek dan Pembinaan dalam rangka Penyiapan, Pembinaan dan Pengembangan  Hutan Kemasyarakatan, Hutan Nagari, Hutan Tanaman Rakyat </t>
  </si>
  <si>
    <t>Peningkatan Kapasitas Penyuluh Kehutanan (DBH-DR)</t>
  </si>
  <si>
    <t>Lap. 80 org/ 475 PHBN</t>
  </si>
  <si>
    <t>Pengendalian penggunaan dan pemanfaatan kawasan hutan di KPH Agam Raya</t>
  </si>
  <si>
    <t>Pengendalian penggunaan dan pemanfaatan kawasan hutan di KPH Pasaman Raya</t>
  </si>
  <si>
    <t>Pengendalian penggunaan dan pemanfaatan kawasan hutan di KPH Sijunjung</t>
  </si>
  <si>
    <t>Pengendalian penggunaan dan pemanfaatan kawasan hutan di KPH Dharmasraya</t>
  </si>
  <si>
    <t>Pengendalian penggunaan dan pemanfaatan kawasan hutan di KPH Pesisir Selatan</t>
  </si>
  <si>
    <t>Pengendalian penggunaan dan pemanfaatan kawasan hutan di KPH Hulu Batang Hari</t>
  </si>
  <si>
    <t>Pengendalian penggunaan dan pemanfaatan kawasan hutan di KPH Limapuluh Kota</t>
  </si>
  <si>
    <t>Pengendalian penggunaan dan pemanfaatan kawasan hutan di KPH Solok</t>
  </si>
  <si>
    <t>Pengendalian penggunaan dan pemanfaatan kawasan hutan di KPHL Bukit Barisan</t>
  </si>
  <si>
    <t>Pengendalian penggunaan dan pemanfaatan kawasan hutan di KPH Mentawai</t>
  </si>
  <si>
    <t>Penggunaan dan pemanfaatan kawasan hutan yang terkendalikan di wilayah Kelola Mentawai</t>
  </si>
  <si>
    <t>Penggunaan dan pemanfaatan kawasan hutan yang terkendalikan di wilayah Kelola KPHL Bukit Barisan</t>
  </si>
  <si>
    <t>Penggunaan dan pemanfaatan kawasan hutan yang terkendalikan di wilayah Kelola KPH Solok</t>
  </si>
  <si>
    <t>Penggunaan dan pemanfaatan kawasan hutan yang terkendalikan di wilayah Kelola KPH Limapuluh Kota</t>
  </si>
  <si>
    <t>Penggunaan dan pemanfaatan kawasan hutan yang terkendalikan di wilayah Kelola KPH Hulu Batang Hari</t>
  </si>
  <si>
    <t>Penggunaan dan pemanfaatan kawasan hutan yang terkendalikan di wilayah Kelola KPH Pesisir Selatan</t>
  </si>
  <si>
    <t>Penggunaan dan pemanfaatan kawasan hutan yang terkendalikan di wilayah Kelola KPH Dharmasraya</t>
  </si>
  <si>
    <t>Penggunaan dan pemanfaatan kawasan hutan yang terkendalikan di wilayah Kelola KPH Sijunjung</t>
  </si>
  <si>
    <t>Penggunaan dan pemanfaatan kawasan hutan yang terkendalikan di wilayah Kelola KPH Pasaman Raya</t>
  </si>
  <si>
    <t>Penggunaan dan pemanfaatan kawasan hutan yang terkendalikan di wilayah Kelola KPH Agam Raya</t>
  </si>
  <si>
    <t>Wilayah Kelola KPH Sijunjung</t>
  </si>
  <si>
    <t>Wilayah Kelola KPH Pasaman Raya</t>
  </si>
  <si>
    <t>Wilayah Kelola KPH Agam Raya</t>
  </si>
  <si>
    <t>Wilayah Kelola KPH Dharmasraya</t>
  </si>
  <si>
    <t>Wilayah Kelola KPH Pesisir Selatan</t>
  </si>
  <si>
    <t>Wilayah Kelola KPH Hulu Batang Hari</t>
  </si>
  <si>
    <t>Wilayah Kelola KPH Limapuluh Kota</t>
  </si>
  <si>
    <t>Wilayah Kelola KPH Solok</t>
  </si>
  <si>
    <t>Wilayah Kelola KPHL Bukit Barisan</t>
  </si>
  <si>
    <t>Wilayah Kelola KPH Mentawai</t>
  </si>
  <si>
    <t>Jumlah Supervisi dan koordinasi pelaksanaan Pengendalian Penggunaan dan Pemanfaatan Kawasan Hutan yang dilakukan</t>
  </si>
  <si>
    <t>PATROLI DAN OPERASI FUNGSIONAL POLISI KEHUTANAN Wilayah Kelola KPH Agam Raya</t>
  </si>
  <si>
    <t>Jumlah Patroli dan operasional fungsional polisi kehutanan yang dilakukan Wilayah Kelola KPH Agam Raya</t>
  </si>
  <si>
    <t>PATROLI DAN OPERASI FUNGSIONAL POLISI KEHUTANAN Wilayah Kelola KPH Pasaman Raya</t>
  </si>
  <si>
    <t>Jumlah Patroli dan operasional fungsional polisi kehutanan yang dilakukan Wilayah Kelola KPH Pasaman Raya</t>
  </si>
  <si>
    <t>PATROLI DAN OPERASI FUNGSIONAL POLISI KEHUTANAN Wilayah Kelola KPH Sijunjung</t>
  </si>
  <si>
    <t>Jumlah Patroli dan operasional fungsional polisi kehutanan yang dilakukan  Wilayah Kelola KPH Sijunjung</t>
  </si>
  <si>
    <t>PATROLI DAN OPERASI FUNGSIONAL POLISI KEHUTANAN Wilayah Kelola KPH Dharmasraya</t>
  </si>
  <si>
    <t>Jumlah Patroli dan operasional fungsional polisi kehutanan yang dilakukan Wilayah Kelola KPH Dharmasraya</t>
  </si>
  <si>
    <t>PATROLI DAN OPERASI FUNGSIONAL POLISI KEHUTANAN Wilayah Kelola KPH Pesisir Selatan</t>
  </si>
  <si>
    <t>Jumlah Patroli dan operasional fungsional polisi kehutanan yang dilakukan Wilayah Kelola KPH Pesisir Selatan</t>
  </si>
  <si>
    <t>PATROLI DAN OPERASI FUNGSIONAL POLISI KEHUTANAN Wilayah Kelola KPH Hulu Batang Hari</t>
  </si>
  <si>
    <t>Jumlah Patroli dan operasional fungsional polisi kehutanan yang dilakukan Wilayah Kelola KPH Hulu Batang Hari</t>
  </si>
  <si>
    <t>PATROLI DAN OPERASI FUNGSIONAL POLISI KEHUTANAN Wilayah Kelola KPH Solok</t>
  </si>
  <si>
    <t>Jumlah Patroli dan operasional fungsional polisi kehutanan yang dilakukan Wilayah Kelola KPH Solok</t>
  </si>
  <si>
    <t>PATROLI DAN OPERASI FUNGSIONAL POLISI KEHUTANAN Wilayah Kelola KPHL Bukit Barisan</t>
  </si>
  <si>
    <t>Jumlah Patroli dan operasional fungsional polisi kehutanan yang dilakukan Wilayah Kelola KPHL Bukit Barisan</t>
  </si>
  <si>
    <t>PATROLI DAN OPERASI FUNGSIONAL POLISI KEHUTANAN Wilayah Kelola KPH Mentawai</t>
  </si>
  <si>
    <t>Jumlah Patroli dan operasional fungsional polisi kehutanan yang dilakukan Wilayah Kelola KPH Mentawai</t>
  </si>
  <si>
    <t>Konservasi Alam di Wilayah Kelola KPH Agam Raya</t>
  </si>
  <si>
    <t>Konservasi Alam di Wilayah Kelola KPH Pasaman Raya</t>
  </si>
  <si>
    <t>Konservasi Alam di Wilayah Kelola KPH Sijunjung</t>
  </si>
  <si>
    <t>Wilayah kelola KPH Sijunjung yang dikonservasi</t>
  </si>
  <si>
    <t xml:space="preserve">Wilayah kelola KPH Pasaman Raya yang dikonservasi </t>
  </si>
  <si>
    <t>Wilayah kelola KPH Agam Raya yang dikonservasi</t>
  </si>
  <si>
    <t>Konservasi Alam di Wilayah Kelola KPH Dharmasraya</t>
  </si>
  <si>
    <t>Wilayah kelola KPH Dharmasraya yang dikonservasi</t>
  </si>
  <si>
    <t>Konservasi Alam di Wilayah Kelola KPH Pesisir Selatan</t>
  </si>
  <si>
    <t>Wilayah kelola KPH Pesisir Selatan yang dikonservasi</t>
  </si>
  <si>
    <t>Wilayah kelola KPH Hulu Batang Hari yang dikonservasi</t>
  </si>
  <si>
    <t>Konservasi Alam di Wilayah Kelola KPH Hulu Batang Hari</t>
  </si>
  <si>
    <t>Pencegahan dan Pengendalian Kebakaran Hutan dan Lahan Wilayah Kelola KPH Agam Raya</t>
  </si>
  <si>
    <t>Persentase penurunan luas kebakaran hutan dan lahan Wilayah Kelola KPH Agam Raya</t>
  </si>
  <si>
    <t>Pencegahan dan Pengendalian Kebakaran Hutan dan Lahan Wilayah Kelola KPH Pasaman Raya</t>
  </si>
  <si>
    <t>Persentase penurunan luas kebakaran hutan dan lahan Wilayah Kelola KPH Pasaman Raya</t>
  </si>
  <si>
    <t>Pencegahan dan Pengendalian Kebakaran Hutan dan Lahan Wilayah Kelola KPH Sijunjung</t>
  </si>
  <si>
    <t>Persentase penurunan luas kebakaran hutan dan lahan Wilayah Kelola KPH Sijunjung</t>
  </si>
  <si>
    <t>Pencegahan dan Pengendalian Kebakaran Hutan dan Lahan Wilayah Kelola KPH Dharmasraya</t>
  </si>
  <si>
    <t>Persentase penurunan luas kebakaran hutan dan lahan Wilayah Kelola KPH Dharmasraya</t>
  </si>
  <si>
    <t>Pencegahan dan Pengendalian Kebakaran Hutan dan Lahan Wilayah Kelola KPH Pesisir Selatan</t>
  </si>
  <si>
    <t>Persentase penurunan luas kebakaran hutan dan lahan Wilayah Kelola KPH Pesisir Selatan</t>
  </si>
  <si>
    <t>Pencegahan dan Pengendalian Kebakaran Hutan dan Lahan Wilayah Kelola KPH Hulu Batang Hari</t>
  </si>
  <si>
    <t>Persentase penurunan luas kebakaran hutan dan lahan Wilayah Kelola KPH Hulu Batang Hari</t>
  </si>
  <si>
    <t>Pencegahan dan Pengendalian Kebakaran Hutan dan Lahan Wilayah Kelola KPH Limapuluh Kota</t>
  </si>
  <si>
    <t>Persentase penurunan luas kebakaran hutan dan lahan Wilayah Kelola KPH Limapuluh Kota</t>
  </si>
  <si>
    <t>Pencegahan dan Pengendalian Kebakaran Hutan dan Lahan Wilayah Kelola KPH Solok</t>
  </si>
  <si>
    <t>Persentase penurunan luas kebakaran hutan dan lahan Wilayah Kelola KPH Solok</t>
  </si>
  <si>
    <t>Pencegahan dan Pengendalian Kebakaran Hutan dan Lahan Wilayah Kelola KPHL Bukit Barisan</t>
  </si>
  <si>
    <t>Persentase penurunan luas kebakaran hutan dan lahan Wilayah Kelola KPHL Bukit Barisan</t>
  </si>
  <si>
    <t>Pencegahan dan Pengendalian Kebakaran Hutan dan Lahan Wilayah Kelola KPH Mentawai</t>
  </si>
  <si>
    <t>Persentase penurunan luas kebakaran hutan dan lahan Wilayah Kelola KPH Mentawai</t>
  </si>
  <si>
    <r>
      <t xml:space="preserve">Rehabilitasi Hutan dan Lahan            </t>
    </r>
    <r>
      <rPr>
        <b/>
        <u/>
        <sz val="10"/>
        <rFont val="Arial"/>
        <family val="2"/>
      </rPr>
      <t>Menjadi :</t>
    </r>
    <r>
      <rPr>
        <sz val="10"/>
        <rFont val="Arial"/>
        <family val="2"/>
      </rPr>
      <t xml:space="preserve"> </t>
    </r>
    <r>
      <rPr>
        <sz val="10"/>
        <rFont val="Arial"/>
        <family val="2"/>
      </rPr>
      <t>Rehabilitasi Hutan dan Lahan  di Luar Kawasan Hutan</t>
    </r>
  </si>
  <si>
    <t>Rehabilitasi Hutan dan Lahan  di Luar Kawasan Hutan Wilayah Kelola KPH Agam Raya</t>
  </si>
  <si>
    <t>Terehabilitasinya lahan kritis di luar kawasan hutan Wilayah Kelola KPH Agam Raya</t>
  </si>
  <si>
    <t>Rehabilitasi Hutan dan Lahan  di Luar Kawasan Hutan Wilayah Kelola KPH Pasaman Raya</t>
  </si>
  <si>
    <t>Terehabilitasinya lahan kritis di luar kawasan hutan Wilayah Kelola KPH Pasaman Raya</t>
  </si>
  <si>
    <t>Rehabilitasi Hutan dan Lahan  di Luar Kawasan Hutan Wilayah Kelola KPH Sijunjung</t>
  </si>
  <si>
    <t>Terehabilitasinya lahan kritis di luar kawasan hutan Wilayah Kelola KPH Sijunjung</t>
  </si>
  <si>
    <t>Rehabilitasi Hutan dan Lahan  di Luar Kawasan Hutan Wilayah Kelola KPH Dharmasraya</t>
  </si>
  <si>
    <t>Terehabilitasinya lahan kritis di luar kawasan hutan Wilayah Kelola KPH Dharmasraya</t>
  </si>
  <si>
    <t>Rehabilitasi Hutan dan Lahan  di Luar Kawasan Hutan Wilayah Kelola KPH Pesisir Selatan</t>
  </si>
  <si>
    <t>Terehabilitasinya lahan kritis di luar kawasan hutan Wilayah Kelola KPH Pesisir Selatan</t>
  </si>
  <si>
    <t>Rehabilitasi Hutan dan Lahan  di Luar Kawasan Hutan Wilayah Kelola KPH Hulu Batang Hari</t>
  </si>
  <si>
    <t>Terehabilitasinya lahan kritis di luar kawasan hutan Wilayah Kelola KPH Hulu Batang Hari</t>
  </si>
  <si>
    <t>Rehabilitasi Hutan dan Lahan  di Luar Kawasan Hutan Wilayah Kelola KPH Limapuluh Kota</t>
  </si>
  <si>
    <t>Terehabilitasinya lahan kritis di luar kawasan hutan Wilayah Kelola KPH Limapuluh Kota</t>
  </si>
  <si>
    <t>Rehabilitasi Hutan dan Lahan  di Luar Kawasan Hutan Wilayah Kelola KPH Solok</t>
  </si>
  <si>
    <t>Terehabilitasinya lahan kritis di luar kawasan hutan Wilayah Kelola KPH Solok</t>
  </si>
  <si>
    <t>Terehabilitasinya lahan kritis di luar kawasan hutan Wilayah Kelola KPHL Bukit Barisan</t>
  </si>
  <si>
    <t>Rehabilitasi Hutan dan Lahan  di Luar Kawasan Hutan Wilayah Kelola KPH Mentawai</t>
  </si>
  <si>
    <t>Terehabilitasinya lahan kritis di luar kawasan hutan Wilayah Kelola KPH Mentawai</t>
  </si>
  <si>
    <t>Rehabilitasi Hutan dan Lahan  di Luar Kawasan Hutan Wilayah Kelola KPHL Bukit Barisan</t>
  </si>
  <si>
    <t>Termonitornya Izin Pemanfaatan Hasil hutan Bukan Kayu (IPHHBK) dan Izin Usaha Industri Pengolahan Hasil Hutan Kayu (IUIPHHK) di Wilayah kelola KPH Agam Raya</t>
  </si>
  <si>
    <t>Termonitornya Izin Pemanfaatan Hasil hutan Bukan Kayu (IPHHBK) dan Izin Usaha Industri Pengolahan Hasil Hutan Kayu (IUIPHHK) di Wilayah kelola KPH Pasaman Raya</t>
  </si>
  <si>
    <t>Pembinaan dan Pengembangan Hasil Hutan Bukan Kayu dan Industri Kehutanan Pada Wilayah Kelola KPH Agam Raya</t>
  </si>
  <si>
    <t>Pembinaan dan Pengembangan Hasil Hutan Bukan Kayu dan Industri Kehutanan Pada Wilayah Kelola KPH Pasaman Raya</t>
  </si>
  <si>
    <t>Pembinaan dan Pengembangan Hasil Hutan Bukan Kayu dan Industri Kehutanan Pada Wilayah Kelola KPH Sijunjung</t>
  </si>
  <si>
    <t>Termonitornya Izin Pemanfaatan Hasil hutan Bukan Kayu (IPHHBK) dan Izin Usaha Industri Pengolahan Hasil Hutan Kayu (IUIPHHK) di Wilayah kelola KPH Sijunjung</t>
  </si>
  <si>
    <t>Pembinaan dan Pengembangan Hasil Hutan Bukan Kayu dan Industri Kehutanan Pada Wilayah Kelola KPH Dharmasraya</t>
  </si>
  <si>
    <t>Termonitornya Izin Pemanfaatan Hasil hutan Bukan Kayu (IPHHBK) dan Izin Usaha Industri Pengolahan Hasil Hutan Kayu (IUIPHHK) di Wilayah kelola KPH Dharmasraya</t>
  </si>
  <si>
    <t>Pembinaan dan Pengembangan Hasil Hutan Bukan Kayu dan Industri Kehutanan Pada Wilayah Kelola KPH Pesisir Selatan</t>
  </si>
  <si>
    <t>Termonitornya Izin Pemanfaatan Hasil hutan Bukan Kayu (IPHHBK) dan Izin Usaha Industri Pengolahan Hasil Hutan Kayu (IUIPHHK) di Wilayah kelola KPH Hulu Batang Hari</t>
  </si>
  <si>
    <t>Pembinaan dan Pengembangan Hasil Hutan Bukan Kayu dan Industri Kehutanan Pada Wilayah Kelola KPH Limapuluh Kota</t>
  </si>
  <si>
    <t>Termonitornya Izin Pemanfaatan Hasil hutan Bukan Kayu (IPHHBK) dan Izin Usaha Industri Pengolahan Hasil Hutan Kayu (IUIPHHK) di Wilayah kelola KPH Limapuluh Kota</t>
  </si>
  <si>
    <t>Pembinaan dan Pengembangan Hasil Hutan Bukan Kayu dan Industri Kehutanan Pada Wilayah Kelola KPHL Bukit Barisan</t>
  </si>
  <si>
    <t>Termonitornya Izin Pemanfaatan Hasil hutan Bukan Kayu (IPHHBK) dan Izin Usaha Industri Pengolahan Hasil Hutan Kayu (IUIPHHK) di Wilayah kelola KPHL Bukit Barisan</t>
  </si>
  <si>
    <t>Pembinaan dan Pengembangan Hasil Hutan Bukan Kayu dan Industri Kehutanan Pada Wilayah Kelola KPH Solok</t>
  </si>
  <si>
    <t>Termonitornya Izin Pemanfaatan Hasil hutan Bukan Kayu (IPHHBK) dan Izin Usaha Industri Pengolahan Hasil Hutan Kayu (IUIPHHK) di Wilayah Kelola KPH Solok</t>
  </si>
  <si>
    <t>Pembinaan dan Pengembangan Hasil Hutan Bukan Kayu dan Industri Kehutanan pada wilayah kelola KPH Mentawai</t>
  </si>
  <si>
    <t>Termonitornya Izin Pemanfaatan Hasil hutan Bukan Kayu (IPHHBK) dan Izin Usaha Industri Pengolahan Hasil Hutan Kayu (IUIPHHK) din Wilayah Kelola KPH Mentawai</t>
  </si>
  <si>
    <t>Pembinaan dan Pengembangan Hasil Hutan Bukan Kayu dan Industri Kehutanan pada wilayah kelola KPH Hulu Batang Hari</t>
  </si>
  <si>
    <t>Termonitornya Izin Pemanfaatan Hasil hutan Bukan Kayu (IPHHBK) dan Izin Usaha Industri Pengolahan Hasil Hutan Kayu (IUIPHHK) di wilayah kelola KPH Hulu Batang Hari</t>
  </si>
  <si>
    <t>Agam Raya</t>
  </si>
  <si>
    <t>Pasaman Raya</t>
  </si>
  <si>
    <t>Sijunjung</t>
  </si>
  <si>
    <t>Dharmasraya</t>
  </si>
  <si>
    <t>Pesisir Selatan</t>
  </si>
  <si>
    <t>Hulu Batang Hari</t>
  </si>
  <si>
    <t>Limapuluh Kota</t>
  </si>
  <si>
    <t>KPHL Bukit Barisan</t>
  </si>
  <si>
    <t>Solok</t>
  </si>
  <si>
    <t>Mentawai</t>
  </si>
  <si>
    <t xml:space="preserve"> Perencanaan dan Pemanfaatan Hutan pada Wilayah KPH Agam Raya</t>
  </si>
  <si>
    <t xml:space="preserve">Hutan pada Wilayah KPH Agam Raya terencana dan termanfaatkan </t>
  </si>
  <si>
    <t xml:space="preserve"> Perencanaan dan Pemanfaatan Hutan pada Wilayah KPH Pasaman Raya</t>
  </si>
  <si>
    <t xml:space="preserve"> Perencanaan dan Pemanfaatan Hutan pada Wilayah KPH Sijunjung</t>
  </si>
  <si>
    <t>Hutan pada Wilayah KPH Sijunjung terencana dan termanfaatkan</t>
  </si>
  <si>
    <t>Hutan pada Wilayah KPH Pasaman Raya terencana dan termanfaatkan</t>
  </si>
  <si>
    <t>Perencanaan dan Pemanfaatan Hutan pada Wilayah KPH Dharmasraya</t>
  </si>
  <si>
    <t xml:space="preserve">Hutan pada Wilayah KPH Dharmasraya terencana dan termanfaatkan </t>
  </si>
  <si>
    <t>Perencanaan dan Pemanfaatan Hutan pada Wilayah KPH Pesisir Selatan</t>
  </si>
  <si>
    <t>Hutan pada Wilayah KPH Pesisir Selatan terencana dan termanfaatkan</t>
  </si>
  <si>
    <t>Perencanaan dan Pemanfaatan Hutan pada Wilayah KPH Hulu Batang Hari</t>
  </si>
  <si>
    <t>Hutan pada Wilayah KPH Hulu Batang Hari terencana dan termanfaatkan</t>
  </si>
  <si>
    <t>Perencanaan dan Pemanfaatan Hutan pada Wilayah KPH Limapuluh Kota</t>
  </si>
  <si>
    <t>Hutan pada Wilayah KPH Limapuluh Kota terencana dan termanfaatkan</t>
  </si>
  <si>
    <t>Perencanaan dan Pemanfaatan Hutan pada Wilayah KPHL Bukit Barisan</t>
  </si>
  <si>
    <t xml:space="preserve">Hutan pada Wilayah KPHL Bukit Barisan terencana dan termanfaatkan </t>
  </si>
  <si>
    <t>Hutan pada Wilayah KPH Solok terencana dan termanfaatkan</t>
  </si>
  <si>
    <t>Perencanaan dan Pemanfaatan Hutan pada Wilayah KPH Solok</t>
  </si>
  <si>
    <t>Perencanaan dan Pemanfaatan Hutan pada Wilayah KPH Mentawai</t>
  </si>
  <si>
    <t>Hutan pada Wilayah KPH Mentawai terencana dan termanfaatkan</t>
  </si>
  <si>
    <t>Pengelolaan Potensi Hutan pada Wilayah Kelola KPH Agam Raya</t>
  </si>
  <si>
    <t xml:space="preserve">Potensi hasil hutan di wilayah kelola KPH Agam Raya yang terkelola </t>
  </si>
  <si>
    <t>Pengelolaan Potensi Hutan pada Wilayah Kelola KPH Pasaman Raya</t>
  </si>
  <si>
    <t>Potensi hasil hutan di wilayah kelola KPH yang terkelola Pasaman Raya</t>
  </si>
  <si>
    <t>Pengelolaan Potensi Hutan pada Wilayah Kelola KPH Sijunjung</t>
  </si>
  <si>
    <t xml:space="preserve">Potensi hasil hutan di wilayah kelola KPH Sijunjung yang terkelola </t>
  </si>
  <si>
    <t>Pengelolaan Potensi Hutan pada Wilayah Kelola KPH Dharmasraya</t>
  </si>
  <si>
    <t xml:space="preserve">Potensi hasil hutan di wilayah kelola KPH Dharmasraya yang terkelola </t>
  </si>
  <si>
    <t>Pengelolaan Potensi Hutan pada Wilayah Kelola KPH Pesisir Selatan</t>
  </si>
  <si>
    <t xml:space="preserve">Potensi hasil hutan di wilayah kelola KPH Pesisir Selatan yang terkelola </t>
  </si>
  <si>
    <t>Pengelolaan Potensi Hutan pada Wilayah Kelola KPH Limapuluh Kota</t>
  </si>
  <si>
    <t xml:space="preserve">Potensi hasil hutan di wilayah kelola KPH Limapuluh Kota yang terkelola </t>
  </si>
  <si>
    <t>Pengelolaan Potensi Hutan pada Wilayah Kelola KPHL Bukit Barisan</t>
  </si>
  <si>
    <t xml:space="preserve">Potensi hasil hutan di wilayah kelola KPHL Bukit Barisan yang terkelola </t>
  </si>
  <si>
    <t>Pengelolaan Potensi Hutan pada Wilayah Kelola KPH Solok</t>
  </si>
  <si>
    <t xml:space="preserve">Potensi hasil hutan di wilayah kelola KPH Solok yang terkelola </t>
  </si>
  <si>
    <t>Pengelolaan Potensi Hutan pada Wilayah Kelola KPH Mentawai</t>
  </si>
  <si>
    <t xml:space="preserve">Potensi hasil hutan di wilayah kelola KPH Mentawai yang terkelola </t>
  </si>
  <si>
    <t>Menjadi : 
Penyiapan, Pembinaan dan Pengembangan  Hutan Kemasyarakatan, Hutan Nagari, Hutan Tanaman Rakyat Pada KPH Agam Raya</t>
  </si>
  <si>
    <t>Meningkatnya kelompok/lembaga masyarakat yang mengelola hutan (Hkm, HN dan HTR ) Pada wilayah kelola KPH Agam Raya</t>
  </si>
  <si>
    <t>Menjadi : 
Penyiapan, Pembinaan dan Pengembangan  Hutan Kemasyarakatan, Hutan Nagari, Hutan Tanaman Rakyat pada KPH Pasaman Raya</t>
  </si>
  <si>
    <t>Meningkatnya kelompok/lembaga masyarakat yang mengelola hutan (Hkm, HN dan HTR ) pada wilayah kelola KPH Pasaman Raya</t>
  </si>
  <si>
    <t>Menjadi : 
Penyiapan, Pembinaan dan Pengembangan  Hutan Kemasyarakatan, Hutan Nagari, Hutan Tanaman Rakyat Pada KPH Sijunjung</t>
  </si>
  <si>
    <t>Meningkatnya kelompok/lembaga masyarakat yang mengelola hutan (Hkm, HN dan HTR ) pada wilayah kelola KPH Sijunjung</t>
  </si>
  <si>
    <t>Menjadi : 
Penyiapan, Pembinaan dan Pengembangan  Hutan Kemasyarakatan, Hutan Nagari, Hutan Tanaman Rakyat pada wilayah KPH Dharmasraya</t>
  </si>
  <si>
    <t>Meningkatnya kelompok/lembaga masyarakat yang mengelola hutan (Hkm, HN dan HTR ) pada wilayah kelola KPH Dharmasraya</t>
  </si>
  <si>
    <t>Menjadi : 
Penyiapan, Pembinaan dan Pengembangan  Hutan Kemasyarakatan, Hutan Nagari, Hutan Tanaman Rakyat pada wilayah KPH Pesisir Selatan</t>
  </si>
  <si>
    <t>Menjadi : 
Penyiapan, Pembinaan dan Pengembangan  Hutan Kemasyarakatan, Hutan Nagari, Hutan Tanaman Rakyat pada wilayah KPH Hulu Batang Hari</t>
  </si>
  <si>
    <t>Menjadi : 
Penyiapan, Pembinaan dan Pengembangan  Hutan Kemasyarakatan, Hutan Nagari, Hutan Tanaman Rakyat pada wilayah KPH Limapuluh Kota</t>
  </si>
  <si>
    <t>Meningkatnya kelompok/lembaga masyarakat yang mengelola hutan (Hkm, HN dan HTR ) pada wilayah kelola KPH Limapuluh Kota</t>
  </si>
  <si>
    <t>Menjadi : 
Penyiapan, Pembinaan dan Pengembangan  Hutan Kemasyarakatan, Hutan Nagari, Hutan Tanaman Rakyat pada wilayah KPHL Bukit Barisan</t>
  </si>
  <si>
    <t>Meningkatnya kelompok/lembaga masyarakat yang mengelola hutan (Hkm, HN dan HTR ) Pada wilayah kelola KPHL Bukit Barisan</t>
  </si>
  <si>
    <t>Menjadi : 
Penyiapan, Pembinaan dan Pengembangan  Hutan Kemasyarakatan, Hutan Nagari, Hutan Tanaman Rakyat pada wilayah KPH Solok</t>
  </si>
  <si>
    <t>Meningkatnya kelompok/lembaga masyarakat yang mengelola hutan (Hkm, HN dan HTR ) pada wilayah kelola KPH Solok</t>
  </si>
  <si>
    <t>Menjadi : 
Penyiapan, Pembinaan dan Pengembangan  Hutan Kemasyarakatan, Hutan Nagari, Hutan Tanaman Rakyat pada wilayah KPH Mentawai</t>
  </si>
  <si>
    <t>Meningkatnya kelompok/lembaga masyarakat yang mengelola hutan (Hkm, HN dan HTR ) pada wilayah kelola KPH Mentawai</t>
  </si>
  <si>
    <t>Pengembangan hutan mangrove pada wilayah kelola KPH Pasaman Raya</t>
  </si>
  <si>
    <t>Terlaksananya koordinasi pembinaan dan bimbingan teknis pengelolaan hutan mangrove pada wilayah kelola KPH Pasaman Raya</t>
  </si>
  <si>
    <t>Pengembangan hutan mangrove pada wilayah kelola KPHL Bukit Barisan</t>
  </si>
  <si>
    <t>Terlaksananya koordinasi pembinaan dan bimbingan teknis pengelolaan hutan mangrove pada wilayah kelola KPHL Bukit Barisan</t>
  </si>
  <si>
    <t>Pengembangan hutan mangrove pada wilayah kelola KPH Agam Raya</t>
  </si>
  <si>
    <t>Terlaksananya koordinasi pembinaan dan bimbingan teknis pengelolaan hutan mangrove pada wilayah kelola KPHAgam Raya</t>
  </si>
  <si>
    <t>Pengembangan hutan mangrove pada wilayah kelola KPH Pesisir Selatan</t>
  </si>
  <si>
    <t>Terlaksananya koordinasi pembinaan dan bimbingan teknis pengelolaan hutan mangrove pada wilayah kelola KPH Pesisir Selatan</t>
  </si>
  <si>
    <t>Pengembangan Unit Percontohan Penyuluh Kehutanan Pada Wilayah Kelola KPH Agam Raya</t>
  </si>
  <si>
    <t>Terbangunnya  Unit Percontohan Penyuluh Kehutanan Pada Wilayah Kelola KPH Agam Raya</t>
  </si>
  <si>
    <t>Pengembangan Unit Percontohan Penyuluh Kehutanan Pada Wilayah Kelola KPH Pasaman Raya</t>
  </si>
  <si>
    <t>Terbangunnya  Unit Percontohan Penyuluh Kehutanan Pada Wilayah Kelola KPH Pasaman Raya</t>
  </si>
  <si>
    <t>Pengembangan Unit Percontohan Penyuluh Kehutanan Pada Wilayah Kelola KPH Sijunjung</t>
  </si>
  <si>
    <t>Terbangunnya  Unit Percontohan Penyuluh Kehutanan Pada Wilayah Kelola KPH Sijunjung</t>
  </si>
  <si>
    <t>Pengembangan Unit Percontohan Penyuluh Kehutanan Pada Wilayah Kelola KPH Solok</t>
  </si>
  <si>
    <t>Terbangunnya  Unit Percontohan Penyuluh Kehutanan Pada Wilayah Kelola KPH Solok</t>
  </si>
  <si>
    <t>Pengembangan Unit Percontohan Penyuluh Kehutanan Pada Wilayah Kelola KPH Dharmasraya</t>
  </si>
  <si>
    <t>Terbangunnya  Unit Percontohan Penyuluh Kehutanan Pada Wilayah Kelola KPH Dharmasraya</t>
  </si>
  <si>
    <t>Pengembangan Unit Percontohan Penyuluh Kehutanan Pada Wilayah Kelola KPH Pesisir Selatan</t>
  </si>
  <si>
    <t>Terbangunnya  Unit Percontohan Penyuluh Kehutanan Pada Wilayah Kelola KPH Pesisr Selatan</t>
  </si>
  <si>
    <t>Pengembangan Unit Percontohan Penyuluh Kehutanan Pada Wilayah Kelola KPH Hulu Batang Hari</t>
  </si>
  <si>
    <t>Terbangunnya  Unit Percontohan Penyuluh Kehutanan Pada Wilayah Kelola KPH Hulu Batang Hari</t>
  </si>
  <si>
    <t>Pengembangan Unit Percontohan Penyuluh Kehutanan Pada Wilayah Kelola KPH Lima Puluh Kota</t>
  </si>
  <si>
    <t>Terbangunnya  Unit Percontohan Penyuluh Kehutanan Pada Wilayah Kelola KPH Lima Puluh Kota</t>
  </si>
  <si>
    <t>Pengembangan Unit Percontohan Penyuluh Kehutanan Pada Wilayah Kelola KPH Mentawai</t>
  </si>
  <si>
    <t>Terbangunnya  Unit Percontohan Penyuluh Kehutanan Pada Wilayah Kelola KPH Mentawai</t>
  </si>
  <si>
    <t>Pengembangan Unit Percontohan Penyuluh Kehutanan Pada Wilayah Kelola KPHL Bukit Barisan</t>
  </si>
  <si>
    <t>Terbangunnya  Unit Percontohan Penyuluh Kehutanan Pada Wilayah Kelola KPHL Bukit Barisan</t>
  </si>
  <si>
    <t>Supervisi dan koordinasi dalam rangka pencegahan dan pengendalian kebakaran hutan dan lahan</t>
  </si>
  <si>
    <t>Jumlah supervisi dan koordinasi yang dilakukan dalam rangka pencegahan dan pengendalian kebakaran hutan dan lahan</t>
  </si>
  <si>
    <t>Pengembangan hutan mangrove pada wilayah kelola KPH Mentawai</t>
  </si>
  <si>
    <t>Terlaksananya koordinasi pembinaan dan bimbingan teknis pengelolaan hutan mangrove pada wilayah kelola KPH Mentawai</t>
  </si>
  <si>
    <r>
      <rPr>
        <b/>
        <u/>
        <sz val="10"/>
        <rFont val="Arial"/>
        <family val="2"/>
      </rPr>
      <t>Sebelum :</t>
    </r>
    <r>
      <rPr>
        <sz val="10"/>
        <rFont val="Arial"/>
        <family val="2"/>
      </rPr>
      <t xml:space="preserve">                    Monitoring dan Pembinaan Kegiatan RHL                        </t>
    </r>
    <r>
      <rPr>
        <b/>
        <u/>
        <sz val="10"/>
        <rFont val="Arial"/>
        <family val="2"/>
      </rPr>
      <t>Menjadi :</t>
    </r>
    <r>
      <rPr>
        <sz val="10"/>
        <rFont val="Arial"/>
        <family val="2"/>
      </rPr>
      <t xml:space="preserve">                     Evaluasi keberhasilan Penanaman N-5</t>
    </r>
  </si>
  <si>
    <t xml:space="preserve">baru </t>
  </si>
  <si>
    <t xml:space="preserve">Perlindungan dan Konservasi sumber Daya Alam </t>
  </si>
  <si>
    <t>PATROLI DAN OPERASI FUNGSIONAL POLISI KEHUTANAN WILAYAH KELOLA LIMAPULUH KOTA</t>
  </si>
  <si>
    <t>Jumlah Patroli dan operasional fungsional polisi kehutanan yang dilakukan diwilayah kelola KPH Limapuluh Kota</t>
  </si>
  <si>
    <t>Konservasi Alam di Wilayah Kelola KPH Solok</t>
  </si>
  <si>
    <t>Konservasi Alam di Wilayah Kelola KPHL Bukit Barisan</t>
  </si>
  <si>
    <t>Konservasi Alam di Wilayah Kelola KPH Mentawai</t>
  </si>
  <si>
    <t>Supervisi dan pembinaan pelaksanaan kegiatan Pengembangan hutan mangrove</t>
  </si>
  <si>
    <t>Supervisi dan pembinaan pelaksanaan kegiatan dalam rangka Pengembangan Unit Percontohan Penyuluh Kehutanan</t>
  </si>
  <si>
    <t>Peningkatan Kelas Kelompok Tani Hutan</t>
  </si>
  <si>
    <t>Meningkatnya Kelas Kelompok Tani Hutan dari Pemula menjadi Madya</t>
  </si>
  <si>
    <t>xxx</t>
  </si>
  <si>
    <r>
      <rPr>
        <b/>
        <u/>
        <sz val="10"/>
        <rFont val="Arial"/>
        <family val="2"/>
      </rPr>
      <t xml:space="preserve">Semula </t>
    </r>
    <r>
      <rPr>
        <sz val="10"/>
        <rFont val="Arial"/>
        <family val="2"/>
      </rPr>
      <t>:                                  Pengendalian Penggunaan Kawasan Hutan</t>
    </r>
  </si>
  <si>
    <r>
      <rPr>
        <u/>
        <sz val="10"/>
        <rFont val="Arial"/>
        <family val="2"/>
      </rPr>
      <t xml:space="preserve">Sebelum </t>
    </r>
    <r>
      <rPr>
        <sz val="10"/>
        <rFont val="Arial"/>
        <family val="2"/>
      </rPr>
      <t>:                       Pengelolaan Keanekaragaan Hayati dan Ekosistem</t>
    </r>
  </si>
  <si>
    <r>
      <rPr>
        <b/>
        <u/>
        <sz val="10"/>
        <rFont val="Arial"/>
        <family val="2"/>
      </rPr>
      <t>Semula:</t>
    </r>
    <r>
      <rPr>
        <sz val="10"/>
        <rFont val="Arial"/>
        <family val="2"/>
      </rPr>
      <t xml:space="preserve">                 Terlaksananya perbaikan sarana prasarana mushala, jendela dan atap gedung.                        </t>
    </r>
    <r>
      <rPr>
        <b/>
        <u/>
        <sz val="10"/>
        <rFont val="Arial"/>
        <family val="2"/>
      </rPr>
      <t>Menjadi :</t>
    </r>
    <r>
      <rPr>
        <sz val="10"/>
        <rFont val="Arial"/>
        <family val="2"/>
      </rPr>
      <t xml:space="preserve">                          Gedung kantor yang terpelihara.</t>
    </r>
  </si>
  <si>
    <t>Pemeliharaan Rutin/Berkala Gedung Kantor Pada KPH Agam Raya</t>
  </si>
  <si>
    <t>Pemeliharaan Rutin/Berkala Gedung Kantor Pada KPH Pasaman Raya</t>
  </si>
  <si>
    <t>Pemeliharaan Rutin/Berkala Gedung Kantor pada KPH Sijunjung</t>
  </si>
  <si>
    <t>Pemeliharaan Rutin/Berkala Gedung Kantor pada KPH Limapuluh Kota</t>
  </si>
  <si>
    <t>Pemeliharaan Rutin/Berkala Gedung Kantor pada KPH Dharmasraya</t>
  </si>
  <si>
    <t>Pemeliharaan Rutin/Berkala Gedung Kantor pada KPH Hulu Batang Hari</t>
  </si>
  <si>
    <t>Pemeliharaan Rutin/Berkala Gedung Kantor pada KPHL Bukit Barisan</t>
  </si>
  <si>
    <t>Pemeliharaan Rutin/Berkala Gedung Kantor KPH Solok</t>
  </si>
  <si>
    <t>Pemeliharaan Rutin/Berkala Gedung Kantor Pesisir Selatan</t>
  </si>
  <si>
    <t>Pemeliharaan Rutin/Berkala Gedung Kantor KPH Mentawai</t>
  </si>
  <si>
    <t>Gedung kantor KPH Mentawai yang terpelihara.</t>
  </si>
  <si>
    <t>Gedung kantor KPH Agam Raya yang terpelihara.</t>
  </si>
  <si>
    <t>Gedung kantor KPH Pasaman Raya yang terpelihara.</t>
  </si>
  <si>
    <t>Gedung kantor KPH Sijunjung yang terpelihara.</t>
  </si>
  <si>
    <t>Gedung kantor KPH Limapuluh Kota yang terpelihara.</t>
  </si>
  <si>
    <t>Gedung kantor KPH Dharmasraya yang terpelihara.</t>
  </si>
  <si>
    <t>Gedung kantor KPH Hulu Batang Hari yang terpelihara.</t>
  </si>
  <si>
    <t>Gedung kantor KPHL Bukit Barisan  yang terpelihara.</t>
  </si>
  <si>
    <t>Gedung kantor KPH Solok yang terpelihara.</t>
  </si>
  <si>
    <t>Gedung kantor KPH Pesisir Selatan yang terpelihara.</t>
  </si>
  <si>
    <t>Bln</t>
  </si>
  <si>
    <t>Pencegahan dan Pengendalian Kebakaran Hutan dan Lahan pada KPH Agam Raya</t>
  </si>
  <si>
    <t>Pencegahan dan Pengendalian Kebakaran Hutan dan Lahan Pada KPH Pasaman Raya</t>
  </si>
  <si>
    <t>Pencegahan dan Pengendalian Kebakaran Hutan dan Lahan pada KPH Sijunjung</t>
  </si>
  <si>
    <t>Pencegahan dan Pengendalian Kebakaran Hutan dan Lahan pada KPH Dharmasraya</t>
  </si>
  <si>
    <t>Pencegahan dan Pengendalian Kebakaran Hutan dan Lahan pada KPH Pesisir Selatan</t>
  </si>
  <si>
    <t>Pencegahan dan Pengendalian Kebakaran Hutan dan Lahan pada KPH Hulu Batang Hari</t>
  </si>
  <si>
    <t>Pencegahan dan Pengendalian Kebakaran Hutan dan Lahan pada KPH Limapuluh Kota</t>
  </si>
  <si>
    <t>Pencegahan dan Pengendalian Kebakaran Hutan dan Lahan pada KPH Solok</t>
  </si>
  <si>
    <t>Pencegahan dan Pengendalian Kebakaran Hutan dan Lahan pada KPHL Bukit Barisan</t>
  </si>
  <si>
    <t>Pencegahan dan Pengendalian Kebakaran Hutan dan Lahan pada KPH Mentawai</t>
  </si>
  <si>
    <t>Penyediaan Alat Tulis Kantor pada KPH Agam Raya</t>
  </si>
  <si>
    <t>Penyediaan Alat Tulis Kantor pada KPH Pasaman Raya</t>
  </si>
  <si>
    <t>Penyediaan Alat Tulis Kantor pada KPH Sijunjung</t>
  </si>
  <si>
    <t>Penyediaan Alat Tulis Kantor pada KPH Pesisir Selatan</t>
  </si>
  <si>
    <t>Penyediaan Alat Tulis Kantor pada KPH Hulu Batang Hari</t>
  </si>
  <si>
    <t>Penyediaan Alat Tulis Kantor pada KPH Limapuluh Kota</t>
  </si>
  <si>
    <t>Penyediaan Alat Tulis Kantor pada KPH Dharmasraya</t>
  </si>
  <si>
    <t>Penyediaan Alat Tulis Kantor pada KPH Solok</t>
  </si>
  <si>
    <t>Penyediaan Alat Tulis Kantor pada KPHL Bukit Barisan</t>
  </si>
  <si>
    <t>Penyediaan Alat Tulis Kantor pada KPH Mentawai</t>
  </si>
  <si>
    <t>Penyediaan Alat Tulis Kantor pada Dinas Kehutanan</t>
  </si>
  <si>
    <t>Tersedianya alat-alat tulis kantor.                          Menjadi :                          Kebutuhan alat tulis kantor yang terpenuhi pada Dinas Kehutanan</t>
  </si>
  <si>
    <t>Tersedianya alat-alat tulis kantor.                          Menjadi :                          Kebutuhan alat tulis kantor yang terpenuhi pada KPH Agam Raya</t>
  </si>
  <si>
    <t>Tersedianya alat-alat tulis kantor.                          Menjadi :                          Kebutuhan alat tulis kantor yang terpenuhi pada KPH Pasaman Raya</t>
  </si>
  <si>
    <t>Tersedianya alat-alat tulis kantor.                          Menjadi :                          Kebutuhan alat tulis kantor yang terpenuhi pada KPH Sijunjung</t>
  </si>
  <si>
    <t>Tersedianya alat-alat tulis kantor.                          Menjadi :                          Kebutuhan alat tulis kantor yang terpenuhi pada KPH Pesisir Selatan</t>
  </si>
  <si>
    <t>Tersedianya alat-alat tulis kantor.                          Menjadi :                          Kebutuhan alat tulis kantor yang terpenuhi pada KPH Hulu Batang Hari</t>
  </si>
  <si>
    <t>Tersedianya alat-alat tulis kantor.                          Menjadi :                          Kebutuhan alat tulis kantor yang terpenuhi pada KPH Limapuluh Kota</t>
  </si>
  <si>
    <t>Tersedianya alat-alat tulis kantor.                          Menjadi :                          Kebutuhan alat tulis kantor yang terpenuhi pada KPH Dharmasraya</t>
  </si>
  <si>
    <t>Tersedianya alat-alat tulis kantor.                          Menjadi :                          Kebutuhan alat tulis kantor yang terpenuhi pada KPH Solok</t>
  </si>
  <si>
    <t>Tersedianya alat-alat tulis kantor.                          Menjadi :                          Kebutuhan alat tulis kantor yang terpenuhi pada KPHL Bukit Barisan</t>
  </si>
  <si>
    <t>Tersedianya alat-alat tulis kantor.                          Menjadi :                          Kebutuhan alat tulis kantor yang terpenuhi pada KPH Mentawai</t>
  </si>
  <si>
    <t>Rp.                           (x  Juta)</t>
  </si>
  <si>
    <t>Rp.                         (x  Juta)</t>
  </si>
  <si>
    <t>Rp.                        (x  Juta)</t>
  </si>
  <si>
    <t>Wilayah kelola KPH Solok yang dikonservasi</t>
  </si>
  <si>
    <t>Wilayah kelola KPHL Bukit Barisan yang dikonservasi</t>
  </si>
  <si>
    <t>Wilayah kelola KPH Mentawai yang dikonservasi</t>
  </si>
  <si>
    <t>Nama Baru</t>
  </si>
  <si>
    <t>Indikator Baru</t>
  </si>
  <si>
    <t>DBH</t>
  </si>
  <si>
    <t>Pokir</t>
  </si>
  <si>
    <t>DAK</t>
  </si>
  <si>
    <t>Penyiapan, Pembinaan dan Pengembangan  Hutan Kemasyarakatan, Hutan Nagari, Hutan Tanaman Rakyat Pada KPH Agam Raya</t>
  </si>
  <si>
    <t>Penyiapan, Pembinaan dan Pengembangan  Hutan Kemasyarakatan, Hutan Nagari, Hutan Tanaman Rakyat pada KPH Pasaman Raya</t>
  </si>
  <si>
    <t>Penyiapan, Pembinaan dan Pengembangan  Hutan Kemasyarakatan, Hutan Nagari, Hutan Tanaman Rakyat Pada KPH Sijunjung</t>
  </si>
  <si>
    <t>Penyiapan, Pembinaan dan Pengembangan  Hutan Kemasyarakatan, Hutan Nagari, Hutan Tanaman Rakyat pada wilayah KPH Dharmasraya</t>
  </si>
  <si>
    <t>Penyiapan, Pembinaan dan Pengembangan  Hutan Kemasyarakatan, Hutan Nagari, Hutan Tanaman Rakyat pada wilayah KPH Pesisir Selatan</t>
  </si>
  <si>
    <t>Penyiapan, Pembinaan dan Pengembangan  Hutan Kemasyarakatan, Hutan Nagari, Hutan Tanaman Rakyat pada wilayah KPH Hulu Batang Hari</t>
  </si>
  <si>
    <t>Penyiapan, Pembinaan dan Pengembangan  Hutan Kemasyarakatan, Hutan Nagari, Hutan Tanaman Rakyat pada wilayah KPH Limapuluh Kota</t>
  </si>
  <si>
    <t>Penyiapan, Pembinaan dan Pengembangan  Hutan Kemasyarakatan, Hutan Nagari, Hutan Tanaman Rakyat pada wilayah KPHL Bukit Barisan</t>
  </si>
  <si>
    <t>Penyiapan, Pembinaan dan Pengembangan  Hutan Kemasyarakatan, Hutan Nagari, Hutan Tanaman Rakyat pada wilayah KPH Solok</t>
  </si>
  <si>
    <t>Penyiapan, Pembinaan dan Pengembangan  Hutan Kemasyarakatan, Hutan Nagari, Hutan Tanaman Rakyat pada wilayah KPH Mentawai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</si>
</sst>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1" formatCode="_-* #,##0_-;\-* #,##0_-;_-* &quot;-&quot;_-;_-@_-"/>
    <numFmt numFmtId="43" formatCode="_-* #,##0.00_-;\-* #,##0.00_-;_-* &quot;-&quot;??_-;_-@_-"/>
    <numFmt numFmtId="164" formatCode="_(* #,##0.00_);_(* \(#,##0.00\);_(* &quot;-&quot;??_);_(@_)"/>
    <numFmt numFmtId="165" formatCode="0.00_ "/>
    <numFmt numFmtId="166" formatCode="_(* #,##0.000000_);_(* \(#,##0.000000\);_(* &quot;-&quot;??.0000_);_(@_)"/>
    <numFmt numFmtId="167" formatCode="_(* #,##0.00000_);_(* \(#,##0.00000\);_(* &quot;-&quot;??.000_);_(@_)"/>
    <numFmt numFmtId="168" formatCode="#,##0.00;[Red]#,##0.00"/>
    <numFmt numFmtId="169" formatCode="_(* #,##0.0000_);_(* \(#,##0.0000\);_(* &quot;-&quot;??.00_);_(@_)"/>
    <numFmt numFmtId="170" formatCode="_(* #,##0.00_);_(* \(#,##0.00\);_(* &quot;-&quot;??.00_);_(@_)"/>
    <numFmt numFmtId="171" formatCode="#,##0.000;[Red]#,##0.000"/>
    <numFmt numFmtId="172" formatCode="#,##0.00000;[Red]#,##0.00000"/>
    <numFmt numFmtId="173" formatCode="_(* #,##0.000_);_(* \(#,##0.000\);_(* &quot;-&quot;??.00_);_(@_)"/>
    <numFmt numFmtId="174" formatCode="0.0000_ "/>
    <numFmt numFmtId="175" formatCode="_(* #,##0.00000000_);_(* \(#,##0.00000000\);_(* &quot;-&quot;??.000000_);_(@_)"/>
    <numFmt numFmtId="176" formatCode="#,##0.0000;[Red]#,##0.0000"/>
    <numFmt numFmtId="177" formatCode="#,##0;[Red]#,##0"/>
    <numFmt numFmtId="178" formatCode="_(* #,##0.000_);_(* \(#,##0.000\);_(* &quot;-&quot;??.000_);_(@_)"/>
    <numFmt numFmtId="179" formatCode="0.000_ "/>
    <numFmt numFmtId="180" formatCode="_(* #,##0_);_(* \(#,##0\);_(* &quot;-&quot;??_);_(@_)"/>
    <numFmt numFmtId="181" formatCode="0_ "/>
    <numFmt numFmtId="182" formatCode="_(* #,##0.0_);_(* \(#,##0.0\);_(* &quot;-&quot;??_);_(@_)"/>
    <numFmt numFmtId="183" formatCode="_-* #,##0.00_-;\-* #,##0.00_-;_-* &quot;-&quot;_-;_-@_-"/>
  </numFmts>
  <fonts count="74">
    <font>
      <sz val="11"/>
      <color indexed="8"/>
      <name val="Calibri"/>
      <charset val="134"/>
    </font>
    <font>
      <b/>
      <sz val="10"/>
      <name val="Arial"/>
      <family val="2"/>
    </font>
    <font>
      <b/>
      <sz val="10"/>
      <color theme="1"/>
      <name val="Arial"/>
      <family val="2"/>
    </font>
    <font>
      <sz val="11"/>
      <name val="Tahoma"/>
      <family val="2"/>
    </font>
    <font>
      <sz val="10"/>
      <name val="Arial"/>
      <family val="2"/>
    </font>
    <font>
      <sz val="8"/>
      <name val="Arial"/>
      <family val="2"/>
    </font>
    <font>
      <b/>
      <sz val="9"/>
      <name val="Arial"/>
      <family val="2"/>
    </font>
    <font>
      <sz val="9"/>
      <name val="Arial"/>
      <family val="2"/>
    </font>
    <font>
      <b/>
      <sz val="9"/>
      <color theme="1"/>
      <name val="Arial"/>
      <family val="2"/>
    </font>
    <font>
      <sz val="9"/>
      <color rgb="FF00B0F0"/>
      <name val="Arial"/>
      <family val="2"/>
    </font>
    <font>
      <sz val="9"/>
      <color rgb="FFFF0000"/>
      <name val="Arial"/>
      <family val="2"/>
    </font>
    <font>
      <sz val="10"/>
      <name val="Arial Narrow"/>
      <family val="2"/>
    </font>
    <font>
      <sz val="9"/>
      <name val="Arial Narrow"/>
      <family val="2"/>
    </font>
    <font>
      <b/>
      <sz val="11"/>
      <name val="Tahoma"/>
      <family val="2"/>
    </font>
    <font>
      <sz val="10"/>
      <color theme="1"/>
      <name val="Arial"/>
      <family val="2"/>
    </font>
    <font>
      <sz val="9"/>
      <color theme="1"/>
      <name val="Arial"/>
      <family val="2"/>
    </font>
    <font>
      <sz val="10"/>
      <color rgb="FF00B0F0"/>
      <name val="Arial"/>
      <family val="2"/>
    </font>
    <font>
      <sz val="10"/>
      <color rgb="FFFF0000"/>
      <name val="Arial"/>
      <family val="2"/>
    </font>
    <font>
      <b/>
      <sz val="10"/>
      <color theme="9"/>
      <name val="Arial"/>
      <family val="2"/>
    </font>
    <font>
      <b/>
      <u/>
      <sz val="10"/>
      <name val="Arial"/>
      <family val="2"/>
    </font>
    <font>
      <b/>
      <u/>
      <sz val="10"/>
      <color theme="1"/>
      <name val="Arial"/>
      <family val="2"/>
    </font>
    <font>
      <b/>
      <sz val="10"/>
      <color rgb="FF00B0F0"/>
      <name val="Arial"/>
      <family val="2"/>
    </font>
    <font>
      <b/>
      <sz val="10"/>
      <color rgb="FFFF0000"/>
      <name val="Arial"/>
      <family val="2"/>
    </font>
    <font>
      <sz val="10"/>
      <color rgb="FF0070C0"/>
      <name val="Arial"/>
      <family val="2"/>
    </font>
    <font>
      <sz val="12"/>
      <name val="Arial"/>
      <family val="2"/>
    </font>
    <font>
      <sz val="12"/>
      <color theme="1"/>
      <name val="Arial Narrow"/>
      <family val="2"/>
    </font>
    <font>
      <sz val="12"/>
      <name val="Arial Narrow"/>
      <family val="2"/>
    </font>
    <font>
      <b/>
      <u/>
      <sz val="12"/>
      <color theme="1"/>
      <name val="Arial Narrow"/>
      <family val="2"/>
    </font>
    <font>
      <sz val="11"/>
      <name val="Arial"/>
      <family val="2"/>
    </font>
    <font>
      <sz val="11"/>
      <name val="Arial Narrow"/>
      <family val="2"/>
    </font>
    <font>
      <sz val="10"/>
      <color indexed="8"/>
      <name val="Arial"/>
      <family val="2"/>
    </font>
    <font>
      <sz val="9"/>
      <color theme="0"/>
      <name val="Arial"/>
      <family val="2"/>
    </font>
    <font>
      <b/>
      <sz val="10"/>
      <name val="Arial Narrow"/>
      <family val="2"/>
    </font>
    <font>
      <sz val="8"/>
      <name val="Arial Narrow"/>
      <family val="2"/>
    </font>
    <font>
      <b/>
      <u/>
      <sz val="10"/>
      <name val="Arial Narrow"/>
      <family val="2"/>
    </font>
    <font>
      <sz val="11"/>
      <color theme="1"/>
      <name val="Calibri"/>
      <family val="2"/>
      <scheme val="minor"/>
    </font>
    <font>
      <sz val="11"/>
      <color indexed="8"/>
      <name val="Calibri"/>
      <family val="2"/>
    </font>
    <font>
      <b/>
      <sz val="11"/>
      <color indexed="9"/>
      <name val="Calibri"/>
      <family val="2"/>
    </font>
    <font>
      <sz val="11"/>
      <color theme="1"/>
      <name val="Calibri"/>
      <family val="2"/>
      <scheme val="minor"/>
    </font>
    <font>
      <sz val="11"/>
      <color indexed="8"/>
      <name val="Calibri"/>
      <family val="2"/>
    </font>
    <font>
      <sz val="10"/>
      <name val="Arial"/>
      <family val="2"/>
    </font>
    <font>
      <b/>
      <sz val="10"/>
      <name val="Arial"/>
      <family val="2"/>
    </font>
    <font>
      <sz val="11"/>
      <color indexed="8"/>
      <name val="Calibri"/>
      <family val="2"/>
      <charset val="134"/>
    </font>
    <font>
      <b/>
      <sz val="11"/>
      <name val="Tahoma"/>
      <family val="2"/>
      <charset val="134"/>
    </font>
    <font>
      <sz val="11"/>
      <name val="Tahoma"/>
      <family val="2"/>
      <charset val="134"/>
    </font>
    <font>
      <sz val="10"/>
      <name val="Arial Narrow"/>
      <family val="2"/>
      <charset val="134"/>
    </font>
    <font>
      <sz val="9"/>
      <name val="Arial Narrow"/>
      <family val="2"/>
      <charset val="134"/>
    </font>
    <font>
      <sz val="10"/>
      <name val="Arial"/>
      <family val="2"/>
      <charset val="134"/>
    </font>
    <font>
      <sz val="8"/>
      <name val="Arial"/>
      <family val="2"/>
      <charset val="134"/>
    </font>
    <font>
      <sz val="9"/>
      <name val="Arial"/>
      <family val="2"/>
      <charset val="134"/>
    </font>
    <font>
      <b/>
      <sz val="10"/>
      <name val="Arial"/>
      <family val="2"/>
      <charset val="134"/>
    </font>
    <font>
      <b/>
      <sz val="9"/>
      <name val="Arial"/>
      <family val="2"/>
      <charset val="134"/>
    </font>
    <font>
      <b/>
      <u/>
      <sz val="10"/>
      <name val="Arial"/>
      <family val="2"/>
      <charset val="134"/>
    </font>
    <font>
      <sz val="9"/>
      <name val="Arial"/>
      <family val="2"/>
    </font>
    <font>
      <sz val="10"/>
      <color indexed="8"/>
      <name val="Arial"/>
      <family val="2"/>
      <charset val="134"/>
    </font>
    <font>
      <b/>
      <sz val="9"/>
      <name val="Arial"/>
      <family val="2"/>
    </font>
    <font>
      <b/>
      <u/>
      <sz val="10"/>
      <name val="Arial"/>
      <family val="2"/>
    </font>
    <font>
      <b/>
      <sz val="12"/>
      <name val="Arial Narrow"/>
      <family val="2"/>
    </font>
    <font>
      <sz val="12"/>
      <name val="Arial Narrow"/>
      <family val="2"/>
    </font>
    <font>
      <b/>
      <u/>
      <sz val="12"/>
      <name val="Arial Narrow"/>
      <family val="2"/>
    </font>
    <font>
      <b/>
      <sz val="10"/>
      <color rgb="FFFF0000"/>
      <name val="Arial"/>
      <family val="2"/>
    </font>
    <font>
      <b/>
      <sz val="9"/>
      <color rgb="FFFF0000"/>
      <name val="Arial"/>
      <family val="2"/>
    </font>
    <font>
      <sz val="10"/>
      <color rgb="FFFF0000"/>
      <name val="Arial"/>
      <family val="2"/>
    </font>
    <font>
      <u/>
      <sz val="10"/>
      <name val="Arial"/>
      <family val="2"/>
    </font>
    <font>
      <sz val="10"/>
      <color theme="1"/>
      <name val="Arial"/>
      <family val="2"/>
    </font>
    <font>
      <sz val="9"/>
      <color theme="1"/>
      <name val="Arial"/>
      <family val="2"/>
    </font>
    <font>
      <b/>
      <sz val="10"/>
      <color theme="1"/>
      <name val="Arial"/>
      <family val="2"/>
    </font>
    <font>
      <i/>
      <sz val="10"/>
      <name val="Arial"/>
      <family val="2"/>
    </font>
    <font>
      <sz val="10"/>
      <color theme="0"/>
      <name val="Arial"/>
      <family val="2"/>
    </font>
    <font>
      <b/>
      <u/>
      <sz val="10"/>
      <color theme="0"/>
      <name val="Arial"/>
      <family val="2"/>
    </font>
    <font>
      <b/>
      <sz val="10"/>
      <color theme="0"/>
      <name val="Arial"/>
      <family val="2"/>
    </font>
    <font>
      <b/>
      <sz val="11"/>
      <name val="Tahoma"/>
      <family val="2"/>
    </font>
    <font>
      <sz val="10"/>
      <color rgb="FFC00000"/>
      <name val="Arial"/>
      <family val="2"/>
    </font>
    <font>
      <b/>
      <sz val="10"/>
      <color theme="0" tint="-0.14999847407452621"/>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rgb="FF92D050"/>
        <bgColor indexed="64"/>
      </patternFill>
    </fill>
    <fill>
      <patternFill patternType="solid">
        <fgColor theme="0" tint="-0.14996795556505021"/>
        <bgColor indexed="64"/>
      </patternFill>
    </fill>
    <fill>
      <patternFill patternType="solid">
        <fgColor theme="4" tint="0.79995117038483843"/>
        <bgColor indexed="64"/>
      </patternFill>
    </fill>
    <fill>
      <patternFill patternType="solid">
        <fgColor theme="0"/>
        <bgColor indexed="64"/>
      </patternFill>
    </fill>
    <fill>
      <patternFill patternType="solid">
        <fgColor rgb="FFFFFF00"/>
        <bgColor indexed="64"/>
      </patternFill>
    </fill>
    <fill>
      <patternFill patternType="solid">
        <fgColor indexed="5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0000"/>
        <bgColor indexed="64"/>
      </patternFill>
    </fill>
  </fills>
  <borders count="190">
    <border>
      <left/>
      <right/>
      <top/>
      <bottom/>
      <diagonal/>
    </border>
    <border>
      <left style="thin">
        <color auto="1"/>
      </left>
      <right style="thin">
        <color auto="1"/>
      </right>
      <top style="thin">
        <color rgb="FF333333"/>
      </top>
      <bottom style="thin">
        <color rgb="FF333333"/>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rgb="FF333333"/>
      </top>
      <bottom style="thin">
        <color rgb="FF333333"/>
      </bottom>
      <diagonal/>
    </border>
    <border>
      <left/>
      <right style="thin">
        <color auto="1"/>
      </right>
      <top style="thin">
        <color rgb="FF333333"/>
      </top>
      <bottom style="thin">
        <color rgb="FF333333"/>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top style="medium">
        <color auto="1"/>
      </top>
      <bottom/>
      <diagonal/>
    </border>
    <border>
      <left style="medium">
        <color auto="1"/>
      </left>
      <right style="thin">
        <color auto="1"/>
      </right>
      <top/>
      <bottom/>
      <diagonal/>
    </border>
    <border>
      <left style="thin">
        <color auto="1"/>
      </left>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style="thin">
        <color auto="1"/>
      </left>
      <right style="thin">
        <color indexed="63"/>
      </right>
      <top style="thin">
        <color auto="1"/>
      </top>
      <bottom/>
      <diagonal/>
    </border>
    <border>
      <left style="thin">
        <color indexed="63"/>
      </left>
      <right style="thin">
        <color indexed="63"/>
      </right>
      <top style="thin">
        <color auto="1"/>
      </top>
      <bottom/>
      <diagonal/>
    </border>
    <border>
      <left style="thin">
        <color auto="1"/>
      </left>
      <right style="thin">
        <color indexed="63"/>
      </right>
      <top/>
      <bottom/>
      <diagonal/>
    </border>
    <border>
      <left style="thin">
        <color indexed="63"/>
      </left>
      <right style="thin">
        <color indexed="63"/>
      </right>
      <top style="thin">
        <color rgb="FF333333"/>
      </top>
      <bottom style="thin">
        <color rgb="FF333333"/>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thin">
        <color indexed="63"/>
      </right>
      <top/>
      <bottom style="hair">
        <color auto="1"/>
      </bottom>
      <diagonal/>
    </border>
    <border>
      <left style="thin">
        <color indexed="63"/>
      </left>
      <right style="thin">
        <color indexed="63"/>
      </right>
      <top/>
      <bottom/>
      <diagonal/>
    </border>
    <border>
      <left style="thin">
        <color auto="1"/>
      </left>
      <right style="thin">
        <color indexed="63"/>
      </right>
      <top style="thin">
        <color auto="1"/>
      </top>
      <bottom style="thin">
        <color auto="1"/>
      </bottom>
      <diagonal/>
    </border>
    <border>
      <left style="thin">
        <color indexed="63"/>
      </left>
      <right style="thin">
        <color indexed="63"/>
      </right>
      <top style="thin">
        <color auto="1"/>
      </top>
      <bottom style="thin">
        <color auto="1"/>
      </bottom>
      <diagonal/>
    </border>
    <border>
      <left/>
      <right style="thin">
        <color indexed="63"/>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indexed="63"/>
      </right>
      <top/>
      <bottom style="medium">
        <color auto="1"/>
      </bottom>
      <diagonal/>
    </border>
    <border>
      <left style="medium">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thin">
        <color indexed="63"/>
      </right>
      <top style="hair">
        <color auto="1"/>
      </top>
      <bottom/>
      <diagonal/>
    </border>
    <border>
      <left/>
      <right style="thin">
        <color auto="1"/>
      </right>
      <top style="medium">
        <color auto="1"/>
      </top>
      <bottom/>
      <diagonal/>
    </border>
    <border>
      <left style="thin">
        <color auto="1"/>
      </left>
      <right/>
      <top style="medium">
        <color auto="1"/>
      </top>
      <bottom style="thin">
        <color auto="1"/>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3"/>
      </left>
      <right style="thin">
        <color auto="1"/>
      </right>
      <top style="thin">
        <color auto="1"/>
      </top>
      <bottom/>
      <diagonal/>
    </border>
    <border>
      <left style="thin">
        <color indexed="63"/>
      </left>
      <right style="thin">
        <color auto="1"/>
      </right>
      <top style="thin">
        <color rgb="FF333333"/>
      </top>
      <bottom style="thin">
        <color rgb="FF333333"/>
      </bottom>
      <diagonal/>
    </border>
    <border>
      <left/>
      <right style="thin">
        <color indexed="63"/>
      </right>
      <top style="thin">
        <color rgb="FF333333"/>
      </top>
      <bottom style="thin">
        <color rgb="FF333333"/>
      </bottom>
      <diagonal/>
    </border>
    <border>
      <left/>
      <right/>
      <top style="thin">
        <color rgb="FF333333"/>
      </top>
      <bottom style="thin">
        <color rgb="FF333333"/>
      </bottom>
      <diagonal/>
    </border>
    <border>
      <left style="thin">
        <color indexed="63"/>
      </left>
      <right style="thin">
        <color auto="1"/>
      </right>
      <top/>
      <bottom/>
      <diagonal/>
    </border>
    <border>
      <left style="thin">
        <color indexed="63"/>
      </left>
      <right style="thin">
        <color auto="1"/>
      </right>
      <top style="thin">
        <color auto="1"/>
      </top>
      <bottom style="thin">
        <color auto="1"/>
      </bottom>
      <diagonal/>
    </border>
    <border>
      <left/>
      <right style="thin">
        <color rgb="FF3F3F3F"/>
      </right>
      <top style="thin">
        <color rgb="FF333333"/>
      </top>
      <bottom style="thin">
        <color rgb="FF333333"/>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rgb="FF333333"/>
      </top>
      <bottom style="thin">
        <color rgb="FF333333"/>
      </bottom>
      <diagonal/>
    </border>
    <border>
      <left style="thin">
        <color auto="1"/>
      </left>
      <right style="thin">
        <color auto="1"/>
      </right>
      <top/>
      <bottom style="thin">
        <color rgb="FF333333"/>
      </bottom>
      <diagonal/>
    </border>
    <border>
      <left style="thin">
        <color indexed="63"/>
      </left>
      <right style="thin">
        <color indexed="63"/>
      </right>
      <top/>
      <bottom style="thin">
        <color rgb="FF333333"/>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bottom style="medium">
        <color auto="1"/>
      </bottom>
      <diagonal/>
    </border>
    <border>
      <left/>
      <right/>
      <top/>
      <bottom style="medium">
        <color auto="1"/>
      </bottom>
      <diagonal/>
    </border>
    <border>
      <left style="thin">
        <color indexed="63"/>
      </left>
      <right style="thin">
        <color auto="1"/>
      </right>
      <top/>
      <bottom style="thin">
        <color rgb="FF333333"/>
      </bottom>
      <diagonal/>
    </border>
    <border>
      <left style="thin">
        <color auto="1"/>
      </left>
      <right/>
      <top/>
      <bottom style="thin">
        <color rgb="FF333333"/>
      </bottom>
      <diagonal/>
    </border>
    <border>
      <left/>
      <right style="thin">
        <color auto="1"/>
      </right>
      <top/>
      <bottom style="thin">
        <color rgb="FF333333"/>
      </bottom>
      <diagonal/>
    </border>
    <border>
      <left/>
      <right/>
      <top/>
      <bottom style="thin">
        <color rgb="FF333333"/>
      </bottom>
      <diagonal/>
    </border>
    <border>
      <left/>
      <right style="thin">
        <color auto="1"/>
      </right>
      <top/>
      <bottom style="medium">
        <color auto="1"/>
      </bottom>
      <diagonal/>
    </border>
    <border>
      <left style="thin">
        <color auto="1"/>
      </left>
      <right style="medium">
        <color auto="1"/>
      </right>
      <top/>
      <bottom style="thin">
        <color rgb="FF333333"/>
      </bottom>
      <diagonal/>
    </border>
    <border>
      <left style="thin">
        <color auto="1"/>
      </left>
      <right style="medium">
        <color auto="1"/>
      </right>
      <top/>
      <bottom style="medium">
        <color auto="1"/>
      </bottom>
      <diagonal/>
    </border>
    <border>
      <left style="thin">
        <color auto="1"/>
      </left>
      <right/>
      <top style="hair">
        <color indexed="63"/>
      </top>
      <bottom style="hair">
        <color indexed="63"/>
      </bottom>
      <diagonal/>
    </border>
    <border>
      <left/>
      <right style="thin">
        <color auto="1"/>
      </right>
      <top style="hair">
        <color indexed="63"/>
      </top>
      <bottom style="hair">
        <color indexed="63"/>
      </bottom>
      <diagonal/>
    </border>
    <border>
      <left style="thin">
        <color auto="1"/>
      </left>
      <right style="thin">
        <color auto="1"/>
      </right>
      <top style="hair">
        <color indexed="63"/>
      </top>
      <bottom style="hair">
        <color indexed="63"/>
      </bottom>
      <diagonal/>
    </border>
    <border>
      <left style="thin">
        <color auto="1"/>
      </left>
      <right style="thin">
        <color auto="1"/>
      </right>
      <top style="hair">
        <color auto="1"/>
      </top>
      <bottom style="hair">
        <color indexed="63"/>
      </bottom>
      <diagonal/>
    </border>
    <border>
      <left style="thin">
        <color indexed="63"/>
      </left>
      <right style="thin">
        <color indexed="63"/>
      </right>
      <top style="hair">
        <color auto="1"/>
      </top>
      <bottom style="hair">
        <color indexed="63"/>
      </bottom>
      <diagonal/>
    </border>
    <border>
      <left style="thin">
        <color indexed="63"/>
      </left>
      <right style="thin">
        <color indexed="63"/>
      </right>
      <top style="hair">
        <color indexed="63"/>
      </top>
      <bottom style="hair">
        <color indexed="63"/>
      </bottom>
      <diagonal/>
    </border>
    <border>
      <left style="thin">
        <color indexed="63"/>
      </left>
      <right style="thin">
        <color indexed="63"/>
      </right>
      <top style="hair">
        <color indexed="63"/>
      </top>
      <bottom style="thin">
        <color auto="1"/>
      </bottom>
      <diagonal/>
    </border>
    <border>
      <left style="thin">
        <color indexed="63"/>
      </left>
      <right style="thin">
        <color indexed="63"/>
      </right>
      <top/>
      <bottom style="hair">
        <color indexed="63"/>
      </bottom>
      <diagonal/>
    </border>
    <border>
      <left style="thin">
        <color indexed="63"/>
      </left>
      <right style="thin">
        <color indexed="63"/>
      </right>
      <top style="hair">
        <color indexed="63"/>
      </top>
      <bottom/>
      <diagonal/>
    </border>
    <border>
      <left style="thin">
        <color auto="1"/>
      </left>
      <right style="thin">
        <color indexed="63"/>
      </right>
      <top/>
      <bottom style="thin">
        <color auto="1"/>
      </bottom>
      <diagonal/>
    </border>
    <border>
      <left style="thin">
        <color indexed="63"/>
      </left>
      <right style="thin">
        <color auto="1"/>
      </right>
      <top style="hair">
        <color auto="1"/>
      </top>
      <bottom style="hair">
        <color indexed="63"/>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indexed="63"/>
      </top>
      <bottom/>
      <diagonal/>
    </border>
    <border>
      <left style="thin">
        <color auto="1"/>
      </left>
      <right/>
      <top style="hair">
        <color auto="1"/>
      </top>
      <bottom style="hair">
        <color indexed="63"/>
      </bottom>
      <diagonal/>
    </border>
    <border>
      <left style="thin">
        <color indexed="63"/>
      </left>
      <right style="thin">
        <color auto="1"/>
      </right>
      <top style="hair">
        <color indexed="63"/>
      </top>
      <bottom style="hair">
        <color indexed="63"/>
      </bottom>
      <diagonal/>
    </border>
    <border>
      <left/>
      <right style="thin">
        <color indexed="63"/>
      </right>
      <top style="hair">
        <color indexed="63"/>
      </top>
      <bottom style="hair">
        <color indexed="63"/>
      </bottom>
      <diagonal/>
    </border>
    <border>
      <left/>
      <right/>
      <top style="hair">
        <color indexed="63"/>
      </top>
      <bottom style="hair">
        <color indexed="63"/>
      </bottom>
      <diagonal/>
    </border>
    <border>
      <left/>
      <right/>
      <top style="hair">
        <color auto="1"/>
      </top>
      <bottom style="hair">
        <color auto="1"/>
      </bottom>
      <diagonal/>
    </border>
    <border>
      <left/>
      <right style="thin">
        <color rgb="FF3F3F3F"/>
      </right>
      <top style="hair">
        <color rgb="FF3F3F3F"/>
      </top>
      <bottom style="hair">
        <color rgb="FF3F3F3F"/>
      </bottom>
      <diagonal/>
    </border>
    <border>
      <left/>
      <right/>
      <top style="hair">
        <color rgb="FF3F3F3F"/>
      </top>
      <bottom style="hair">
        <color rgb="FF3F3F3F"/>
      </bottom>
      <diagonal/>
    </border>
    <border>
      <left style="thin">
        <color auto="1"/>
      </left>
      <right style="thin">
        <color auto="1"/>
      </right>
      <top style="hair">
        <color rgb="FF3F3F3F"/>
      </top>
      <bottom/>
      <diagonal/>
    </border>
    <border>
      <left style="thin">
        <color auto="1"/>
      </left>
      <right style="thin">
        <color auto="1"/>
      </right>
      <top style="hair">
        <color rgb="FF3F3F3F"/>
      </top>
      <bottom style="hair">
        <color rgb="FF3F3F3F"/>
      </bottom>
      <diagonal/>
    </border>
    <border>
      <left style="thin">
        <color auto="1"/>
      </left>
      <right style="thin">
        <color auto="1"/>
      </right>
      <top style="hair">
        <color rgb="FF3F3F3F"/>
      </top>
      <bottom style="hair">
        <color indexed="63"/>
      </bottom>
      <diagonal/>
    </border>
    <border>
      <left style="thin">
        <color indexed="63"/>
      </left>
      <right style="thin">
        <color auto="1"/>
      </right>
      <top style="hair">
        <color indexed="63"/>
      </top>
      <bottom style="thin">
        <color auto="1"/>
      </bottom>
      <diagonal/>
    </border>
    <border>
      <left style="thin">
        <color auto="1"/>
      </left>
      <right/>
      <top style="hair">
        <color indexed="63"/>
      </top>
      <bottom style="thin">
        <color auto="1"/>
      </bottom>
      <diagonal/>
    </border>
    <border>
      <left/>
      <right style="thin">
        <color auto="1"/>
      </right>
      <top style="hair">
        <color indexed="63"/>
      </top>
      <bottom style="thin">
        <color auto="1"/>
      </bottom>
      <diagonal/>
    </border>
    <border>
      <left style="thin">
        <color indexed="63"/>
      </left>
      <right style="thin">
        <color auto="1"/>
      </right>
      <top/>
      <bottom style="hair">
        <color indexed="63"/>
      </bottom>
      <diagonal/>
    </border>
    <border>
      <left style="thin">
        <color auto="1"/>
      </left>
      <right/>
      <top/>
      <bottom style="hair">
        <color indexed="63"/>
      </bottom>
      <diagonal/>
    </border>
    <border>
      <left/>
      <right style="thin">
        <color auto="1"/>
      </right>
      <top/>
      <bottom style="hair">
        <color indexed="63"/>
      </bottom>
      <diagonal/>
    </border>
    <border>
      <left style="thin">
        <color auto="1"/>
      </left>
      <right style="thin">
        <color auto="1"/>
      </right>
      <top/>
      <bottom style="hair">
        <color indexed="63"/>
      </bottom>
      <diagonal/>
    </border>
    <border>
      <left/>
      <right/>
      <top style="hair">
        <color indexed="63"/>
      </top>
      <bottom style="thin">
        <color auto="1"/>
      </bottom>
      <diagonal/>
    </border>
    <border>
      <left/>
      <right style="thin">
        <color indexed="63"/>
      </right>
      <top/>
      <bottom style="hair">
        <color indexed="63"/>
      </bottom>
      <diagonal/>
    </border>
    <border>
      <left/>
      <right style="thin">
        <color auto="1"/>
      </right>
      <top style="hair">
        <color rgb="FF3F3F3F"/>
      </top>
      <bottom style="hair">
        <color rgb="FF3F3F3F"/>
      </bottom>
      <diagonal/>
    </border>
    <border>
      <left/>
      <right style="thin">
        <color auto="1"/>
      </right>
      <top style="hair">
        <color auto="1"/>
      </top>
      <bottom style="hair">
        <color indexed="63"/>
      </bottom>
      <diagonal/>
    </border>
    <border>
      <left style="thin">
        <color auto="1"/>
      </left>
      <right style="thin">
        <color auto="1"/>
      </right>
      <top style="hair">
        <color indexed="63"/>
      </top>
      <bottom style="thin">
        <color auto="1"/>
      </bottom>
      <diagonal/>
    </border>
    <border>
      <left style="thin">
        <color auto="1"/>
      </left>
      <right style="medium">
        <color auto="1"/>
      </right>
      <top style="thin">
        <color auto="1"/>
      </top>
      <bottom style="hair">
        <color auto="1"/>
      </bottom>
      <diagonal/>
    </border>
    <border>
      <left style="thin">
        <color auto="1"/>
      </left>
      <right style="medium">
        <color auto="1"/>
      </right>
      <top/>
      <bottom style="hair">
        <color auto="1"/>
      </bottom>
      <diagonal/>
    </border>
    <border>
      <left style="thin">
        <color auto="1"/>
      </left>
      <right style="thin">
        <color auto="1"/>
      </right>
      <top style="hair">
        <color auto="1"/>
      </top>
      <bottom style="thin">
        <color auto="1"/>
      </bottom>
      <diagonal/>
    </border>
    <border>
      <left style="thin">
        <color indexed="63"/>
      </left>
      <right style="thin">
        <color indexed="63"/>
      </right>
      <top style="hair">
        <color indexed="63"/>
      </top>
      <bottom style="medium">
        <color auto="1"/>
      </bottom>
      <diagonal/>
    </border>
    <border>
      <left style="thin">
        <color auto="1"/>
      </left>
      <right/>
      <top style="medium">
        <color auto="1"/>
      </top>
      <bottom style="medium">
        <color auto="1"/>
      </bottom>
      <diagonal/>
    </border>
    <border>
      <left/>
      <right style="thin">
        <color indexed="63"/>
      </right>
      <top style="hair">
        <color indexed="63"/>
      </top>
      <bottom style="thin">
        <color auto="1"/>
      </bottom>
      <diagonal/>
    </border>
    <border>
      <left style="thin">
        <color indexed="63"/>
      </left>
      <right style="thin">
        <color auto="1"/>
      </right>
      <top style="hair">
        <color indexed="63"/>
      </top>
      <bottom/>
      <diagonal/>
    </border>
    <border>
      <left/>
      <right style="thin">
        <color auto="1"/>
      </right>
      <top style="hair">
        <color indexed="63"/>
      </top>
      <bottom/>
      <diagonal/>
    </border>
    <border>
      <left/>
      <right style="thin">
        <color indexed="63"/>
      </right>
      <top style="hair">
        <color indexed="63"/>
      </top>
      <bottom/>
      <diagonal/>
    </border>
    <border>
      <left style="thin">
        <color indexed="63"/>
      </left>
      <right style="thin">
        <color auto="1"/>
      </right>
      <top style="hair">
        <color indexed="63"/>
      </top>
      <bottom style="medium">
        <color auto="1"/>
      </bottom>
      <diagonal/>
    </border>
    <border>
      <left style="thin">
        <color auto="1"/>
      </left>
      <right/>
      <top style="hair">
        <color indexed="63"/>
      </top>
      <bottom style="medium">
        <color auto="1"/>
      </bottom>
      <diagonal/>
    </border>
    <border>
      <left/>
      <right style="thin">
        <color auto="1"/>
      </right>
      <top style="hair">
        <color indexed="63"/>
      </top>
      <bottom style="medium">
        <color auto="1"/>
      </bottom>
      <diagonal/>
    </border>
    <border>
      <left/>
      <right style="thin">
        <color indexed="63"/>
      </right>
      <top style="hair">
        <color indexed="63"/>
      </top>
      <bottom style="medium">
        <color auto="1"/>
      </bottom>
      <diagonal/>
    </border>
    <border>
      <left style="thin">
        <color auto="1"/>
      </left>
      <right style="thin">
        <color auto="1"/>
      </right>
      <top style="hair">
        <color indexed="63"/>
      </top>
      <bottom/>
      <diagonal/>
    </border>
    <border>
      <left style="thin">
        <color auto="1"/>
      </left>
      <right style="thin">
        <color auto="1"/>
      </right>
      <top style="hair">
        <color indexed="63"/>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double">
        <color indexed="63"/>
      </left>
      <right style="double">
        <color indexed="63"/>
      </right>
      <top style="double">
        <color indexed="63"/>
      </top>
      <bottom style="double">
        <color indexed="63"/>
      </bottom>
      <diagonal/>
    </border>
    <border>
      <left style="thin">
        <color auto="1"/>
      </left>
      <right style="thin">
        <color indexed="64"/>
      </right>
      <top style="thin">
        <color auto="1"/>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3"/>
      </left>
      <right style="thin">
        <color indexed="63"/>
      </right>
      <top style="hair">
        <color indexed="64"/>
      </top>
      <bottom style="hair">
        <color indexed="63"/>
      </bottom>
      <diagonal/>
    </border>
    <border>
      <left style="thin">
        <color indexed="63"/>
      </left>
      <right style="thin">
        <color indexed="64"/>
      </right>
      <top style="hair">
        <color indexed="64"/>
      </top>
      <bottom style="hair">
        <color indexed="63"/>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3"/>
      </top>
      <bottom style="hair">
        <color indexed="63"/>
      </bottom>
      <diagonal/>
    </border>
    <border>
      <left/>
      <right style="thin">
        <color indexed="64"/>
      </right>
      <top style="hair">
        <color indexed="63"/>
      </top>
      <bottom style="hair">
        <color indexed="63"/>
      </bottom>
      <diagonal/>
    </border>
    <border>
      <left style="thin">
        <color indexed="64"/>
      </left>
      <right/>
      <top style="hair">
        <color indexed="64"/>
      </top>
      <bottom style="hair">
        <color indexed="63"/>
      </bottom>
      <diagonal/>
    </border>
    <border>
      <left/>
      <right style="thin">
        <color indexed="64"/>
      </right>
      <top style="hair">
        <color indexed="64"/>
      </top>
      <bottom style="hair">
        <color indexed="63"/>
      </bottom>
      <diagonal/>
    </border>
    <border>
      <left style="thin">
        <color indexed="64"/>
      </left>
      <right style="thin">
        <color indexed="64"/>
      </right>
      <top style="hair">
        <color indexed="64"/>
      </top>
      <bottom style="hair">
        <color indexed="63"/>
      </bottom>
      <diagonal/>
    </border>
    <border>
      <left style="thin">
        <color indexed="64"/>
      </left>
      <right style="thin">
        <color indexed="63"/>
      </right>
      <top/>
      <bottom/>
      <diagonal/>
    </border>
    <border>
      <left style="thin">
        <color indexed="63"/>
      </left>
      <right style="thin">
        <color indexed="64"/>
      </right>
      <top style="hair">
        <color indexed="63"/>
      </top>
      <bottom style="hair">
        <color indexed="63"/>
      </bottom>
      <diagonal/>
    </border>
    <border>
      <left style="thin">
        <color indexed="64"/>
      </left>
      <right style="thin">
        <color indexed="64"/>
      </right>
      <top style="hair">
        <color indexed="63"/>
      </top>
      <bottom style="hair">
        <color indexed="63"/>
      </bottom>
      <diagonal/>
    </border>
    <border>
      <left/>
      <right style="thin">
        <color indexed="64"/>
      </right>
      <top/>
      <bottom style="hair">
        <color indexed="63"/>
      </bottom>
      <diagonal/>
    </border>
    <border>
      <left/>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3"/>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3"/>
      </right>
      <top style="hair">
        <color indexed="64"/>
      </top>
      <bottom/>
      <diagonal/>
    </border>
    <border>
      <left style="thin">
        <color indexed="64"/>
      </left>
      <right style="thin">
        <color indexed="64"/>
      </right>
      <top/>
      <bottom style="hair">
        <color indexed="63"/>
      </bottom>
      <diagonal/>
    </border>
    <border>
      <left style="thin">
        <color indexed="64"/>
      </left>
      <right style="medium">
        <color indexed="64"/>
      </right>
      <top style="thin">
        <color indexed="64"/>
      </top>
      <bottom/>
      <diagonal/>
    </border>
    <border>
      <left style="thin">
        <color indexed="63"/>
      </left>
      <right style="thin">
        <color indexed="64"/>
      </right>
      <top style="hair">
        <color indexed="63"/>
      </top>
      <bottom style="medium">
        <color indexed="64"/>
      </bottom>
      <diagonal/>
    </border>
    <border>
      <left style="thin">
        <color indexed="64"/>
      </left>
      <right/>
      <top style="hair">
        <color indexed="63"/>
      </top>
      <bottom style="medium">
        <color indexed="64"/>
      </bottom>
      <diagonal/>
    </border>
    <border>
      <left/>
      <right style="thin">
        <color indexed="64"/>
      </right>
      <top style="hair">
        <color indexed="63"/>
      </top>
      <bottom style="medium">
        <color indexed="64"/>
      </bottom>
      <diagonal/>
    </border>
    <border>
      <left style="thin">
        <color indexed="64"/>
      </left>
      <right style="thin">
        <color indexed="64"/>
      </right>
      <top style="hair">
        <color indexed="63"/>
      </top>
      <bottom style="medium">
        <color indexed="64"/>
      </bottom>
      <diagonal/>
    </border>
    <border>
      <left/>
      <right style="thin">
        <color indexed="63"/>
      </right>
      <top/>
      <bottom style="thin">
        <color rgb="FF333333"/>
      </bottom>
      <diagonal/>
    </border>
    <border>
      <left style="thin">
        <color indexed="63"/>
      </left>
      <right style="thin">
        <color indexed="63"/>
      </right>
      <top style="thin">
        <color rgb="FF333333"/>
      </top>
      <bottom/>
      <diagonal/>
    </border>
    <border>
      <left style="thin">
        <color indexed="63"/>
      </left>
      <right style="thin">
        <color auto="1"/>
      </right>
      <top style="thin">
        <color rgb="FF333333"/>
      </top>
      <bottom/>
      <diagonal/>
    </border>
    <border>
      <left style="thin">
        <color auto="1"/>
      </left>
      <right/>
      <top style="thin">
        <color rgb="FF333333"/>
      </top>
      <bottom/>
      <diagonal/>
    </border>
    <border>
      <left/>
      <right style="thin">
        <color indexed="63"/>
      </right>
      <top style="thin">
        <color rgb="FF333333"/>
      </top>
      <bottom/>
      <diagonal/>
    </border>
    <border>
      <left/>
      <right/>
      <top style="thin">
        <color rgb="FF333333"/>
      </top>
      <bottom/>
      <diagonal/>
    </border>
    <border>
      <left/>
      <right style="thin">
        <color auto="1"/>
      </right>
      <top style="thin">
        <color rgb="FF333333"/>
      </top>
      <bottom/>
      <diagonal/>
    </border>
    <border>
      <left style="thin">
        <color auto="1"/>
      </left>
      <right style="thin">
        <color auto="1"/>
      </right>
      <top style="thin">
        <color rgb="FF333333"/>
      </top>
      <bottom/>
      <diagonal/>
    </border>
    <border>
      <left style="thin">
        <color auto="1"/>
      </left>
      <right style="medium">
        <color auto="1"/>
      </right>
      <top style="thin">
        <color rgb="FF333333"/>
      </top>
      <bottom/>
      <diagonal/>
    </border>
    <border>
      <left style="thin">
        <color auto="1"/>
      </left>
      <right style="thin">
        <color auto="1"/>
      </right>
      <top/>
      <bottom/>
      <diagonal/>
    </border>
    <border>
      <left style="thin">
        <color rgb="FF333333"/>
      </left>
      <right style="thin">
        <color auto="1"/>
      </right>
      <top style="thin">
        <color rgb="FF333333"/>
      </top>
      <bottom style="thin">
        <color rgb="FF333333"/>
      </bottom>
      <diagonal/>
    </border>
    <border>
      <left style="thin">
        <color indexed="63"/>
      </left>
      <right style="thin">
        <color auto="1"/>
      </right>
      <top style="thin">
        <color indexed="64"/>
      </top>
      <bottom style="thin">
        <color rgb="FF333333"/>
      </bottom>
      <diagonal/>
    </border>
    <border>
      <left style="thin">
        <color indexed="63"/>
      </left>
      <right style="thin">
        <color indexed="63"/>
      </right>
      <top style="thin">
        <color indexed="64"/>
      </top>
      <bottom style="thin">
        <color rgb="FF333333"/>
      </bottom>
      <diagonal/>
    </border>
    <border>
      <left/>
      <right/>
      <top style="thin">
        <color auto="1"/>
      </top>
      <bottom/>
      <diagonal/>
    </border>
    <border>
      <left style="thin">
        <color auto="1"/>
      </left>
      <right style="thin">
        <color indexed="63"/>
      </right>
      <top/>
      <bottom/>
      <diagonal/>
    </border>
    <border>
      <left style="thin">
        <color indexed="63"/>
      </left>
      <right style="thin">
        <color indexed="63"/>
      </right>
      <top style="thin">
        <color auto="1"/>
      </top>
      <bottom/>
      <diagonal/>
    </border>
    <border>
      <left style="thin">
        <color auto="1"/>
      </left>
      <right style="thin">
        <color indexed="63"/>
      </right>
      <top style="thin">
        <color auto="1"/>
      </top>
      <bottom/>
      <diagonal/>
    </border>
    <border>
      <left style="thin">
        <color auto="1"/>
      </left>
      <right style="thin">
        <color auto="1"/>
      </right>
      <top style="thin">
        <color rgb="FF333333"/>
      </top>
      <bottom style="thin">
        <color indexed="64"/>
      </bottom>
      <diagonal/>
    </border>
    <border>
      <left style="thin">
        <color auto="1"/>
      </left>
      <right/>
      <top style="thin">
        <color rgb="FF333333"/>
      </top>
      <bottom style="thin">
        <color indexed="64"/>
      </bottom>
      <diagonal/>
    </border>
    <border>
      <left/>
      <right style="thin">
        <color auto="1"/>
      </right>
      <top style="thin">
        <color rgb="FF333333"/>
      </top>
      <bottom style="thin">
        <color indexed="64"/>
      </bottom>
      <diagonal/>
    </border>
    <border>
      <left/>
      <right style="thin">
        <color indexed="63"/>
      </right>
      <top style="thin">
        <color rgb="FF333333"/>
      </top>
      <bottom style="thin">
        <color indexed="64"/>
      </bottom>
      <diagonal/>
    </border>
    <border>
      <left/>
      <right/>
      <top style="thin">
        <color rgb="FF333333"/>
      </top>
      <bottom style="thin">
        <color indexed="64"/>
      </bottom>
      <diagonal/>
    </border>
    <border>
      <left style="thin">
        <color auto="1"/>
      </left>
      <right style="medium">
        <color auto="1"/>
      </right>
      <top style="thin">
        <color rgb="FF333333"/>
      </top>
      <bottom style="thin">
        <color indexed="64"/>
      </bottom>
      <diagonal/>
    </border>
    <border>
      <left style="thin">
        <color auto="1"/>
      </left>
      <right style="thin">
        <color auto="1"/>
      </right>
      <top style="thin">
        <color indexed="64"/>
      </top>
      <bottom style="thin">
        <color rgb="FF333333"/>
      </bottom>
      <diagonal/>
    </border>
    <border>
      <left style="thin">
        <color auto="1"/>
      </left>
      <right style="thin">
        <color auto="1"/>
      </right>
      <top style="thin">
        <color auto="1"/>
      </top>
      <bottom/>
      <diagonal/>
    </border>
    <border>
      <left style="thin">
        <color auto="1"/>
      </left>
      <right/>
      <top style="thin">
        <color auto="1"/>
      </top>
      <bottom/>
      <diagonal/>
    </border>
  </borders>
  <cellStyleXfs count="54">
    <xf numFmtId="0" fontId="0" fillId="0" borderId="0">
      <alignment vertical="center"/>
    </xf>
    <xf numFmtId="164" fontId="39"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9" fontId="39" fillId="0" borderId="0" applyFont="0" applyFill="0" applyBorder="0" applyAlignment="0" applyProtection="0">
      <alignment vertical="center"/>
    </xf>
    <xf numFmtId="164" fontId="36" fillId="0" borderId="0" applyFont="0" applyFill="0" applyBorder="0" applyAlignment="0" applyProtection="0">
      <alignment vertical="center"/>
    </xf>
    <xf numFmtId="0" fontId="39" fillId="0" borderId="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5" fillId="0" borderId="0" applyFont="0" applyFill="0" applyBorder="0" applyAlignment="0" applyProtection="0"/>
    <xf numFmtId="164" fontId="36" fillId="0" borderId="0" applyFont="0" applyFill="0" applyBorder="0" applyAlignment="0" applyProtection="0">
      <alignment vertical="center"/>
    </xf>
    <xf numFmtId="0" fontId="39" fillId="0" borderId="0">
      <alignment vertical="center"/>
    </xf>
    <xf numFmtId="0" fontId="37" fillId="8" borderId="127" applyNumberFormat="0" applyAlignment="0" applyProtection="0">
      <alignment vertical="center"/>
    </xf>
    <xf numFmtId="171"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9" fillId="0" borderId="0" applyFont="0" applyFill="0" applyBorder="0" applyAlignment="0" applyProtection="0">
      <alignment vertical="center"/>
    </xf>
    <xf numFmtId="0" fontId="39" fillId="0" borderId="0">
      <alignment vertical="center"/>
    </xf>
    <xf numFmtId="164" fontId="36" fillId="0" borderId="0" applyFont="0" applyFill="0" applyBorder="0" applyAlignment="0" applyProtection="0">
      <alignment vertical="center"/>
    </xf>
    <xf numFmtId="164" fontId="39" fillId="0" borderId="0" applyFont="0" applyFill="0" applyBorder="0" applyAlignment="0" applyProtection="0">
      <alignment vertical="center"/>
    </xf>
    <xf numFmtId="164" fontId="39"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164" fontId="36" fillId="0" borderId="0" applyFont="0" applyFill="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6" fillId="0" borderId="0">
      <alignment vertical="center"/>
    </xf>
    <xf numFmtId="0" fontId="38" fillId="0" borderId="0"/>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2" fillId="0" borderId="0">
      <alignment vertical="center"/>
    </xf>
    <xf numFmtId="9" fontId="42" fillId="0" borderId="0" applyFont="0" applyFill="0" applyBorder="0" applyAlignment="0" applyProtection="0">
      <alignment vertical="center"/>
    </xf>
    <xf numFmtId="164" fontId="42" fillId="0" borderId="0" applyFont="0" applyFill="0" applyBorder="0" applyAlignment="0" applyProtection="0">
      <alignment vertical="center"/>
    </xf>
    <xf numFmtId="164" fontId="42" fillId="0" borderId="0" applyFont="0" applyFill="0" applyBorder="0" applyAlignment="0" applyProtection="0">
      <alignment vertical="center"/>
    </xf>
    <xf numFmtId="164" fontId="42" fillId="0" borderId="0" applyFont="0" applyFill="0" applyBorder="0" applyAlignment="0" applyProtection="0">
      <alignment vertical="center"/>
    </xf>
    <xf numFmtId="41" fontId="39" fillId="0" borderId="0" applyFont="0" applyFill="0" applyBorder="0" applyAlignment="0" applyProtection="0"/>
  </cellStyleXfs>
  <cellXfs count="2279">
    <xf numFmtId="0" fontId="0" fillId="0" borderId="0" xfId="0" applyAlignment="1"/>
    <xf numFmtId="169" fontId="1" fillId="2" borderId="1" xfId="1" applyNumberFormat="1" applyFont="1" applyFill="1" applyBorder="1" applyAlignment="1">
      <alignment horizontal="left" vertical="top"/>
    </xf>
    <xf numFmtId="166" fontId="1" fillId="2" borderId="2" xfId="1" applyNumberFormat="1" applyFont="1" applyFill="1" applyBorder="1" applyAlignment="1">
      <alignment horizontal="right" vertical="top"/>
    </xf>
    <xf numFmtId="175" fontId="1" fillId="2" borderId="2" xfId="1" applyNumberFormat="1" applyFont="1" applyFill="1" applyBorder="1" applyAlignment="1">
      <alignment horizontal="right" vertical="top"/>
    </xf>
    <xf numFmtId="166" fontId="1" fillId="3" borderId="3" xfId="1" applyNumberFormat="1" applyFont="1" applyFill="1" applyBorder="1" applyAlignment="1">
      <alignment horizontal="right" vertical="top"/>
    </xf>
    <xf numFmtId="175" fontId="1" fillId="3" borderId="3" xfId="1" applyNumberFormat="1" applyFont="1" applyFill="1" applyBorder="1" applyAlignment="1">
      <alignment horizontal="right" vertical="top"/>
    </xf>
    <xf numFmtId="166" fontId="1" fillId="2" borderId="1" xfId="1" applyNumberFormat="1" applyFont="1" applyFill="1" applyBorder="1" applyAlignment="1">
      <alignment horizontal="right" vertical="top"/>
    </xf>
    <xf numFmtId="175" fontId="1" fillId="2" borderId="1" xfId="1" applyNumberFormat="1" applyFont="1" applyFill="1" applyBorder="1" applyAlignment="1">
      <alignment horizontal="right" vertical="top"/>
    </xf>
    <xf numFmtId="169" fontId="1" fillId="2" borderId="4" xfId="1" applyNumberFormat="1" applyFont="1" applyFill="1" applyBorder="1" applyAlignment="1">
      <alignment horizontal="left" vertical="top"/>
    </xf>
    <xf numFmtId="166" fontId="1" fillId="4" borderId="1" xfId="1" applyNumberFormat="1" applyFont="1" applyFill="1" applyBorder="1" applyAlignment="1">
      <alignment horizontal="right" vertical="top"/>
    </xf>
    <xf numFmtId="169" fontId="1" fillId="2" borderId="4" xfId="1" applyNumberFormat="1" applyFont="1" applyFill="1" applyBorder="1" applyAlignment="1">
      <alignment horizontal="left" vertical="top" wrapText="1"/>
    </xf>
    <xf numFmtId="169" fontId="1" fillId="2" borderId="1" xfId="1" applyNumberFormat="1" applyFont="1" applyFill="1" applyBorder="1" applyAlignment="1">
      <alignment horizontal="right" vertical="top"/>
    </xf>
    <xf numFmtId="169" fontId="1" fillId="5" borderId="4" xfId="1" applyNumberFormat="1" applyFont="1" applyFill="1" applyBorder="1" applyAlignment="1">
      <alignment horizontal="left" vertical="top" wrapText="1"/>
    </xf>
    <xf numFmtId="169" fontId="1" fillId="2" borderId="2" xfId="1" applyNumberFormat="1" applyFont="1" applyFill="1" applyBorder="1" applyAlignment="1">
      <alignment horizontal="left" vertical="top"/>
    </xf>
    <xf numFmtId="169" fontId="1" fillId="3" borderId="3" xfId="1" applyNumberFormat="1" applyFont="1" applyFill="1" applyBorder="1" applyAlignment="1">
      <alignment horizontal="left" vertical="top"/>
    </xf>
    <xf numFmtId="169" fontId="2" fillId="2" borderId="1" xfId="1" applyNumberFormat="1" applyFont="1" applyFill="1" applyBorder="1" applyAlignment="1">
      <alignment horizontal="left" vertical="top"/>
    </xf>
    <xf numFmtId="169" fontId="2" fillId="2" borderId="4" xfId="1" applyNumberFormat="1" applyFont="1" applyFill="1" applyBorder="1" applyAlignment="1">
      <alignment horizontal="left" vertical="top"/>
    </xf>
    <xf numFmtId="166" fontId="1" fillId="5" borderId="5" xfId="1" applyNumberFormat="1" applyFont="1" applyFill="1" applyBorder="1" applyAlignment="1">
      <alignment horizontal="right" vertical="top" wrapText="1"/>
    </xf>
    <xf numFmtId="175" fontId="1" fillId="5" borderId="1" xfId="1" applyNumberFormat="1" applyFont="1" applyFill="1" applyBorder="1" applyAlignment="1">
      <alignment horizontal="right" vertical="top" wrapText="1"/>
    </xf>
    <xf numFmtId="0" fontId="0" fillId="0" borderId="0" xfId="1" applyNumberFormat="1" applyFont="1" applyAlignment="1"/>
    <xf numFmtId="166" fontId="0" fillId="0" borderId="0" xfId="1" applyNumberFormat="1" applyFont="1" applyAlignment="1"/>
    <xf numFmtId="169" fontId="0" fillId="0" borderId="0" xfId="1" applyNumberFormat="1" applyFont="1" applyAlignment="1"/>
    <xf numFmtId="0" fontId="3" fillId="6" borderId="0" xfId="0" applyFont="1" applyFill="1" applyAlignment="1"/>
    <xf numFmtId="0" fontId="4" fillId="6" borderId="0" xfId="0" applyFont="1" applyFill="1" applyAlignment="1">
      <alignment vertical="center"/>
    </xf>
    <xf numFmtId="0" fontId="4" fillId="6" borderId="0" xfId="0" applyFont="1" applyFill="1" applyAlignment="1"/>
    <xf numFmtId="0" fontId="5" fillId="6" borderId="0" xfId="0" applyFont="1" applyFill="1" applyAlignment="1">
      <alignment horizontal="center"/>
    </xf>
    <xf numFmtId="0" fontId="6" fillId="2" borderId="0" xfId="0" applyFont="1" applyFill="1" applyAlignment="1">
      <alignment vertical="top" wrapText="1"/>
    </xf>
    <xf numFmtId="0" fontId="7" fillId="6" borderId="0" xfId="0" applyFont="1" applyFill="1" applyAlignment="1">
      <alignment vertical="top" wrapText="1"/>
    </xf>
    <xf numFmtId="0" fontId="8" fillId="2" borderId="0" xfId="0" applyFont="1" applyFill="1" applyAlignment="1">
      <alignment vertical="top" wrapText="1"/>
    </xf>
    <xf numFmtId="0" fontId="7" fillId="0" borderId="0" xfId="0" applyFont="1" applyFill="1" applyAlignment="1">
      <alignment vertical="top" wrapText="1"/>
    </xf>
    <xf numFmtId="0" fontId="9" fillId="6" borderId="0" xfId="0" applyFont="1" applyFill="1" applyAlignment="1">
      <alignment vertical="top" wrapText="1"/>
    </xf>
    <xf numFmtId="0" fontId="10" fillId="6" borderId="0" xfId="0" applyFont="1" applyFill="1" applyAlignment="1">
      <alignment vertical="top" wrapText="1"/>
    </xf>
    <xf numFmtId="0" fontId="7" fillId="6" borderId="0" xfId="0" applyFont="1" applyFill="1" applyAlignment="1">
      <alignment vertical="center" wrapText="1"/>
    </xf>
    <xf numFmtId="0" fontId="11" fillId="6" borderId="0" xfId="0" applyFont="1" applyFill="1" applyAlignment="1">
      <alignment vertical="top" wrapText="1"/>
    </xf>
    <xf numFmtId="0" fontId="11" fillId="6" borderId="0" xfId="0" applyFont="1" applyFill="1" applyAlignment="1">
      <alignment wrapText="1"/>
    </xf>
    <xf numFmtId="0" fontId="11" fillId="6" borderId="0" xfId="0" applyFont="1" applyFill="1" applyAlignment="1"/>
    <xf numFmtId="0" fontId="11" fillId="6" borderId="0" xfId="0" applyFont="1" applyFill="1" applyAlignment="1">
      <alignment horizontal="right" vertical="top"/>
    </xf>
    <xf numFmtId="0" fontId="12" fillId="6" borderId="0" xfId="0" applyFont="1" applyFill="1" applyAlignment="1">
      <alignment horizontal="left" vertical="top"/>
    </xf>
    <xf numFmtId="177" fontId="11" fillId="6" borderId="0" xfId="0" applyNumberFormat="1" applyFont="1" applyFill="1" applyAlignment="1">
      <alignment horizontal="right"/>
    </xf>
    <xf numFmtId="0" fontId="11" fillId="6" borderId="0" xfId="0" applyFont="1" applyFill="1" applyAlignment="1">
      <alignment horizontal="center"/>
    </xf>
    <xf numFmtId="0" fontId="12" fillId="6" borderId="0" xfId="0" applyFont="1" applyFill="1" applyAlignment="1">
      <alignment horizontal="center"/>
    </xf>
    <xf numFmtId="177" fontId="12" fillId="6" borderId="0" xfId="0" applyNumberFormat="1" applyFont="1" applyFill="1" applyAlignment="1">
      <alignment horizontal="right"/>
    </xf>
    <xf numFmtId="168" fontId="11" fillId="6" borderId="0" xfId="0" applyNumberFormat="1" applyFont="1" applyFill="1" applyAlignment="1">
      <alignment horizontal="right"/>
    </xf>
    <xf numFmtId="0" fontId="11" fillId="6" borderId="0" xfId="0" applyNumberFormat="1" applyFont="1" applyFill="1" applyAlignment="1">
      <alignment wrapText="1"/>
    </xf>
    <xf numFmtId="0" fontId="11" fillId="6" borderId="0" xfId="0" applyNumberFormat="1" applyFont="1" applyFill="1" applyAlignment="1"/>
    <xf numFmtId="0" fontId="11" fillId="0" borderId="0" xfId="0" applyNumberFormat="1" applyFont="1" applyFill="1" applyBorder="1" applyAlignment="1"/>
    <xf numFmtId="0" fontId="5" fillId="6" borderId="16" xfId="0" applyFont="1" applyFill="1" applyBorder="1" applyAlignment="1">
      <alignment horizontal="center" vertical="center"/>
    </xf>
    <xf numFmtId="0" fontId="5" fillId="6" borderId="17" xfId="0" applyFont="1" applyFill="1" applyBorder="1" applyAlignment="1">
      <alignment horizontal="center" vertical="center"/>
    </xf>
    <xf numFmtId="0" fontId="5" fillId="6" borderId="18" xfId="0" applyFont="1" applyFill="1" applyBorder="1" applyAlignment="1">
      <alignment horizontal="center"/>
    </xf>
    <xf numFmtId="0" fontId="5" fillId="6" borderId="10"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0" xfId="0" applyFont="1" applyFill="1" applyBorder="1" applyAlignment="1">
      <alignment horizontal="center"/>
    </xf>
    <xf numFmtId="0" fontId="7" fillId="2" borderId="23" xfId="0" applyFont="1" applyFill="1" applyBorder="1" applyAlignment="1">
      <alignment vertical="top"/>
    </xf>
    <xf numFmtId="0" fontId="4" fillId="6" borderId="10"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6" borderId="24" xfId="0" applyFont="1" applyFill="1" applyBorder="1" applyAlignment="1">
      <alignment vertical="top" wrapText="1"/>
    </xf>
    <xf numFmtId="0" fontId="7" fillId="6" borderId="25" xfId="0" applyFont="1" applyFill="1" applyBorder="1" applyAlignment="1">
      <alignment vertical="top"/>
    </xf>
    <xf numFmtId="0" fontId="4" fillId="6" borderId="28" xfId="0" applyFont="1" applyFill="1" applyBorder="1" applyAlignment="1">
      <alignment vertical="top" wrapText="1"/>
    </xf>
    <xf numFmtId="0" fontId="4" fillId="6" borderId="11" xfId="0" applyFont="1" applyFill="1" applyBorder="1" applyAlignment="1">
      <alignment vertical="top" wrapText="1"/>
    </xf>
    <xf numFmtId="0" fontId="7" fillId="6" borderId="29" xfId="0" applyFont="1" applyFill="1" applyBorder="1" applyAlignment="1">
      <alignment vertical="top"/>
    </xf>
    <xf numFmtId="0" fontId="7" fillId="2" borderId="31" xfId="0" applyFont="1" applyFill="1" applyBorder="1" applyAlignment="1">
      <alignment vertical="top"/>
    </xf>
    <xf numFmtId="0" fontId="4" fillId="6" borderId="3" xfId="0" applyNumberFormat="1" applyFont="1" applyFill="1" applyBorder="1" applyAlignment="1">
      <alignment vertical="top" wrapText="1"/>
    </xf>
    <xf numFmtId="0" fontId="7" fillId="3" borderId="32" xfId="0" applyFont="1" applyFill="1" applyBorder="1" applyAlignment="1">
      <alignment vertical="top"/>
    </xf>
    <xf numFmtId="0" fontId="7" fillId="3" borderId="29" xfId="0" applyFont="1" applyFill="1" applyBorder="1" applyAlignment="1">
      <alignment vertical="top"/>
    </xf>
    <xf numFmtId="0" fontId="4" fillId="6" borderId="3" xfId="0" applyFont="1" applyFill="1" applyBorder="1" applyAlignment="1">
      <alignment vertical="top" wrapText="1"/>
    </xf>
    <xf numFmtId="0" fontId="4" fillId="6" borderId="10" xfId="0" applyFont="1" applyFill="1" applyBorder="1" applyAlignment="1">
      <alignment vertical="top" wrapText="1"/>
    </xf>
    <xf numFmtId="0" fontId="4" fillId="6" borderId="33" xfId="0" applyFont="1" applyFill="1" applyBorder="1" applyAlignment="1">
      <alignment vertical="top" wrapText="1"/>
    </xf>
    <xf numFmtId="0" fontId="4" fillId="6" borderId="34" xfId="0" applyFont="1" applyFill="1" applyBorder="1" applyAlignment="1">
      <alignment vertical="top" wrapText="1"/>
    </xf>
    <xf numFmtId="0" fontId="4" fillId="6" borderId="35" xfId="0" applyFont="1" applyFill="1" applyBorder="1" applyAlignment="1">
      <alignment vertical="top" wrapText="1"/>
    </xf>
    <xf numFmtId="0" fontId="4" fillId="2" borderId="10" xfId="0" applyFont="1" applyFill="1" applyBorder="1" applyAlignment="1">
      <alignment vertical="top" wrapText="1"/>
    </xf>
    <xf numFmtId="0" fontId="4" fillId="2" borderId="3" xfId="0" applyFont="1" applyFill="1" applyBorder="1" applyAlignment="1">
      <alignment vertical="top" wrapText="1"/>
    </xf>
    <xf numFmtId="0" fontId="7" fillId="2" borderId="25" xfId="0" applyFont="1" applyFill="1" applyBorder="1" applyAlignment="1">
      <alignment vertical="top"/>
    </xf>
    <xf numFmtId="0" fontId="4" fillId="6" borderId="11" xfId="0" applyFont="1" applyFill="1" applyBorder="1" applyAlignment="1">
      <alignment horizontal="left" vertical="top" wrapText="1"/>
    </xf>
    <xf numFmtId="0" fontId="14" fillId="2" borderId="10" xfId="0" applyFont="1" applyFill="1" applyBorder="1" applyAlignment="1">
      <alignment vertical="top" wrapText="1"/>
    </xf>
    <xf numFmtId="0" fontId="14" fillId="2" borderId="3" xfId="0" applyFont="1" applyFill="1" applyBorder="1" applyAlignment="1">
      <alignment vertical="top" wrapText="1"/>
    </xf>
    <xf numFmtId="0" fontId="14" fillId="2" borderId="11" xfId="0" applyFont="1" applyFill="1" applyBorder="1" applyAlignment="1">
      <alignment vertical="top" wrapText="1"/>
    </xf>
    <xf numFmtId="0" fontId="15" fillId="2" borderId="25" xfId="0" applyFont="1" applyFill="1" applyBorder="1" applyAlignment="1">
      <alignment vertical="top"/>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4" fillId="0" borderId="11" xfId="0" applyFont="1" applyFill="1" applyBorder="1" applyAlignment="1">
      <alignment vertical="top" wrapText="1"/>
    </xf>
    <xf numFmtId="0" fontId="7" fillId="0" borderId="25" xfId="0" applyFont="1" applyFill="1" applyBorder="1" applyAlignment="1">
      <alignment vertical="top"/>
    </xf>
    <xf numFmtId="0" fontId="4" fillId="6" borderId="26" xfId="0" applyFont="1" applyFill="1" applyBorder="1" applyAlignment="1">
      <alignment vertical="top" wrapText="1"/>
    </xf>
    <xf numFmtId="0" fontId="4" fillId="6" borderId="27" xfId="0" applyFont="1" applyFill="1" applyBorder="1" applyAlignment="1">
      <alignment vertical="top" wrapText="1"/>
    </xf>
    <xf numFmtId="0" fontId="16" fillId="6" borderId="10" xfId="0" applyFont="1" applyFill="1" applyBorder="1" applyAlignment="1">
      <alignment vertical="top" wrapText="1"/>
    </xf>
    <xf numFmtId="0" fontId="16" fillId="6" borderId="3" xfId="0" applyFont="1" applyFill="1" applyBorder="1" applyAlignment="1">
      <alignment vertical="top" wrapText="1"/>
    </xf>
    <xf numFmtId="0" fontId="16" fillId="6" borderId="24" xfId="0" applyFont="1" applyFill="1" applyBorder="1" applyAlignment="1">
      <alignment vertical="top" wrapText="1"/>
    </xf>
    <xf numFmtId="0" fontId="9" fillId="6" borderId="25" xfId="0" applyFont="1" applyFill="1" applyBorder="1" applyAlignment="1">
      <alignment vertical="top"/>
    </xf>
    <xf numFmtId="0" fontId="16" fillId="6" borderId="26" xfId="0" applyFont="1" applyFill="1" applyBorder="1" applyAlignment="1">
      <alignment vertical="top" wrapText="1"/>
    </xf>
    <xf numFmtId="0" fontId="16" fillId="6" borderId="27" xfId="0" applyFont="1" applyFill="1" applyBorder="1" applyAlignment="1">
      <alignment vertical="top" wrapText="1"/>
    </xf>
    <xf numFmtId="0" fontId="16" fillId="6" borderId="28" xfId="0" applyFont="1" applyFill="1" applyBorder="1" applyAlignment="1">
      <alignment vertical="top" wrapText="1"/>
    </xf>
    <xf numFmtId="0" fontId="17" fillId="6" borderId="10" xfId="0" applyFont="1" applyFill="1" applyBorder="1" applyAlignment="1">
      <alignment vertical="top" wrapText="1"/>
    </xf>
    <xf numFmtId="0" fontId="17" fillId="6" borderId="3" xfId="0" applyFont="1" applyFill="1" applyBorder="1" applyAlignment="1">
      <alignment vertical="top" wrapText="1"/>
    </xf>
    <xf numFmtId="0" fontId="17" fillId="6" borderId="11" xfId="0" applyFont="1" applyFill="1" applyBorder="1" applyAlignment="1">
      <alignment vertical="top" wrapText="1"/>
    </xf>
    <xf numFmtId="0" fontId="10" fillId="6" borderId="25" xfId="0" applyFont="1" applyFill="1" applyBorder="1" applyAlignment="1">
      <alignment vertical="top"/>
    </xf>
    <xf numFmtId="0" fontId="17" fillId="6" borderId="12" xfId="0" applyFont="1" applyFill="1" applyBorder="1" applyAlignment="1">
      <alignment vertical="top" wrapText="1"/>
    </xf>
    <xf numFmtId="0" fontId="17" fillId="6" borderId="13" xfId="0" applyFont="1" applyFill="1" applyBorder="1" applyAlignment="1">
      <alignment vertical="top" wrapText="1"/>
    </xf>
    <xf numFmtId="0" fontId="17" fillId="6" borderId="14" xfId="0" applyFont="1" applyFill="1" applyBorder="1" applyAlignment="1">
      <alignment vertical="top" wrapText="1"/>
    </xf>
    <xf numFmtId="0" fontId="4" fillId="6" borderId="38" xfId="0" applyFont="1" applyFill="1" applyBorder="1" applyAlignment="1">
      <alignment horizontal="left" vertical="top" wrapText="1"/>
    </xf>
    <xf numFmtId="0" fontId="5" fillId="6" borderId="43" xfId="0" applyFont="1" applyFill="1" applyBorder="1" applyAlignment="1">
      <alignment horizontal="center"/>
    </xf>
    <xf numFmtId="0" fontId="4" fillId="6" borderId="17" xfId="0" applyFont="1" applyFill="1" applyBorder="1" applyAlignment="1">
      <alignment horizontal="center"/>
    </xf>
    <xf numFmtId="0" fontId="5" fillId="6" borderId="18" xfId="0" applyFont="1" applyFill="1" applyBorder="1" applyAlignment="1">
      <alignment horizontal="right" vertical="top"/>
    </xf>
    <xf numFmtId="0" fontId="5" fillId="6" borderId="41" xfId="0" applyFont="1" applyFill="1" applyBorder="1" applyAlignment="1">
      <alignment horizontal="center"/>
    </xf>
    <xf numFmtId="0" fontId="4" fillId="6" borderId="11" xfId="0" applyFont="1" applyFill="1" applyBorder="1" applyAlignment="1">
      <alignment horizontal="center"/>
    </xf>
    <xf numFmtId="0" fontId="4" fillId="6" borderId="41" xfId="0" applyFont="1" applyFill="1" applyBorder="1" applyAlignment="1">
      <alignment horizontal="center"/>
    </xf>
    <xf numFmtId="0" fontId="5" fillId="6" borderId="21" xfId="0" applyFont="1" applyFill="1" applyBorder="1" applyAlignment="1">
      <alignment horizontal="center"/>
    </xf>
    <xf numFmtId="0" fontId="5" fillId="6" borderId="44" xfId="0" applyFont="1" applyFill="1" applyBorder="1" applyAlignment="1">
      <alignment horizontal="center"/>
    </xf>
    <xf numFmtId="0" fontId="5" fillId="6" borderId="21" xfId="0" applyFont="1" applyFill="1" applyBorder="1" applyAlignment="1">
      <alignment horizontal="right" vertical="top"/>
    </xf>
    <xf numFmtId="0" fontId="7" fillId="2" borderId="45" xfId="0" applyFont="1" applyFill="1" applyBorder="1" applyAlignment="1">
      <alignment vertical="top"/>
    </xf>
    <xf numFmtId="0" fontId="4" fillId="2" borderId="21" xfId="0" applyFont="1" applyFill="1" applyBorder="1" applyAlignment="1">
      <alignment vertical="top" wrapText="1"/>
    </xf>
    <xf numFmtId="1" fontId="1" fillId="2" borderId="21" xfId="4" applyNumberFormat="1" applyFont="1" applyFill="1" applyBorder="1" applyAlignment="1">
      <alignment horizontal="right" vertical="top" wrapText="1"/>
    </xf>
    <xf numFmtId="9" fontId="1" fillId="2" borderId="44" xfId="0" applyNumberFormat="1" applyFont="1" applyFill="1" applyBorder="1" applyAlignment="1">
      <alignment horizontal="left" vertical="top" wrapText="1"/>
    </xf>
    <xf numFmtId="177" fontId="1" fillId="2" borderId="21" xfId="1" applyNumberFormat="1" applyFont="1" applyFill="1" applyBorder="1" applyAlignment="1">
      <alignment horizontal="right" vertical="top" wrapText="1"/>
    </xf>
    <xf numFmtId="0" fontId="7" fillId="6" borderId="46" xfId="0" applyFont="1" applyFill="1" applyBorder="1" applyAlignment="1">
      <alignment horizontal="right" vertical="top"/>
    </xf>
    <xf numFmtId="0" fontId="4" fillId="6" borderId="4" xfId="0" applyFont="1" applyFill="1" applyBorder="1" applyAlignment="1">
      <alignment horizontal="left" vertical="top" wrapText="1"/>
    </xf>
    <xf numFmtId="0" fontId="4" fillId="6" borderId="47" xfId="0" applyFont="1" applyFill="1" applyBorder="1" applyAlignment="1">
      <alignment vertical="top" wrapText="1"/>
    </xf>
    <xf numFmtId="0" fontId="4" fillId="6" borderId="48" xfId="0" applyFont="1" applyFill="1" applyBorder="1" applyAlignment="1">
      <alignment vertical="top" wrapText="1"/>
    </xf>
    <xf numFmtId="0" fontId="4" fillId="6" borderId="4" xfId="0" applyFont="1" applyFill="1" applyBorder="1" applyAlignment="1">
      <alignment vertical="top" wrapText="1"/>
    </xf>
    <xf numFmtId="0" fontId="4" fillId="6" borderId="5" xfId="0" applyFont="1" applyFill="1" applyBorder="1" applyAlignment="1">
      <alignment vertical="top" wrapText="1"/>
    </xf>
    <xf numFmtId="180" fontId="4" fillId="6" borderId="4" xfId="1" applyNumberFormat="1" applyFont="1" applyFill="1" applyBorder="1" applyAlignment="1">
      <alignment horizontal="right" vertical="top" wrapText="1"/>
    </xf>
    <xf numFmtId="0" fontId="4" fillId="7" borderId="47" xfId="0" applyFont="1" applyFill="1" applyBorder="1" applyAlignment="1">
      <alignment vertical="top" wrapText="1"/>
    </xf>
    <xf numFmtId="0" fontId="4" fillId="7" borderId="48" xfId="0" applyFont="1" applyFill="1" applyBorder="1" applyAlignment="1">
      <alignment vertical="top" wrapText="1"/>
    </xf>
    <xf numFmtId="0" fontId="4" fillId="0" borderId="4" xfId="0" applyFont="1" applyFill="1" applyBorder="1" applyAlignment="1">
      <alignment vertical="top" wrapText="1"/>
    </xf>
    <xf numFmtId="0" fontId="14" fillId="7" borderId="47" xfId="0" applyFont="1" applyFill="1" applyBorder="1" applyAlignment="1">
      <alignment vertical="top" wrapText="1"/>
    </xf>
    <xf numFmtId="0" fontId="4" fillId="0" borderId="4" xfId="4" applyNumberFormat="1" applyFont="1" applyFill="1" applyBorder="1" applyAlignment="1">
      <alignment horizontal="left" vertical="top" wrapText="1"/>
    </xf>
    <xf numFmtId="9" fontId="4" fillId="6" borderId="5" xfId="0" applyNumberFormat="1" applyFont="1" applyFill="1" applyBorder="1" applyAlignment="1">
      <alignment horizontal="left" vertical="top" wrapText="1"/>
    </xf>
    <xf numFmtId="0" fontId="14" fillId="6" borderId="47" xfId="0" applyFont="1" applyFill="1" applyBorder="1" applyAlignment="1">
      <alignment vertical="top" wrapText="1"/>
    </xf>
    <xf numFmtId="0" fontId="4" fillId="6" borderId="4" xfId="4" applyNumberFormat="1" applyFont="1" applyFill="1" applyBorder="1" applyAlignment="1">
      <alignment horizontal="left" vertical="top" wrapText="1"/>
    </xf>
    <xf numFmtId="0" fontId="7" fillId="6" borderId="49" xfId="0" applyFont="1" applyFill="1" applyBorder="1" applyAlignment="1">
      <alignment horizontal="right" vertical="top"/>
    </xf>
    <xf numFmtId="0" fontId="4" fillId="0" borderId="41" xfId="0" applyFont="1" applyFill="1" applyBorder="1" applyAlignment="1">
      <alignment vertical="top" wrapText="1"/>
    </xf>
    <xf numFmtId="0" fontId="4" fillId="0" borderId="0" xfId="0" applyFont="1" applyFill="1" applyBorder="1" applyAlignment="1">
      <alignment vertical="top" wrapText="1"/>
    </xf>
    <xf numFmtId="0" fontId="4" fillId="6" borderId="41" xfId="0" applyFont="1" applyFill="1" applyBorder="1" applyAlignment="1">
      <alignment vertical="top" wrapText="1"/>
    </xf>
    <xf numFmtId="180" fontId="4" fillId="6" borderId="11" xfId="1" applyNumberFormat="1" applyFont="1" applyFill="1" applyBorder="1" applyAlignment="1">
      <alignment horizontal="right" vertical="top" wrapText="1"/>
    </xf>
    <xf numFmtId="0" fontId="7" fillId="2" borderId="50" xfId="0" applyFont="1" applyFill="1" applyBorder="1" applyAlignment="1">
      <alignment vertical="top"/>
    </xf>
    <xf numFmtId="0" fontId="4" fillId="2" borderId="17" xfId="0" applyFont="1" applyFill="1" applyBorder="1" applyAlignment="1">
      <alignment vertical="top" wrapText="1"/>
    </xf>
    <xf numFmtId="0" fontId="1" fillId="2" borderId="18" xfId="4" applyNumberFormat="1" applyFont="1" applyFill="1" applyBorder="1" applyAlignment="1">
      <alignment horizontal="right" vertical="top" wrapText="1"/>
    </xf>
    <xf numFmtId="9" fontId="1" fillId="2" borderId="43" xfId="0" applyNumberFormat="1" applyFont="1" applyFill="1" applyBorder="1" applyAlignment="1">
      <alignment horizontal="left" vertical="top" wrapText="1"/>
    </xf>
    <xf numFmtId="1" fontId="1" fillId="2" borderId="18" xfId="4" applyNumberFormat="1" applyFont="1" applyFill="1" applyBorder="1" applyAlignment="1">
      <alignment horizontal="right" vertical="top" wrapText="1"/>
    </xf>
    <xf numFmtId="0" fontId="7" fillId="3" borderId="49" xfId="0" applyFont="1" applyFill="1" applyBorder="1" applyAlignment="1">
      <alignment vertical="top"/>
    </xf>
    <xf numFmtId="0" fontId="4" fillId="3" borderId="3" xfId="0" applyFont="1" applyFill="1" applyBorder="1" applyAlignment="1">
      <alignment vertical="top" wrapText="1"/>
    </xf>
    <xf numFmtId="179" fontId="1" fillId="3" borderId="11" xfId="0" applyNumberFormat="1" applyFont="1" applyFill="1" applyBorder="1" applyAlignment="1">
      <alignment vertical="top" wrapText="1"/>
    </xf>
    <xf numFmtId="9" fontId="1" fillId="3" borderId="41" xfId="0" applyNumberFormat="1" applyFont="1" applyFill="1" applyBorder="1" applyAlignment="1">
      <alignment horizontal="left" vertical="top" wrapText="1"/>
    </xf>
    <xf numFmtId="0" fontId="7" fillId="6" borderId="46" xfId="0" applyFont="1" applyFill="1" applyBorder="1" applyAlignment="1">
      <alignment vertical="top"/>
    </xf>
    <xf numFmtId="0" fontId="4" fillId="7" borderId="5" xfId="0" applyFont="1" applyFill="1" applyBorder="1" applyAlignment="1">
      <alignment vertical="top" wrapText="1"/>
    </xf>
    <xf numFmtId="0" fontId="4" fillId="7" borderId="1" xfId="0" applyFont="1" applyFill="1" applyBorder="1" applyAlignment="1">
      <alignment vertical="top" wrapText="1"/>
    </xf>
    <xf numFmtId="0" fontId="4" fillId="6" borderId="4" xfId="0" applyFont="1" applyFill="1" applyBorder="1" applyAlignment="1">
      <alignment horizontal="center" vertical="top" wrapText="1"/>
    </xf>
    <xf numFmtId="0" fontId="4" fillId="0" borderId="1" xfId="0" applyFont="1" applyFill="1" applyBorder="1" applyAlignment="1">
      <alignment vertical="top" wrapText="1"/>
    </xf>
    <xf numFmtId="0" fontId="4" fillId="6" borderId="1" xfId="0" applyFont="1" applyFill="1" applyBorder="1" applyAlignment="1">
      <alignment vertical="top" wrapText="1"/>
    </xf>
    <xf numFmtId="180" fontId="4" fillId="6" borderId="4" xfId="1" applyNumberFormat="1" applyFont="1" applyFill="1" applyBorder="1" applyAlignment="1">
      <alignment horizontal="center" vertical="top" wrapText="1"/>
    </xf>
    <xf numFmtId="0" fontId="4" fillId="0" borderId="48" xfId="0" applyFont="1" applyFill="1" applyBorder="1" applyAlignment="1">
      <alignment vertical="top" wrapText="1"/>
    </xf>
    <xf numFmtId="0" fontId="4" fillId="7" borderId="51" xfId="0" applyFont="1" applyFill="1" applyBorder="1" applyAlignment="1">
      <alignment vertical="top" wrapText="1"/>
    </xf>
    <xf numFmtId="0" fontId="7" fillId="2" borderId="46" xfId="0" applyFont="1" applyFill="1" applyBorder="1" applyAlignment="1">
      <alignment horizontal="right" vertical="top"/>
    </xf>
    <xf numFmtId="0" fontId="4"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48" xfId="0" applyFont="1" applyFill="1" applyBorder="1" applyAlignment="1">
      <alignment vertical="top" wrapText="1"/>
    </xf>
    <xf numFmtId="0" fontId="1" fillId="2" borderId="4" xfId="0" applyFont="1" applyFill="1" applyBorder="1" applyAlignment="1">
      <alignment vertical="top" wrapText="1"/>
    </xf>
    <xf numFmtId="177" fontId="1" fillId="2" borderId="5" xfId="0" applyNumberFormat="1" applyFont="1" applyFill="1" applyBorder="1" applyAlignment="1">
      <alignment horizontal="left" vertical="top" wrapText="1"/>
    </xf>
    <xf numFmtId="177" fontId="1" fillId="2" borderId="4" xfId="0" applyNumberFormat="1" applyFont="1" applyFill="1" applyBorder="1" applyAlignment="1">
      <alignment horizontal="right" vertical="top" wrapText="1"/>
    </xf>
    <xf numFmtId="0" fontId="15" fillId="2" borderId="46" xfId="0" applyFont="1" applyFill="1" applyBorder="1" applyAlignment="1">
      <alignment vertical="top"/>
    </xf>
    <xf numFmtId="0" fontId="14" fillId="2" borderId="1" xfId="0" applyFont="1" applyFill="1" applyBorder="1" applyAlignment="1">
      <alignment vertical="top" wrapText="1"/>
    </xf>
    <xf numFmtId="180" fontId="2" fillId="2" borderId="4" xfId="1" applyNumberFormat="1" applyFont="1" applyFill="1" applyBorder="1" applyAlignment="1">
      <alignment vertical="top" wrapText="1"/>
    </xf>
    <xf numFmtId="180" fontId="2" fillId="2" borderId="5" xfId="1" applyNumberFormat="1" applyFont="1" applyFill="1" applyBorder="1" applyAlignment="1">
      <alignment vertical="top" wrapText="1"/>
    </xf>
    <xf numFmtId="164" fontId="2" fillId="2" borderId="4" xfId="1" applyNumberFormat="1" applyFont="1" applyFill="1" applyBorder="1" applyAlignment="1">
      <alignment horizontal="right" vertical="top" wrapText="1"/>
    </xf>
    <xf numFmtId="0" fontId="7" fillId="0" borderId="46" xfId="0" applyFont="1" applyFill="1" applyBorder="1" applyAlignment="1">
      <alignment vertical="top"/>
    </xf>
    <xf numFmtId="0" fontId="4" fillId="0" borderId="4" xfId="0" applyFont="1" applyFill="1" applyBorder="1" applyAlignment="1">
      <alignment horizontal="center" vertical="top" wrapText="1"/>
    </xf>
    <xf numFmtId="0" fontId="4" fillId="0" borderId="5" xfId="0" applyFont="1" applyFill="1" applyBorder="1" applyAlignment="1">
      <alignment vertical="top" wrapText="1"/>
    </xf>
    <xf numFmtId="180" fontId="4" fillId="0" borderId="4" xfId="1" applyNumberFormat="1" applyFont="1" applyFill="1" applyBorder="1" applyAlignment="1">
      <alignment horizontal="right" vertical="top" wrapText="1"/>
    </xf>
    <xf numFmtId="0" fontId="17" fillId="6" borderId="4" xfId="0" applyFont="1" applyFill="1" applyBorder="1" applyAlignment="1">
      <alignment vertical="top" wrapText="1"/>
    </xf>
    <xf numFmtId="0" fontId="9" fillId="6" borderId="46" xfId="0" applyFont="1" applyFill="1" applyBorder="1" applyAlignment="1">
      <alignment horizontal="right" vertical="top"/>
    </xf>
    <xf numFmtId="0" fontId="16" fillId="6" borderId="5" xfId="0" applyFont="1" applyFill="1" applyBorder="1" applyAlignment="1">
      <alignment vertical="top" wrapText="1"/>
    </xf>
    <xf numFmtId="0" fontId="16" fillId="6" borderId="4" xfId="0" applyFont="1" applyFill="1" applyBorder="1" applyAlignment="1">
      <alignment vertical="top" wrapText="1"/>
    </xf>
    <xf numFmtId="180" fontId="16" fillId="6" borderId="4" xfId="19" applyNumberFormat="1" applyFont="1" applyFill="1" applyBorder="1" applyAlignment="1">
      <alignment horizontal="right" vertical="top" wrapText="1"/>
    </xf>
    <xf numFmtId="0" fontId="16" fillId="7" borderId="5" xfId="0" applyFont="1" applyFill="1" applyBorder="1" applyAlignment="1">
      <alignment vertical="top" wrapText="1"/>
    </xf>
    <xf numFmtId="0" fontId="16" fillId="0" borderId="5" xfId="0" applyFont="1" applyFill="1" applyBorder="1" applyAlignment="1">
      <alignment vertical="top" wrapText="1"/>
    </xf>
    <xf numFmtId="0" fontId="16" fillId="0" borderId="4" xfId="0" applyFont="1" applyFill="1" applyBorder="1" applyAlignment="1">
      <alignment vertical="top" wrapText="1"/>
    </xf>
    <xf numFmtId="180" fontId="16" fillId="0" borderId="4" xfId="19" applyNumberFormat="1" applyFont="1" applyFill="1" applyBorder="1" applyAlignment="1">
      <alignment horizontal="right" vertical="top" wrapText="1"/>
    </xf>
    <xf numFmtId="0" fontId="10" fillId="6" borderId="46" xfId="0" applyFont="1" applyFill="1" applyBorder="1" applyAlignment="1">
      <alignment vertical="top"/>
    </xf>
    <xf numFmtId="0" fontId="17" fillId="6" borderId="4" xfId="0" applyFont="1" applyFill="1" applyBorder="1" applyAlignment="1">
      <alignment horizontal="left" vertical="top" wrapText="1"/>
    </xf>
    <xf numFmtId="0" fontId="17" fillId="7" borderId="5" xfId="0" applyFont="1" applyFill="1" applyBorder="1" applyAlignment="1">
      <alignment vertical="top" wrapText="1"/>
    </xf>
    <xf numFmtId="180" fontId="10" fillId="6" borderId="4" xfId="1" applyNumberFormat="1" applyFont="1" applyFill="1" applyBorder="1" applyAlignment="1">
      <alignment horizontal="right" vertical="top" wrapText="1"/>
    </xf>
    <xf numFmtId="0" fontId="17" fillId="6" borderId="5" xfId="0" applyFont="1" applyFill="1" applyBorder="1" applyAlignment="1">
      <alignment vertical="top" wrapText="1"/>
    </xf>
    <xf numFmtId="180" fontId="17" fillId="6" borderId="4" xfId="0" applyNumberFormat="1" applyFont="1" applyFill="1" applyBorder="1" applyAlignment="1">
      <alignment vertical="top" wrapText="1"/>
    </xf>
    <xf numFmtId="180" fontId="17" fillId="6" borderId="4" xfId="1" applyNumberFormat="1" applyFont="1" applyFill="1" applyBorder="1" applyAlignment="1">
      <alignment horizontal="right" vertical="top" wrapText="1"/>
    </xf>
    <xf numFmtId="0" fontId="7" fillId="2" borderId="46" xfId="0" applyFont="1" applyFill="1" applyBorder="1" applyAlignment="1">
      <alignment vertical="top"/>
    </xf>
    <xf numFmtId="3" fontId="1" fillId="2" borderId="4" xfId="0" applyNumberFormat="1" applyFont="1" applyFill="1" applyBorder="1" applyAlignment="1">
      <alignment horizontal="right" vertical="top" wrapText="1"/>
    </xf>
    <xf numFmtId="3" fontId="1" fillId="2" borderId="5" xfId="0" applyNumberFormat="1" applyFont="1" applyFill="1" applyBorder="1" applyAlignment="1">
      <alignment horizontal="right" vertical="top" wrapText="1"/>
    </xf>
    <xf numFmtId="4" fontId="1" fillId="2" borderId="4" xfId="0" applyNumberFormat="1" applyFont="1" applyFill="1" applyBorder="1" applyAlignment="1">
      <alignment horizontal="right" vertical="top" wrapText="1"/>
    </xf>
    <xf numFmtId="0" fontId="12" fillId="6" borderId="0" xfId="0" applyFont="1" applyFill="1" applyAlignment="1"/>
    <xf numFmtId="177" fontId="4" fillId="6" borderId="13" xfId="0" applyNumberFormat="1" applyFont="1" applyFill="1" applyBorder="1" applyAlignment="1">
      <alignment horizontal="center" vertical="center" wrapText="1"/>
    </xf>
    <xf numFmtId="0" fontId="7" fillId="6" borderId="43" xfId="0" applyFont="1" applyFill="1" applyBorder="1" applyAlignment="1">
      <alignment horizontal="left" vertical="top"/>
    </xf>
    <xf numFmtId="0" fontId="7" fillId="6" borderId="43" xfId="0" applyFont="1" applyFill="1" applyBorder="1" applyAlignment="1">
      <alignment horizontal="center"/>
    </xf>
    <xf numFmtId="0" fontId="7" fillId="6" borderId="44" xfId="0" applyFont="1" applyFill="1" applyBorder="1" applyAlignment="1">
      <alignment horizontal="left" vertical="top"/>
    </xf>
    <xf numFmtId="0" fontId="5" fillId="6" borderId="11" xfId="0" applyFont="1" applyFill="1" applyBorder="1" applyAlignment="1">
      <alignment horizontal="center"/>
    </xf>
    <xf numFmtId="0" fontId="5" fillId="6" borderId="11" xfId="0" applyFont="1" applyFill="1" applyBorder="1" applyAlignment="1">
      <alignment horizontal="right" vertical="top"/>
    </xf>
    <xf numFmtId="0" fontId="7" fillId="6" borderId="41" xfId="0" applyFont="1" applyFill="1" applyBorder="1" applyAlignment="1">
      <alignment horizontal="left" vertical="top"/>
    </xf>
    <xf numFmtId="0" fontId="7" fillId="6" borderId="41" xfId="0" applyFont="1" applyFill="1" applyBorder="1" applyAlignment="1">
      <alignment horizontal="center"/>
    </xf>
    <xf numFmtId="164" fontId="6" fillId="2" borderId="44" xfId="1" applyNumberFormat="1" applyFont="1" applyFill="1" applyBorder="1" applyAlignment="1">
      <alignment horizontal="left" vertical="top" wrapText="1"/>
    </xf>
    <xf numFmtId="168" fontId="1" fillId="2" borderId="2" xfId="1" applyNumberFormat="1" applyFont="1" applyFill="1" applyBorder="1" applyAlignment="1">
      <alignment horizontal="right" vertical="top"/>
    </xf>
    <xf numFmtId="180" fontId="7" fillId="6" borderId="5" xfId="1" applyNumberFormat="1" applyFont="1" applyFill="1" applyBorder="1" applyAlignment="1">
      <alignment horizontal="left" vertical="top" wrapText="1"/>
    </xf>
    <xf numFmtId="168" fontId="4" fillId="6" borderId="1" xfId="1" applyNumberFormat="1" applyFont="1" applyFill="1" applyBorder="1" applyAlignment="1">
      <alignment horizontal="right" vertical="top"/>
    </xf>
    <xf numFmtId="164" fontId="7" fillId="6" borderId="5" xfId="1" applyFont="1" applyFill="1" applyBorder="1" applyAlignment="1">
      <alignment horizontal="center" vertical="top" wrapText="1"/>
    </xf>
    <xf numFmtId="164" fontId="4" fillId="6" borderId="1" xfId="1" applyNumberFormat="1" applyFont="1" applyFill="1" applyBorder="1" applyAlignment="1" applyProtection="1">
      <alignment horizontal="left" vertical="top"/>
      <protection locked="0"/>
    </xf>
    <xf numFmtId="164" fontId="4" fillId="6" borderId="4" xfId="1" applyFont="1" applyFill="1" applyBorder="1" applyAlignment="1">
      <alignment horizontal="center" vertical="top" wrapText="1"/>
    </xf>
    <xf numFmtId="164" fontId="4" fillId="6" borderId="1" xfId="1" applyFont="1" applyFill="1" applyBorder="1" applyAlignment="1">
      <alignment horizontal="left" vertical="top"/>
    </xf>
    <xf numFmtId="164" fontId="4" fillId="6" borderId="1" xfId="1" applyFont="1" applyFill="1" applyBorder="1" applyAlignment="1">
      <alignment horizontal="right" vertical="top"/>
    </xf>
    <xf numFmtId="180" fontId="7" fillId="6" borderId="41" xfId="1" applyNumberFormat="1" applyFont="1" applyFill="1" applyBorder="1" applyAlignment="1">
      <alignment horizontal="left" vertical="top" wrapText="1"/>
    </xf>
    <xf numFmtId="164" fontId="4" fillId="6" borderId="3" xfId="1" applyFont="1" applyFill="1" applyBorder="1" applyAlignment="1">
      <alignment horizontal="right" vertical="top"/>
    </xf>
    <xf numFmtId="168" fontId="4" fillId="6" borderId="3" xfId="1" applyNumberFormat="1" applyFont="1" applyFill="1" applyBorder="1" applyAlignment="1">
      <alignment horizontal="right" vertical="top"/>
    </xf>
    <xf numFmtId="9" fontId="6" fillId="2" borderId="43" xfId="0" applyNumberFormat="1" applyFont="1" applyFill="1" applyBorder="1" applyAlignment="1">
      <alignment horizontal="left" vertical="top" wrapText="1"/>
    </xf>
    <xf numFmtId="171" fontId="1" fillId="2" borderId="17" xfId="1" applyNumberFormat="1" applyFont="1" applyFill="1" applyBorder="1" applyAlignment="1">
      <alignment horizontal="right" vertical="top"/>
    </xf>
    <xf numFmtId="168" fontId="1" fillId="2" borderId="17" xfId="1" applyNumberFormat="1" applyFont="1" applyFill="1" applyBorder="1" applyAlignment="1">
      <alignment horizontal="right" vertical="top"/>
    </xf>
    <xf numFmtId="9" fontId="6" fillId="3" borderId="41" xfId="0" applyNumberFormat="1" applyFont="1" applyFill="1" applyBorder="1" applyAlignment="1">
      <alignment horizontal="left" vertical="top" wrapText="1"/>
    </xf>
    <xf numFmtId="171" fontId="1" fillId="3" borderId="3" xfId="1" applyNumberFormat="1" applyFont="1" applyFill="1" applyBorder="1" applyAlignment="1">
      <alignment horizontal="right" vertical="top"/>
    </xf>
    <xf numFmtId="168" fontId="1" fillId="3" borderId="3" xfId="1" applyNumberFormat="1" applyFont="1" applyFill="1" applyBorder="1" applyAlignment="1">
      <alignment horizontal="right" vertical="top"/>
    </xf>
    <xf numFmtId="180" fontId="6" fillId="3" borderId="41" xfId="1" applyNumberFormat="1" applyFont="1" applyFill="1" applyBorder="1" applyAlignment="1">
      <alignment horizontal="left" vertical="top" wrapText="1"/>
    </xf>
    <xf numFmtId="164" fontId="1" fillId="3" borderId="3" xfId="1" applyFont="1" applyFill="1" applyBorder="1" applyAlignment="1">
      <alignment horizontal="right" vertical="top"/>
    </xf>
    <xf numFmtId="168" fontId="4" fillId="6" borderId="1" xfId="23" applyNumberFormat="1" applyFont="1" applyFill="1" applyBorder="1" applyAlignment="1">
      <alignment vertical="top"/>
    </xf>
    <xf numFmtId="180" fontId="4" fillId="6" borderId="4" xfId="1" applyNumberFormat="1" applyFont="1" applyFill="1" applyBorder="1" applyAlignment="1">
      <alignment horizontal="left" vertical="top" wrapText="1"/>
    </xf>
    <xf numFmtId="164" fontId="4" fillId="6" borderId="4" xfId="1" applyNumberFormat="1" applyFont="1" applyFill="1" applyBorder="1" applyAlignment="1">
      <alignment horizontal="right" vertical="top" wrapText="1"/>
    </xf>
    <xf numFmtId="168" fontId="4" fillId="6" borderId="1" xfId="1" applyNumberFormat="1" applyFont="1" applyFill="1" applyBorder="1" applyAlignment="1">
      <alignment vertical="top"/>
    </xf>
    <xf numFmtId="168" fontId="4" fillId="6" borderId="1" xfId="23" applyNumberFormat="1" applyFont="1" applyFill="1" applyBorder="1" applyAlignment="1">
      <alignment horizontal="center" vertical="top"/>
    </xf>
    <xf numFmtId="164" fontId="7" fillId="6" borderId="5" xfId="1" applyFont="1" applyFill="1" applyBorder="1" applyAlignment="1">
      <alignment horizontal="left" vertical="top" wrapText="1"/>
    </xf>
    <xf numFmtId="164" fontId="4" fillId="6" borderId="4" xfId="1" applyFont="1" applyFill="1" applyBorder="1" applyAlignment="1">
      <alignment horizontal="left" vertical="top" wrapText="1"/>
    </xf>
    <xf numFmtId="164" fontId="4" fillId="6" borderId="4" xfId="1" applyFont="1" applyFill="1" applyBorder="1" applyAlignment="1">
      <alignment horizontal="right" vertical="top" wrapText="1"/>
    </xf>
    <xf numFmtId="180" fontId="4" fillId="6" borderId="4" xfId="1" applyNumberFormat="1" applyFont="1" applyFill="1" applyBorder="1" applyAlignment="1">
      <alignment horizontal="left" vertical="top"/>
    </xf>
    <xf numFmtId="177" fontId="6" fillId="2" borderId="5" xfId="0" applyNumberFormat="1" applyFont="1" applyFill="1" applyBorder="1" applyAlignment="1">
      <alignment horizontal="left" vertical="top" wrapText="1"/>
    </xf>
    <xf numFmtId="168" fontId="1" fillId="2" borderId="1" xfId="19" applyNumberFormat="1" applyFont="1" applyFill="1" applyBorder="1" applyAlignment="1">
      <alignment horizontal="right" vertical="top"/>
    </xf>
    <xf numFmtId="180" fontId="8" fillId="2" borderId="5" xfId="1" applyNumberFormat="1" applyFont="1" applyFill="1" applyBorder="1" applyAlignment="1">
      <alignment horizontal="left" vertical="top" wrapText="1"/>
    </xf>
    <xf numFmtId="168" fontId="2" fillId="2" borderId="4" xfId="19" applyNumberFormat="1" applyFont="1" applyFill="1" applyBorder="1" applyAlignment="1">
      <alignment horizontal="right" vertical="top"/>
    </xf>
    <xf numFmtId="164" fontId="2" fillId="2" borderId="4" xfId="1" applyFont="1" applyFill="1" applyBorder="1" applyAlignment="1">
      <alignment horizontal="right" vertical="top"/>
    </xf>
    <xf numFmtId="168" fontId="4" fillId="6" borderId="4" xfId="19" applyNumberFormat="1" applyFont="1" applyFill="1" applyBorder="1" applyAlignment="1">
      <alignment horizontal="right" vertical="top"/>
    </xf>
    <xf numFmtId="168" fontId="4" fillId="6" borderId="4" xfId="0" applyNumberFormat="1" applyFont="1" applyFill="1" applyBorder="1" applyAlignment="1">
      <alignment horizontal="right" vertical="top"/>
    </xf>
    <xf numFmtId="180" fontId="7" fillId="0" borderId="5" xfId="1" applyNumberFormat="1" applyFont="1" applyFill="1" applyBorder="1" applyAlignment="1">
      <alignment horizontal="left" vertical="top" wrapText="1"/>
    </xf>
    <xf numFmtId="168" fontId="4" fillId="0" borderId="4" xfId="19" applyNumberFormat="1" applyFont="1" applyFill="1" applyBorder="1" applyAlignment="1">
      <alignment horizontal="right" vertical="top"/>
    </xf>
    <xf numFmtId="168" fontId="4" fillId="0" borderId="1" xfId="23" applyNumberFormat="1" applyFont="1" applyFill="1" applyBorder="1" applyAlignment="1">
      <alignment vertical="top"/>
    </xf>
    <xf numFmtId="168" fontId="4" fillId="0" borderId="1" xfId="1" applyNumberFormat="1" applyFont="1" applyFill="1" applyBorder="1" applyAlignment="1">
      <alignment horizontal="right" vertical="top"/>
    </xf>
    <xf numFmtId="173" fontId="4" fillId="0" borderId="1" xfId="1" applyNumberFormat="1" applyFont="1" applyFill="1" applyBorder="1" applyAlignment="1">
      <alignment horizontal="right" vertical="top"/>
    </xf>
    <xf numFmtId="168" fontId="4" fillId="6" borderId="1" xfId="19" applyNumberFormat="1" applyFont="1" applyFill="1" applyBorder="1" applyAlignment="1">
      <alignment horizontal="right" vertical="top"/>
    </xf>
    <xf numFmtId="168" fontId="4" fillId="0" borderId="1" xfId="19" applyNumberFormat="1" applyFont="1" applyFill="1" applyBorder="1" applyAlignment="1">
      <alignment horizontal="right" vertical="top"/>
    </xf>
    <xf numFmtId="164" fontId="4" fillId="0" borderId="4" xfId="1" applyFont="1" applyFill="1" applyBorder="1" applyAlignment="1">
      <alignment horizontal="right" vertical="top" wrapText="1"/>
    </xf>
    <xf numFmtId="164" fontId="7" fillId="0" borderId="5" xfId="1" applyFont="1" applyFill="1" applyBorder="1" applyAlignment="1">
      <alignment horizontal="left" vertical="top" wrapText="1"/>
    </xf>
    <xf numFmtId="180" fontId="9" fillId="6" borderId="5" xfId="19" applyNumberFormat="1" applyFont="1" applyFill="1" applyBorder="1" applyAlignment="1">
      <alignment horizontal="left" vertical="top" wrapText="1"/>
    </xf>
    <xf numFmtId="168" fontId="16" fillId="6" borderId="1" xfId="19" applyNumberFormat="1" applyFont="1" applyFill="1" applyBorder="1" applyAlignment="1">
      <alignment horizontal="right" vertical="top"/>
    </xf>
    <xf numFmtId="168" fontId="16" fillId="6" borderId="4" xfId="19" applyNumberFormat="1" applyFont="1" applyFill="1" applyBorder="1" applyAlignment="1">
      <alignment horizontal="right" vertical="top"/>
    </xf>
    <xf numFmtId="168" fontId="16" fillId="6" borderId="1" xfId="1" applyNumberFormat="1" applyFont="1" applyFill="1" applyBorder="1" applyAlignment="1">
      <alignment horizontal="right" vertical="top"/>
    </xf>
    <xf numFmtId="164" fontId="16" fillId="6" borderId="4" xfId="1" applyFont="1" applyFill="1" applyBorder="1" applyAlignment="1">
      <alignment horizontal="right" vertical="top" wrapText="1"/>
    </xf>
    <xf numFmtId="180" fontId="9" fillId="0" borderId="5" xfId="19" applyNumberFormat="1" applyFont="1" applyFill="1" applyBorder="1" applyAlignment="1">
      <alignment horizontal="left" vertical="top" wrapText="1"/>
    </xf>
    <xf numFmtId="168" fontId="16" fillId="0" borderId="1" xfId="1" applyNumberFormat="1" applyFont="1" applyFill="1" applyBorder="1" applyAlignment="1">
      <alignment horizontal="right" vertical="top"/>
    </xf>
    <xf numFmtId="180" fontId="10" fillId="6" borderId="5" xfId="1" applyNumberFormat="1" applyFont="1" applyFill="1" applyBorder="1" applyAlignment="1">
      <alignment horizontal="left" vertical="top" wrapText="1"/>
    </xf>
    <xf numFmtId="168" fontId="17" fillId="6" borderId="1" xfId="1" applyNumberFormat="1" applyFont="1" applyFill="1" applyBorder="1" applyAlignment="1">
      <alignment horizontal="right" vertical="top"/>
    </xf>
    <xf numFmtId="168" fontId="17" fillId="6" borderId="4" xfId="1" applyNumberFormat="1" applyFont="1" applyFill="1" applyBorder="1" applyAlignment="1">
      <alignment horizontal="right" vertical="top"/>
    </xf>
    <xf numFmtId="3" fontId="6" fillId="2" borderId="5" xfId="0" applyNumberFormat="1" applyFont="1" applyFill="1" applyBorder="1" applyAlignment="1">
      <alignment horizontal="left" vertical="top" wrapText="1"/>
    </xf>
    <xf numFmtId="0" fontId="12" fillId="6" borderId="0" xfId="0" applyNumberFormat="1" applyFont="1" applyFill="1" applyAlignment="1"/>
    <xf numFmtId="177" fontId="11" fillId="6" borderId="0" xfId="0" applyNumberFormat="1" applyFont="1" applyFill="1" applyAlignment="1"/>
    <xf numFmtId="0" fontId="5" fillId="6" borderId="18" xfId="0" applyFont="1" applyFill="1" applyBorder="1" applyAlignment="1">
      <alignment horizontal="center" wrapText="1"/>
    </xf>
    <xf numFmtId="0" fontId="7" fillId="6" borderId="43" xfId="0" applyFont="1" applyFill="1" applyBorder="1" applyAlignment="1">
      <alignment horizontal="center" wrapText="1"/>
    </xf>
    <xf numFmtId="0" fontId="5" fillId="6" borderId="11" xfId="0" applyFont="1" applyFill="1" applyBorder="1" applyAlignment="1">
      <alignment horizontal="center" wrapText="1"/>
    </xf>
    <xf numFmtId="0" fontId="7" fillId="6" borderId="41" xfId="0" applyFont="1" applyFill="1" applyBorder="1" applyAlignment="1">
      <alignment horizontal="center" wrapText="1"/>
    </xf>
    <xf numFmtId="168" fontId="4" fillId="6" borderId="1" xfId="1" applyNumberFormat="1" applyFont="1" applyFill="1" applyBorder="1" applyAlignment="1">
      <alignment horizontal="center" vertical="top"/>
    </xf>
    <xf numFmtId="168" fontId="1" fillId="0" borderId="1" xfId="1" applyNumberFormat="1" applyFont="1" applyFill="1" applyBorder="1" applyAlignment="1">
      <alignment horizontal="center" vertical="top"/>
    </xf>
    <xf numFmtId="180" fontId="7" fillId="6" borderId="5" xfId="1" applyNumberFormat="1" applyFont="1" applyFill="1" applyBorder="1" applyAlignment="1">
      <alignment horizontal="center" vertical="top" wrapText="1"/>
    </xf>
    <xf numFmtId="164" fontId="4" fillId="6" borderId="1" xfId="1" applyFont="1" applyFill="1" applyBorder="1" applyAlignment="1">
      <alignment horizontal="center" vertical="top"/>
    </xf>
    <xf numFmtId="168" fontId="4" fillId="0" borderId="3" xfId="1" applyNumberFormat="1" applyFont="1" applyFill="1" applyBorder="1" applyAlignment="1">
      <alignment horizontal="right" vertical="top"/>
    </xf>
    <xf numFmtId="180" fontId="7" fillId="6" borderId="5" xfId="1" applyNumberFormat="1" applyFont="1" applyFill="1" applyBorder="1" applyAlignment="1">
      <alignment horizontal="left" vertical="top"/>
    </xf>
    <xf numFmtId="168" fontId="1" fillId="2" borderId="1" xfId="1" applyNumberFormat="1" applyFont="1" applyFill="1" applyBorder="1" applyAlignment="1">
      <alignment horizontal="right" vertical="top"/>
    </xf>
    <xf numFmtId="164" fontId="4" fillId="6" borderId="4" xfId="1" applyNumberFormat="1" applyFont="1" applyFill="1" applyBorder="1" applyAlignment="1">
      <alignment horizontal="right" vertical="top"/>
    </xf>
    <xf numFmtId="170" fontId="4" fillId="0" borderId="1" xfId="1" applyNumberFormat="1" applyFont="1" applyFill="1" applyBorder="1" applyAlignment="1">
      <alignment horizontal="right" vertical="top"/>
    </xf>
    <xf numFmtId="168" fontId="16" fillId="0" borderId="4" xfId="19" applyNumberFormat="1" applyFont="1" applyFill="1" applyBorder="1" applyAlignment="1">
      <alignment horizontal="right" vertical="top"/>
    </xf>
    <xf numFmtId="168" fontId="17" fillId="0" borderId="1" xfId="1" applyNumberFormat="1" applyFont="1" applyFill="1" applyBorder="1" applyAlignment="1">
      <alignment horizontal="right" vertical="top"/>
    </xf>
    <xf numFmtId="0" fontId="3" fillId="0" borderId="0" xfId="0" applyFont="1" applyFill="1" applyBorder="1" applyAlignment="1"/>
    <xf numFmtId="168" fontId="11" fillId="6" borderId="0" xfId="0" applyNumberFormat="1" applyFont="1" applyFill="1" applyAlignment="1"/>
    <xf numFmtId="0" fontId="11" fillId="0" borderId="0" xfId="0" applyFont="1" applyFill="1" applyBorder="1" applyAlignment="1"/>
    <xf numFmtId="168" fontId="4" fillId="6" borderId="13" xfId="0" applyNumberFormat="1" applyFont="1" applyFill="1" applyBorder="1" applyAlignment="1">
      <alignment horizontal="center" vertical="center" wrapText="1"/>
    </xf>
    <xf numFmtId="168" fontId="5" fillId="6" borderId="18" xfId="0" applyNumberFormat="1" applyFont="1" applyFill="1" applyBorder="1" applyAlignment="1">
      <alignment horizontal="center"/>
    </xf>
    <xf numFmtId="0" fontId="5" fillId="6" borderId="17" xfId="0" applyFont="1" applyFill="1" applyBorder="1" applyAlignment="1">
      <alignment horizontal="center"/>
    </xf>
    <xf numFmtId="0" fontId="5" fillId="6" borderId="57" xfId="0" applyFont="1" applyFill="1" applyBorder="1" applyAlignment="1">
      <alignment horizontal="center"/>
    </xf>
    <xf numFmtId="0" fontId="5" fillId="0" borderId="0" xfId="0" applyFont="1" applyFill="1" applyBorder="1" applyAlignment="1">
      <alignment horizontal="center"/>
    </xf>
    <xf numFmtId="168" fontId="5" fillId="6" borderId="11" xfId="0" applyNumberFormat="1" applyFont="1" applyFill="1" applyBorder="1" applyAlignment="1">
      <alignment horizontal="center"/>
    </xf>
    <xf numFmtId="0" fontId="5" fillId="6" borderId="3" xfId="0" applyFont="1" applyFill="1" applyBorder="1" applyAlignment="1">
      <alignment horizontal="center"/>
    </xf>
    <xf numFmtId="0" fontId="5" fillId="6" borderId="2" xfId="0" applyFont="1" applyFill="1" applyBorder="1" applyAlignment="1">
      <alignment horizontal="center"/>
    </xf>
    <xf numFmtId="0" fontId="5" fillId="6" borderId="58" xfId="0" applyFont="1" applyFill="1" applyBorder="1" applyAlignment="1">
      <alignment horizontal="center"/>
    </xf>
    <xf numFmtId="164" fontId="1" fillId="2" borderId="44" xfId="1" applyNumberFormat="1" applyFont="1" applyFill="1" applyBorder="1" applyAlignment="1">
      <alignment horizontal="left" vertical="top" wrapText="1"/>
    </xf>
    <xf numFmtId="168" fontId="19" fillId="2" borderId="2" xfId="1" applyNumberFormat="1" applyFont="1" applyFill="1" applyBorder="1" applyAlignment="1">
      <alignment horizontal="right" vertical="top" wrapText="1"/>
    </xf>
    <xf numFmtId="0" fontId="4" fillId="2" borderId="2" xfId="1" applyNumberFormat="1" applyFont="1" applyFill="1" applyBorder="1" applyAlignment="1">
      <alignment vertical="top" wrapText="1"/>
    </xf>
    <xf numFmtId="0" fontId="4" fillId="2" borderId="58" xfId="1" applyNumberFormat="1" applyFont="1" applyFill="1" applyBorder="1" applyAlignment="1">
      <alignment vertical="top" wrapText="1"/>
    </xf>
    <xf numFmtId="0" fontId="6" fillId="0" borderId="0" xfId="1" applyNumberFormat="1" applyFont="1" applyFill="1" applyBorder="1" applyAlignment="1">
      <alignment vertical="top" wrapText="1"/>
    </xf>
    <xf numFmtId="168" fontId="1" fillId="0" borderId="1" xfId="1" applyNumberFormat="1" applyFont="1" applyFill="1" applyBorder="1" applyAlignment="1">
      <alignment horizontal="right" vertical="top"/>
    </xf>
    <xf numFmtId="180" fontId="4" fillId="6" borderId="4" xfId="1" applyNumberFormat="1" applyFont="1" applyFill="1" applyBorder="1" applyAlignment="1">
      <alignment vertical="top" wrapText="1"/>
    </xf>
    <xf numFmtId="180" fontId="4" fillId="6" borderId="5" xfId="1" applyNumberFormat="1" applyFont="1" applyFill="1" applyBorder="1" applyAlignment="1">
      <alignment vertical="top" wrapText="1"/>
    </xf>
    <xf numFmtId="168" fontId="4" fillId="6" borderId="1" xfId="1" applyNumberFormat="1" applyFont="1" applyFill="1" applyBorder="1" applyAlignment="1">
      <alignment horizontal="right" vertical="top" wrapText="1"/>
    </xf>
    <xf numFmtId="0" fontId="4" fillId="6" borderId="1" xfId="1" applyNumberFormat="1" applyFont="1" applyFill="1" applyBorder="1" applyAlignment="1">
      <alignment vertical="top" wrapText="1"/>
    </xf>
    <xf numFmtId="180" fontId="4" fillId="6" borderId="1" xfId="1" applyNumberFormat="1" applyFont="1" applyFill="1" applyBorder="1" applyAlignment="1">
      <alignment vertical="top" wrapText="1"/>
    </xf>
    <xf numFmtId="180" fontId="4" fillId="6" borderId="59" xfId="1" applyNumberFormat="1" applyFont="1" applyFill="1" applyBorder="1" applyAlignment="1">
      <alignment vertical="top" wrapText="1"/>
    </xf>
    <xf numFmtId="180" fontId="7" fillId="0" borderId="0" xfId="1" applyNumberFormat="1" applyFont="1" applyFill="1" applyBorder="1" applyAlignment="1">
      <alignment vertical="top" wrapText="1"/>
    </xf>
    <xf numFmtId="0" fontId="4" fillId="0" borderId="59" xfId="0" applyFont="1" applyFill="1" applyBorder="1" applyAlignment="1">
      <alignment vertical="top" wrapText="1"/>
    </xf>
    <xf numFmtId="0" fontId="7" fillId="0" borderId="0" xfId="1" applyNumberFormat="1" applyFont="1" applyFill="1" applyBorder="1" applyAlignment="1">
      <alignment vertical="top" wrapText="1"/>
    </xf>
    <xf numFmtId="0" fontId="4" fillId="0" borderId="59" xfId="4" applyNumberFormat="1" applyFont="1" applyFill="1" applyBorder="1" applyAlignment="1">
      <alignment horizontal="left" vertical="top" wrapText="1"/>
    </xf>
    <xf numFmtId="0" fontId="4" fillId="6" borderId="59" xfId="4" applyNumberFormat="1" applyFont="1" applyFill="1" applyBorder="1" applyAlignment="1">
      <alignment horizontal="left" vertical="top" wrapText="1"/>
    </xf>
    <xf numFmtId="0" fontId="4" fillId="6" borderId="59" xfId="0" applyFont="1" applyFill="1" applyBorder="1" applyAlignment="1">
      <alignment vertical="top" wrapText="1"/>
    </xf>
    <xf numFmtId="168" fontId="1" fillId="0" borderId="3" xfId="1" applyNumberFormat="1" applyFont="1" applyFill="1" applyBorder="1" applyAlignment="1">
      <alignment horizontal="right" vertical="top"/>
    </xf>
    <xf numFmtId="180" fontId="4" fillId="6" borderId="11" xfId="1" applyNumberFormat="1" applyFont="1" applyFill="1" applyBorder="1" applyAlignment="1">
      <alignment vertical="top" wrapText="1"/>
    </xf>
    <xf numFmtId="180" fontId="4" fillId="6" borderId="41" xfId="1" applyNumberFormat="1" applyFont="1" applyFill="1" applyBorder="1" applyAlignment="1">
      <alignment vertical="top" wrapText="1"/>
    </xf>
    <xf numFmtId="168" fontId="4" fillId="6" borderId="60" xfId="1" applyNumberFormat="1" applyFont="1" applyFill="1" applyBorder="1" applyAlignment="1">
      <alignment horizontal="right" vertical="top" wrapText="1"/>
    </xf>
    <xf numFmtId="0" fontId="4" fillId="6" borderId="3" xfId="1" applyNumberFormat="1" applyFont="1" applyFill="1" applyBorder="1" applyAlignment="1">
      <alignment vertical="top" wrapText="1"/>
    </xf>
    <xf numFmtId="0" fontId="4" fillId="6" borderId="55" xfId="0" applyFont="1" applyFill="1" applyBorder="1" applyAlignment="1">
      <alignment vertical="top" wrapText="1"/>
    </xf>
    <xf numFmtId="0" fontId="7" fillId="0" borderId="0" xfId="1" applyNumberFormat="1" applyFont="1" applyFill="1" applyBorder="1" applyAlignment="1">
      <alignment horizontal="right" vertical="top" wrapText="1"/>
    </xf>
    <xf numFmtId="168" fontId="19" fillId="2" borderId="17" xfId="1" applyNumberFormat="1" applyFont="1" applyFill="1" applyBorder="1" applyAlignment="1">
      <alignment horizontal="right" vertical="top"/>
    </xf>
    <xf numFmtId="0" fontId="4" fillId="2" borderId="17" xfId="1" applyNumberFormat="1" applyFont="1" applyFill="1" applyBorder="1" applyAlignment="1">
      <alignment vertical="top" wrapText="1"/>
    </xf>
    <xf numFmtId="0" fontId="4" fillId="2" borderId="57" xfId="1" applyNumberFormat="1" applyFont="1" applyFill="1" applyBorder="1" applyAlignment="1">
      <alignment vertical="top" wrapText="1"/>
    </xf>
    <xf numFmtId="168" fontId="19" fillId="3" borderId="3" xfId="1" applyNumberFormat="1" applyFont="1" applyFill="1" applyBorder="1" applyAlignment="1">
      <alignment horizontal="right" vertical="top"/>
    </xf>
    <xf numFmtId="0" fontId="4" fillId="3" borderId="3" xfId="1" applyNumberFormat="1" applyFont="1" applyFill="1" applyBorder="1" applyAlignment="1">
      <alignment vertical="top" wrapText="1"/>
    </xf>
    <xf numFmtId="0" fontId="4" fillId="3" borderId="55" xfId="1" applyNumberFormat="1" applyFont="1" applyFill="1" applyBorder="1" applyAlignment="1">
      <alignment vertical="top" wrapText="1"/>
    </xf>
    <xf numFmtId="168" fontId="19" fillId="2" borderId="1" xfId="1" applyNumberFormat="1" applyFont="1" applyFill="1" applyBorder="1" applyAlignment="1">
      <alignment horizontal="right" vertical="top" wrapText="1"/>
    </xf>
    <xf numFmtId="0" fontId="1" fillId="2" borderId="1" xfId="1" applyNumberFormat="1" applyFont="1" applyFill="1" applyBorder="1" applyAlignment="1">
      <alignment vertical="top" wrapText="1"/>
    </xf>
    <xf numFmtId="0" fontId="1" fillId="2" borderId="59" xfId="1" applyNumberFormat="1" applyFont="1" applyFill="1" applyBorder="1" applyAlignment="1">
      <alignment vertical="top" wrapText="1"/>
    </xf>
    <xf numFmtId="164" fontId="4" fillId="6" borderId="4" xfId="1" applyNumberFormat="1" applyFont="1" applyFill="1" applyBorder="1" applyAlignment="1">
      <alignment vertical="top" wrapText="1"/>
    </xf>
    <xf numFmtId="0" fontId="4" fillId="6" borderId="59" xfId="1" applyNumberFormat="1" applyFont="1" applyFill="1" applyBorder="1" applyAlignment="1">
      <alignment vertical="top" wrapText="1"/>
    </xf>
    <xf numFmtId="180" fontId="4" fillId="6" borderId="59" xfId="0" applyNumberFormat="1" applyFont="1" applyFill="1" applyBorder="1" applyAlignment="1">
      <alignment vertical="top" wrapText="1"/>
    </xf>
    <xf numFmtId="180" fontId="2" fillId="2" borderId="5" xfId="1" applyNumberFormat="1" applyFont="1" applyFill="1" applyBorder="1" applyAlignment="1">
      <alignment horizontal="left" vertical="top" wrapText="1"/>
    </xf>
    <xf numFmtId="168" fontId="20" fillId="2" borderId="1" xfId="1" applyNumberFormat="1" applyFont="1" applyFill="1" applyBorder="1" applyAlignment="1">
      <alignment horizontal="right" vertical="top" wrapText="1"/>
    </xf>
    <xf numFmtId="0" fontId="14" fillId="2" borderId="1" xfId="1" applyNumberFormat="1" applyFont="1" applyFill="1" applyBorder="1" applyAlignment="1">
      <alignment vertical="top" wrapText="1"/>
    </xf>
    <xf numFmtId="0" fontId="14" fillId="2" borderId="59" xfId="1" applyNumberFormat="1" applyFont="1" applyFill="1" applyBorder="1" applyAlignment="1">
      <alignment vertical="top" wrapText="1"/>
    </xf>
    <xf numFmtId="0" fontId="8" fillId="0" borderId="0" xfId="1" applyNumberFormat="1" applyFont="1" applyFill="1" applyBorder="1" applyAlignment="1">
      <alignment vertical="top" wrapText="1"/>
    </xf>
    <xf numFmtId="180" fontId="4" fillId="0" borderId="4" xfId="1" applyNumberFormat="1" applyFont="1" applyFill="1" applyBorder="1" applyAlignment="1">
      <alignment vertical="top" wrapText="1"/>
    </xf>
    <xf numFmtId="180" fontId="4" fillId="0" borderId="5" xfId="1" applyNumberFormat="1" applyFont="1" applyFill="1" applyBorder="1" applyAlignment="1">
      <alignment vertical="top" wrapText="1"/>
    </xf>
    <xf numFmtId="168" fontId="4" fillId="0" borderId="1" xfId="1" applyNumberFormat="1" applyFont="1" applyFill="1" applyBorder="1" applyAlignment="1">
      <alignment horizontal="right" vertical="top" wrapText="1"/>
    </xf>
    <xf numFmtId="0" fontId="4" fillId="0" borderId="1" xfId="1" applyNumberFormat="1" applyFont="1" applyFill="1" applyBorder="1" applyAlignment="1">
      <alignment vertical="top" wrapText="1"/>
    </xf>
    <xf numFmtId="0" fontId="4" fillId="0" borderId="59" xfId="1" applyNumberFormat="1" applyFont="1" applyFill="1" applyBorder="1" applyAlignment="1">
      <alignment vertical="top" wrapText="1"/>
    </xf>
    <xf numFmtId="173" fontId="1" fillId="0" borderId="1" xfId="1" applyNumberFormat="1" applyFont="1" applyFill="1" applyBorder="1" applyAlignment="1">
      <alignment horizontal="right" vertical="top"/>
    </xf>
    <xf numFmtId="182" fontId="4" fillId="0" borderId="1" xfId="1" applyNumberFormat="1" applyFont="1" applyFill="1" applyBorder="1" applyAlignment="1">
      <alignment horizontal="right" vertical="top" wrapText="1"/>
    </xf>
    <xf numFmtId="168" fontId="21" fillId="0" borderId="1" xfId="1" applyNumberFormat="1" applyFont="1" applyFill="1" applyBorder="1" applyAlignment="1">
      <alignment horizontal="right" vertical="top"/>
    </xf>
    <xf numFmtId="180" fontId="16" fillId="6" borderId="4" xfId="1" applyNumberFormat="1" applyFont="1" applyFill="1" applyBorder="1" applyAlignment="1">
      <alignment vertical="top" wrapText="1"/>
    </xf>
    <xf numFmtId="180" fontId="16" fillId="6" borderId="5" xfId="1" applyNumberFormat="1" applyFont="1" applyFill="1" applyBorder="1" applyAlignment="1">
      <alignment vertical="top" wrapText="1"/>
    </xf>
    <xf numFmtId="168" fontId="16" fillId="6" borderId="1" xfId="1" applyNumberFormat="1" applyFont="1" applyFill="1" applyBorder="1" applyAlignment="1">
      <alignment horizontal="right" vertical="top" wrapText="1"/>
    </xf>
    <xf numFmtId="0" fontId="16" fillId="6" borderId="1" xfId="1" applyNumberFormat="1" applyFont="1" applyFill="1" applyBorder="1" applyAlignment="1">
      <alignment vertical="top" wrapText="1"/>
    </xf>
    <xf numFmtId="0" fontId="16" fillId="6" borderId="59" xfId="0" applyFont="1" applyFill="1" applyBorder="1" applyAlignment="1">
      <alignment vertical="top" wrapText="1"/>
    </xf>
    <xf numFmtId="0" fontId="9" fillId="0" borderId="0" xfId="1" applyNumberFormat="1" applyFont="1" applyFill="1" applyBorder="1" applyAlignment="1">
      <alignment vertical="top" wrapText="1"/>
    </xf>
    <xf numFmtId="180" fontId="16" fillId="0" borderId="4" xfId="1" applyNumberFormat="1" applyFont="1" applyFill="1" applyBorder="1" applyAlignment="1">
      <alignment vertical="top" wrapText="1"/>
    </xf>
    <xf numFmtId="180" fontId="16" fillId="0" borderId="5" xfId="1" applyNumberFormat="1" applyFont="1" applyFill="1" applyBorder="1" applyAlignment="1">
      <alignment vertical="top" wrapText="1"/>
    </xf>
    <xf numFmtId="0" fontId="16" fillId="0" borderId="1" xfId="1" applyNumberFormat="1" applyFont="1" applyFill="1" applyBorder="1" applyAlignment="1">
      <alignment vertical="top" wrapText="1"/>
    </xf>
    <xf numFmtId="0" fontId="16" fillId="0" borderId="59" xfId="0" applyFont="1" applyFill="1" applyBorder="1" applyAlignment="1">
      <alignment vertical="top" wrapText="1"/>
    </xf>
    <xf numFmtId="180" fontId="17" fillId="6" borderId="4" xfId="1" applyNumberFormat="1" applyFont="1" applyFill="1" applyBorder="1" applyAlignment="1">
      <alignment vertical="top" wrapText="1"/>
    </xf>
    <xf numFmtId="180" fontId="17" fillId="6" borderId="5" xfId="1" applyNumberFormat="1" applyFont="1" applyFill="1" applyBorder="1" applyAlignment="1">
      <alignment vertical="top" wrapText="1"/>
    </xf>
    <xf numFmtId="168" fontId="17" fillId="6" borderId="1" xfId="1" applyNumberFormat="1" applyFont="1" applyFill="1" applyBorder="1" applyAlignment="1">
      <alignment horizontal="right" vertical="top" wrapText="1"/>
    </xf>
    <xf numFmtId="0" fontId="17" fillId="6" borderId="1" xfId="1" applyNumberFormat="1" applyFont="1" applyFill="1" applyBorder="1" applyAlignment="1">
      <alignment vertical="top" wrapText="1"/>
    </xf>
    <xf numFmtId="180" fontId="17" fillId="6" borderId="59" xfId="0" applyNumberFormat="1" applyFont="1" applyFill="1" applyBorder="1" applyAlignment="1">
      <alignment vertical="top" wrapText="1"/>
    </xf>
    <xf numFmtId="0" fontId="10" fillId="0" borderId="0" xfId="1" applyNumberFormat="1" applyFont="1" applyFill="1" applyBorder="1" applyAlignment="1">
      <alignment vertical="top" wrapText="1"/>
    </xf>
    <xf numFmtId="168" fontId="22" fillId="0" borderId="1" xfId="1" applyNumberFormat="1" applyFont="1" applyFill="1" applyBorder="1" applyAlignment="1">
      <alignment horizontal="right" vertical="top"/>
    </xf>
    <xf numFmtId="0" fontId="17" fillId="6" borderId="59" xfId="0" applyFont="1" applyFill="1" applyBorder="1" applyAlignment="1">
      <alignment vertical="top" wrapText="1"/>
    </xf>
    <xf numFmtId="3" fontId="1" fillId="2" borderId="5" xfId="0" applyNumberFormat="1" applyFont="1" applyFill="1" applyBorder="1" applyAlignment="1">
      <alignment horizontal="left" vertical="top" wrapText="1"/>
    </xf>
    <xf numFmtId="0" fontId="4" fillId="2" borderId="1" xfId="1" applyNumberFormat="1" applyFont="1" applyFill="1" applyBorder="1" applyAlignment="1">
      <alignment vertical="top" wrapText="1"/>
    </xf>
    <xf numFmtId="0" fontId="4" fillId="2" borderId="59" xfId="1" applyNumberFormat="1" applyFont="1" applyFill="1" applyBorder="1" applyAlignment="1">
      <alignment vertical="top" wrapText="1"/>
    </xf>
    <xf numFmtId="0" fontId="4" fillId="6" borderId="12" xfId="0" applyFont="1" applyFill="1" applyBorder="1" applyAlignment="1">
      <alignment vertical="top" wrapText="1"/>
    </xf>
    <xf numFmtId="0" fontId="4" fillId="6" borderId="13" xfId="0" applyFont="1" applyFill="1" applyBorder="1" applyAlignment="1">
      <alignment vertical="top" wrapText="1"/>
    </xf>
    <xf numFmtId="0" fontId="4" fillId="6" borderId="14" xfId="0" applyFont="1" applyFill="1" applyBorder="1" applyAlignment="1">
      <alignment vertical="top" wrapText="1"/>
    </xf>
    <xf numFmtId="0" fontId="6" fillId="2" borderId="25" xfId="0" applyFont="1" applyFill="1" applyBorder="1" applyAlignment="1">
      <alignment vertical="top"/>
    </xf>
    <xf numFmtId="0" fontId="17" fillId="6" borderId="10" xfId="0" applyFont="1" applyFill="1" applyBorder="1" applyAlignment="1">
      <alignment horizontal="left" vertical="top" wrapText="1"/>
    </xf>
    <xf numFmtId="0" fontId="17" fillId="6" borderId="3" xfId="0" applyFont="1" applyFill="1" applyBorder="1" applyAlignment="1">
      <alignment horizontal="left" vertical="top" wrapText="1"/>
    </xf>
    <xf numFmtId="0" fontId="10" fillId="6" borderId="61" xfId="0" applyFont="1" applyFill="1" applyBorder="1" applyAlignment="1">
      <alignment vertical="top"/>
    </xf>
    <xf numFmtId="0" fontId="1" fillId="2" borderId="10" xfId="0" applyFont="1" applyFill="1" applyBorder="1" applyAlignment="1">
      <alignment vertical="top" wrapText="1"/>
    </xf>
    <xf numFmtId="0" fontId="1" fillId="2" borderId="3" xfId="0" applyFont="1" applyFill="1" applyBorder="1" applyAlignment="1">
      <alignment vertical="top" wrapText="1"/>
    </xf>
    <xf numFmtId="0" fontId="1" fillId="2" borderId="11" xfId="0" applyFont="1" applyFill="1" applyBorder="1" applyAlignment="1">
      <alignment vertical="top" wrapText="1"/>
    </xf>
    <xf numFmtId="0" fontId="4" fillId="6" borderId="10" xfId="0" applyNumberFormat="1" applyFont="1" applyFill="1" applyBorder="1" applyAlignment="1">
      <alignment vertical="top" wrapText="1"/>
    </xf>
    <xf numFmtId="0" fontId="4" fillId="5" borderId="10" xfId="0" applyFont="1" applyFill="1" applyBorder="1" applyAlignment="1">
      <alignment vertical="top" wrapText="1"/>
    </xf>
    <xf numFmtId="0" fontId="4" fillId="5" borderId="3" xfId="0" applyFont="1" applyFill="1" applyBorder="1" applyAlignment="1">
      <alignment vertical="top" wrapText="1"/>
    </xf>
    <xf numFmtId="0" fontId="4" fillId="5" borderId="11" xfId="0" applyFont="1" applyFill="1" applyBorder="1" applyAlignment="1">
      <alignment vertical="top" wrapText="1"/>
    </xf>
    <xf numFmtId="0" fontId="7" fillId="5" borderId="25" xfId="0" applyFont="1" applyFill="1" applyBorder="1" applyAlignment="1">
      <alignment vertical="top"/>
    </xf>
    <xf numFmtId="0" fontId="4" fillId="6" borderId="64" xfId="0" applyFont="1" applyFill="1" applyBorder="1" applyAlignment="1">
      <alignment vertical="center" wrapText="1"/>
    </xf>
    <xf numFmtId="0" fontId="7" fillId="6" borderId="65" xfId="0" applyFont="1" applyFill="1" applyBorder="1" applyAlignment="1">
      <alignment vertical="center"/>
    </xf>
    <xf numFmtId="0" fontId="7" fillId="6" borderId="66" xfId="0" applyFont="1" applyFill="1" applyBorder="1" applyAlignment="1">
      <alignment vertical="center"/>
    </xf>
    <xf numFmtId="180" fontId="4" fillId="7" borderId="4" xfId="19" applyNumberFormat="1" applyFont="1" applyFill="1" applyBorder="1" applyAlignment="1">
      <alignment horizontal="right" vertical="top" wrapText="1"/>
    </xf>
    <xf numFmtId="0" fontId="4" fillId="0" borderId="47" xfId="0" applyFont="1" applyFill="1" applyBorder="1" applyAlignment="1">
      <alignment vertical="top" wrapText="1"/>
    </xf>
    <xf numFmtId="180" fontId="4" fillId="6" borderId="4" xfId="19" applyNumberFormat="1" applyFont="1" applyFill="1" applyBorder="1" applyAlignment="1">
      <alignment horizontal="right" vertical="top" wrapText="1"/>
    </xf>
    <xf numFmtId="0" fontId="6" fillId="2" borderId="46" xfId="0" applyFont="1" applyFill="1" applyBorder="1" applyAlignment="1">
      <alignment vertical="top"/>
    </xf>
    <xf numFmtId="0" fontId="10" fillId="6" borderId="67" xfId="0" applyFont="1" applyFill="1" applyBorder="1" applyAlignment="1">
      <alignment horizontal="right" vertical="top"/>
    </xf>
    <xf numFmtId="0" fontId="17" fillId="6" borderId="69" xfId="0" applyFont="1" applyFill="1" applyBorder="1" applyAlignment="1">
      <alignment vertical="top" wrapText="1"/>
    </xf>
    <xf numFmtId="0" fontId="17" fillId="6" borderId="70" xfId="0" applyFont="1" applyFill="1" applyBorder="1" applyAlignment="1">
      <alignment vertical="top" wrapText="1"/>
    </xf>
    <xf numFmtId="0" fontId="17" fillId="6" borderId="68" xfId="0" applyFont="1" applyFill="1" applyBorder="1" applyAlignment="1">
      <alignment vertical="top" wrapText="1"/>
    </xf>
    <xf numFmtId="180" fontId="17" fillId="6" borderId="68" xfId="1" applyNumberFormat="1" applyFont="1" applyFill="1" applyBorder="1" applyAlignment="1">
      <alignment horizontal="right" vertical="top" wrapText="1"/>
    </xf>
    <xf numFmtId="0" fontId="1" fillId="2" borderId="5" xfId="0" applyFont="1" applyFill="1" applyBorder="1" applyAlignment="1">
      <alignment vertical="top" wrapText="1"/>
    </xf>
    <xf numFmtId="0" fontId="1" fillId="2" borderId="4" xfId="19" applyNumberFormat="1" applyFont="1" applyFill="1" applyBorder="1" applyAlignment="1">
      <alignment horizontal="right" vertical="top" wrapText="1"/>
    </xf>
    <xf numFmtId="9" fontId="1" fillId="2" borderId="5" xfId="19" applyNumberFormat="1" applyFont="1" applyFill="1" applyBorder="1" applyAlignment="1">
      <alignment horizontal="left" vertical="top" wrapText="1"/>
    </xf>
    <xf numFmtId="173" fontId="1" fillId="6" borderId="4" xfId="1" applyNumberFormat="1" applyFont="1" applyFill="1" applyBorder="1" applyAlignment="1">
      <alignment vertical="top" wrapText="1"/>
    </xf>
    <xf numFmtId="0" fontId="4" fillId="2" borderId="4" xfId="0" applyFont="1" applyFill="1" applyBorder="1" applyAlignment="1">
      <alignment vertical="top" wrapText="1"/>
    </xf>
    <xf numFmtId="180" fontId="4" fillId="0" borderId="4" xfId="19" applyNumberFormat="1" applyFont="1" applyFill="1" applyBorder="1" applyAlignment="1">
      <alignment horizontal="right" vertical="top" wrapText="1"/>
    </xf>
    <xf numFmtId="0" fontId="7" fillId="5" borderId="46" xfId="0" applyFont="1" applyFill="1" applyBorder="1" applyAlignment="1">
      <alignment vertical="top"/>
    </xf>
    <xf numFmtId="0" fontId="4" fillId="5" borderId="47" xfId="0" applyFont="1" applyFill="1" applyBorder="1" applyAlignment="1">
      <alignment vertical="top" wrapText="1"/>
    </xf>
    <xf numFmtId="0" fontId="4" fillId="5" borderId="5" xfId="0" applyFont="1" applyFill="1" applyBorder="1" applyAlignment="1">
      <alignment vertical="top" wrapText="1"/>
    </xf>
    <xf numFmtId="0" fontId="23" fillId="6" borderId="4" xfId="0" applyFont="1" applyFill="1" applyBorder="1" applyAlignment="1">
      <alignment vertical="top" wrapText="1"/>
    </xf>
    <xf numFmtId="0" fontId="4" fillId="6" borderId="4" xfId="0" applyFont="1" applyFill="1" applyBorder="1" applyAlignment="1">
      <alignment horizontal="right" vertical="top" wrapText="1"/>
    </xf>
    <xf numFmtId="0" fontId="7" fillId="6" borderId="71" xfId="0" applyFont="1" applyFill="1" applyBorder="1" applyAlignment="1">
      <alignment vertical="center"/>
    </xf>
    <xf numFmtId="0" fontId="4" fillId="6" borderId="65" xfId="0" applyFont="1" applyFill="1" applyBorder="1" applyAlignment="1">
      <alignment horizontal="left" vertical="center" wrapText="1"/>
    </xf>
    <xf numFmtId="0" fontId="4" fillId="6" borderId="71" xfId="0" applyFont="1" applyFill="1" applyBorder="1" applyAlignment="1">
      <alignment vertical="center" wrapText="1"/>
    </xf>
    <xf numFmtId="0" fontId="4" fillId="6" borderId="66" xfId="0" applyFont="1" applyFill="1" applyBorder="1" applyAlignment="1">
      <alignment vertical="center" wrapText="1"/>
    </xf>
    <xf numFmtId="0" fontId="4" fillId="6" borderId="65" xfId="0" applyFont="1" applyFill="1" applyBorder="1" applyAlignment="1">
      <alignment vertical="center" wrapText="1"/>
    </xf>
    <xf numFmtId="180" fontId="4" fillId="6" borderId="65" xfId="19" applyNumberFormat="1" applyFont="1" applyFill="1" applyBorder="1" applyAlignment="1">
      <alignment horizontal="right" vertical="top" wrapText="1"/>
    </xf>
    <xf numFmtId="0" fontId="4" fillId="6" borderId="0" xfId="0" applyFont="1" applyFill="1" applyAlignment="1">
      <alignment vertical="top" wrapText="1"/>
    </xf>
    <xf numFmtId="0" fontId="4" fillId="6" borderId="0" xfId="0" applyFont="1" applyFill="1" applyBorder="1" applyAlignment="1">
      <alignment vertical="top" wrapText="1"/>
    </xf>
    <xf numFmtId="0" fontId="11" fillId="6" borderId="0" xfId="0" applyFont="1" applyFill="1" applyAlignment="1">
      <alignment horizontal="right" vertical="top" wrapText="1"/>
    </xf>
    <xf numFmtId="180" fontId="7" fillId="7" borderId="5" xfId="19" applyNumberFormat="1" applyFont="1" applyFill="1" applyBorder="1" applyAlignment="1">
      <alignment horizontal="left" vertical="top" wrapText="1"/>
    </xf>
    <xf numFmtId="168" fontId="4" fillId="7" borderId="4" xfId="19" applyNumberFormat="1" applyFont="1" applyFill="1" applyBorder="1" applyAlignment="1">
      <alignment horizontal="right" vertical="top"/>
    </xf>
    <xf numFmtId="168" fontId="4" fillId="7" borderId="1" xfId="23" applyNumberFormat="1" applyFont="1" applyFill="1" applyBorder="1" applyAlignment="1">
      <alignment vertical="top"/>
    </xf>
    <xf numFmtId="180" fontId="7" fillId="0" borderId="5" xfId="19" applyNumberFormat="1" applyFont="1" applyFill="1" applyBorder="1" applyAlignment="1">
      <alignment horizontal="left" vertical="top" wrapText="1"/>
    </xf>
    <xf numFmtId="180" fontId="7" fillId="6" borderId="5" xfId="19" applyNumberFormat="1" applyFont="1" applyFill="1" applyBorder="1" applyAlignment="1">
      <alignment horizontal="left" vertical="top" wrapText="1"/>
    </xf>
    <xf numFmtId="164" fontId="4" fillId="6" borderId="4" xfId="1" applyFont="1" applyFill="1" applyBorder="1" applyAlignment="1">
      <alignment horizontal="right" vertical="top"/>
    </xf>
    <xf numFmtId="164" fontId="4" fillId="6" borderId="1" xfId="1" applyFont="1" applyFill="1" applyBorder="1" applyAlignment="1">
      <alignment vertical="top"/>
    </xf>
    <xf numFmtId="164" fontId="4" fillId="6" borderId="4" xfId="1" applyFont="1" applyFill="1" applyBorder="1" applyAlignment="1">
      <alignment vertical="top"/>
    </xf>
    <xf numFmtId="180" fontId="4" fillId="0" borderId="4" xfId="1" applyNumberFormat="1" applyFont="1" applyFill="1" applyBorder="1" applyAlignment="1">
      <alignment horizontal="center" vertical="top" wrapText="1"/>
    </xf>
    <xf numFmtId="168" fontId="4" fillId="0" borderId="4" xfId="1" applyNumberFormat="1" applyFont="1" applyFill="1" applyBorder="1" applyAlignment="1">
      <alignment horizontal="right" vertical="top"/>
    </xf>
    <xf numFmtId="168" fontId="1" fillId="2" borderId="4" xfId="19" applyNumberFormat="1" applyFont="1" applyFill="1" applyBorder="1" applyAlignment="1">
      <alignment horizontal="right" vertical="top"/>
    </xf>
    <xf numFmtId="180" fontId="10" fillId="6" borderId="69" xfId="1" applyNumberFormat="1" applyFont="1" applyFill="1" applyBorder="1" applyAlignment="1">
      <alignment horizontal="left" vertical="top" wrapText="1"/>
    </xf>
    <xf numFmtId="164" fontId="17" fillId="6" borderId="60" xfId="1" applyFont="1" applyFill="1" applyBorder="1" applyAlignment="1">
      <alignment horizontal="right" vertical="top"/>
    </xf>
    <xf numFmtId="168" fontId="17" fillId="6" borderId="60" xfId="1" applyNumberFormat="1" applyFont="1" applyFill="1" applyBorder="1" applyAlignment="1">
      <alignment horizontal="right" vertical="top"/>
    </xf>
    <xf numFmtId="9" fontId="6" fillId="2" borderId="5" xfId="19" applyNumberFormat="1" applyFont="1" applyFill="1" applyBorder="1" applyAlignment="1">
      <alignment horizontal="left" vertical="top" wrapText="1"/>
    </xf>
    <xf numFmtId="168" fontId="4" fillId="6" borderId="4" xfId="19" applyNumberFormat="1" applyFont="1" applyFill="1" applyBorder="1" applyAlignment="1">
      <alignment vertical="top"/>
    </xf>
    <xf numFmtId="168" fontId="4" fillId="6" borderId="1" xfId="19" applyNumberFormat="1" applyFont="1" applyFill="1" applyBorder="1" applyAlignment="1">
      <alignment vertical="top"/>
    </xf>
    <xf numFmtId="180" fontId="4" fillId="6" borderId="4" xfId="19" applyNumberFormat="1" applyFont="1" applyFill="1" applyBorder="1" applyAlignment="1">
      <alignment horizontal="center" vertical="top" wrapText="1"/>
    </xf>
    <xf numFmtId="180" fontId="4" fillId="6" borderId="4" xfId="22" applyNumberFormat="1" applyFont="1" applyFill="1" applyBorder="1" applyAlignment="1">
      <alignment horizontal="right" vertical="top" wrapText="1"/>
    </xf>
    <xf numFmtId="164" fontId="4" fillId="0" borderId="1" xfId="1" applyFont="1" applyFill="1" applyBorder="1" applyAlignment="1">
      <alignment vertical="top"/>
    </xf>
    <xf numFmtId="180" fontId="4" fillId="0" borderId="4" xfId="19" applyNumberFormat="1" applyFont="1" applyFill="1" applyBorder="1" applyAlignment="1">
      <alignment horizontal="center" vertical="top" wrapText="1"/>
    </xf>
    <xf numFmtId="180" fontId="4" fillId="0" borderId="4" xfId="22" applyNumberFormat="1" applyFont="1" applyFill="1" applyBorder="1" applyAlignment="1">
      <alignment horizontal="right" vertical="top" wrapText="1"/>
    </xf>
    <xf numFmtId="168" fontId="4" fillId="6" borderId="4" xfId="1" applyNumberFormat="1" applyFont="1" applyFill="1" applyBorder="1" applyAlignment="1">
      <alignment horizontal="right" vertical="top"/>
    </xf>
    <xf numFmtId="180" fontId="7" fillId="5" borderId="5" xfId="19" applyNumberFormat="1" applyFont="1" applyFill="1" applyBorder="1" applyAlignment="1">
      <alignment horizontal="left" vertical="top" wrapText="1"/>
    </xf>
    <xf numFmtId="168" fontId="4" fillId="5" borderId="4" xfId="19" applyNumberFormat="1" applyFont="1" applyFill="1" applyBorder="1" applyAlignment="1">
      <alignment horizontal="center" vertical="top"/>
    </xf>
    <xf numFmtId="168" fontId="4" fillId="5" borderId="1" xfId="23" applyNumberFormat="1" applyFont="1" applyFill="1" applyBorder="1" applyAlignment="1">
      <alignment vertical="top"/>
    </xf>
    <xf numFmtId="168" fontId="1" fillId="5" borderId="1" xfId="1" applyNumberFormat="1" applyFont="1" applyFill="1" applyBorder="1" applyAlignment="1">
      <alignment horizontal="right" vertical="top"/>
    </xf>
    <xf numFmtId="0" fontId="7" fillId="6" borderId="5" xfId="0" applyFont="1" applyFill="1" applyBorder="1" applyAlignment="1">
      <alignment horizontal="left" vertical="top" wrapText="1"/>
    </xf>
    <xf numFmtId="180" fontId="7" fillId="6" borderId="71" xfId="19" applyNumberFormat="1" applyFont="1" applyFill="1" applyBorder="1" applyAlignment="1">
      <alignment horizontal="left" vertical="top" wrapText="1"/>
    </xf>
    <xf numFmtId="168" fontId="1" fillId="6" borderId="65" xfId="1" applyNumberFormat="1" applyFont="1" applyFill="1" applyBorder="1" applyAlignment="1">
      <alignment horizontal="right" vertical="center" wrapText="1"/>
    </xf>
    <xf numFmtId="180" fontId="1" fillId="6" borderId="65" xfId="1" applyNumberFormat="1" applyFont="1" applyFill="1" applyBorder="1" applyAlignment="1">
      <alignment horizontal="right" vertical="top" wrapText="1"/>
    </xf>
    <xf numFmtId="180" fontId="6" fillId="6" borderId="71" xfId="1" applyNumberFormat="1" applyFont="1" applyFill="1" applyBorder="1" applyAlignment="1">
      <alignment horizontal="left" vertical="top" wrapText="1"/>
    </xf>
    <xf numFmtId="180" fontId="1" fillId="6" borderId="65" xfId="1" applyNumberFormat="1" applyFont="1" applyFill="1" applyBorder="1" applyAlignment="1">
      <alignment horizontal="right" vertical="center" wrapText="1"/>
    </xf>
    <xf numFmtId="180" fontId="6" fillId="6" borderId="71" xfId="1" applyNumberFormat="1" applyFont="1" applyFill="1" applyBorder="1" applyAlignment="1">
      <alignment horizontal="right" vertical="center" wrapText="1"/>
    </xf>
    <xf numFmtId="170" fontId="1" fillId="6" borderId="65" xfId="1" applyNumberFormat="1" applyFont="1" applyFill="1" applyBorder="1" applyAlignment="1">
      <alignment horizontal="right" vertical="center" wrapText="1"/>
    </xf>
    <xf numFmtId="0" fontId="12" fillId="6" borderId="0" xfId="0" applyFont="1" applyFill="1" applyAlignment="1">
      <alignment horizontal="left" vertical="top" wrapText="1"/>
    </xf>
    <xf numFmtId="177" fontId="11" fillId="6" borderId="0" xfId="0" applyNumberFormat="1" applyFont="1" applyFill="1" applyAlignment="1">
      <alignment horizontal="right" vertical="top" wrapText="1"/>
    </xf>
    <xf numFmtId="0" fontId="11" fillId="6" borderId="0" xfId="0" applyFont="1" applyFill="1" applyAlignment="1">
      <alignment horizontal="center" vertical="top" wrapText="1"/>
    </xf>
    <xf numFmtId="0" fontId="12" fillId="6" borderId="0" xfId="0" applyFont="1" applyFill="1" applyAlignment="1">
      <alignment horizontal="center" vertical="top" wrapText="1"/>
    </xf>
    <xf numFmtId="168" fontId="4" fillId="0" borderId="4" xfId="0" applyNumberFormat="1" applyFont="1" applyFill="1" applyBorder="1" applyAlignment="1">
      <alignment horizontal="right" vertical="top"/>
    </xf>
    <xf numFmtId="165" fontId="1" fillId="2" borderId="4" xfId="19" applyNumberFormat="1" applyFont="1" applyFill="1" applyBorder="1" applyAlignment="1">
      <alignment horizontal="right" vertical="top" wrapText="1"/>
    </xf>
    <xf numFmtId="165" fontId="1" fillId="0" borderId="4" xfId="19" applyNumberFormat="1" applyFont="1" applyFill="1" applyBorder="1" applyAlignment="1">
      <alignment horizontal="right" vertical="top" wrapText="1"/>
    </xf>
    <xf numFmtId="164" fontId="1" fillId="5" borderId="4" xfId="1" applyFont="1" applyFill="1" applyBorder="1" applyAlignment="1">
      <alignment horizontal="right" vertical="top" wrapText="1"/>
    </xf>
    <xf numFmtId="165" fontId="1" fillId="5" borderId="5" xfId="19" applyNumberFormat="1" applyFont="1" applyFill="1" applyBorder="1" applyAlignment="1">
      <alignment horizontal="right" vertical="top" wrapText="1"/>
    </xf>
    <xf numFmtId="164" fontId="1" fillId="5" borderId="5" xfId="1" applyFont="1" applyFill="1" applyBorder="1" applyAlignment="1">
      <alignment horizontal="right" vertical="top" wrapText="1"/>
    </xf>
    <xf numFmtId="165" fontId="1" fillId="5" borderId="48" xfId="19" applyNumberFormat="1" applyFont="1" applyFill="1" applyBorder="1" applyAlignment="1">
      <alignment horizontal="right" vertical="top" wrapText="1"/>
    </xf>
    <xf numFmtId="165" fontId="4" fillId="0" borderId="4" xfId="19" applyNumberFormat="1" applyFont="1" applyFill="1" applyBorder="1" applyAlignment="1">
      <alignment horizontal="right" vertical="top" wrapText="1"/>
    </xf>
    <xf numFmtId="177" fontId="12" fillId="6" borderId="0" xfId="0" applyNumberFormat="1" applyFont="1" applyFill="1" applyAlignment="1">
      <alignment horizontal="right" vertical="top" wrapText="1"/>
    </xf>
    <xf numFmtId="165" fontId="4" fillId="6" borderId="4" xfId="1" applyNumberFormat="1" applyFont="1" applyFill="1" applyBorder="1" applyAlignment="1">
      <alignment vertical="top" wrapText="1"/>
    </xf>
    <xf numFmtId="180" fontId="17" fillId="6" borderId="68" xfId="1" applyNumberFormat="1" applyFont="1" applyFill="1" applyBorder="1" applyAlignment="1">
      <alignment vertical="top" wrapText="1"/>
    </xf>
    <xf numFmtId="180" fontId="17" fillId="6" borderId="69" xfId="1" applyNumberFormat="1" applyFont="1" applyFill="1" applyBorder="1" applyAlignment="1">
      <alignment vertical="top" wrapText="1"/>
    </xf>
    <xf numFmtId="168" fontId="17" fillId="6" borderId="60" xfId="1" applyNumberFormat="1" applyFont="1" applyFill="1" applyBorder="1" applyAlignment="1">
      <alignment horizontal="right" vertical="top" wrapText="1"/>
    </xf>
    <xf numFmtId="0" fontId="17" fillId="6" borderId="60" xfId="1" applyNumberFormat="1" applyFont="1" applyFill="1" applyBorder="1" applyAlignment="1">
      <alignment vertical="top" wrapText="1"/>
    </xf>
    <xf numFmtId="0" fontId="17" fillId="6" borderId="72" xfId="0" applyFont="1" applyFill="1" applyBorder="1" applyAlignment="1">
      <alignment vertical="top" wrapText="1"/>
    </xf>
    <xf numFmtId="181" fontId="1" fillId="2" borderId="4" xfId="19" applyNumberFormat="1" applyFont="1" applyFill="1" applyBorder="1" applyAlignment="1">
      <alignment horizontal="right" vertical="top" wrapText="1"/>
    </xf>
    <xf numFmtId="165" fontId="4" fillId="0" borderId="4" xfId="1" applyNumberFormat="1" applyFont="1" applyFill="1" applyBorder="1" applyAlignment="1">
      <alignment vertical="top" wrapText="1"/>
    </xf>
    <xf numFmtId="165" fontId="4" fillId="6" borderId="4" xfId="0" applyNumberFormat="1" applyFont="1" applyFill="1" applyBorder="1" applyAlignment="1">
      <alignment vertical="top" wrapText="1"/>
    </xf>
    <xf numFmtId="171" fontId="1" fillId="2" borderId="1" xfId="1" applyNumberFormat="1" applyFont="1" applyFill="1" applyBorder="1" applyAlignment="1">
      <alignment horizontal="right" vertical="top"/>
    </xf>
    <xf numFmtId="164" fontId="1" fillId="5" borderId="1" xfId="1" applyFont="1" applyFill="1" applyBorder="1" applyAlignment="1">
      <alignment horizontal="right" vertical="top" wrapText="1"/>
    </xf>
    <xf numFmtId="0" fontId="4" fillId="5" borderId="1" xfId="1" applyNumberFormat="1" applyFont="1" applyFill="1" applyBorder="1" applyAlignment="1">
      <alignment vertical="top" wrapText="1"/>
    </xf>
    <xf numFmtId="0" fontId="4" fillId="5" borderId="59" xfId="1" applyNumberFormat="1" applyFont="1" applyFill="1" applyBorder="1" applyAlignment="1">
      <alignment vertical="top" wrapText="1"/>
    </xf>
    <xf numFmtId="180" fontId="1" fillId="6" borderId="65" xfId="1" applyNumberFormat="1" applyFont="1" applyFill="1" applyBorder="1" applyAlignment="1">
      <alignment vertical="center" wrapText="1"/>
    </xf>
    <xf numFmtId="168" fontId="1" fillId="6" borderId="71" xfId="1" applyNumberFormat="1" applyFont="1" applyFill="1" applyBorder="1" applyAlignment="1">
      <alignment horizontal="right" vertical="center" wrapText="1"/>
    </xf>
    <xf numFmtId="0" fontId="4" fillId="6" borderId="34" xfId="1" applyNumberFormat="1" applyFont="1" applyFill="1" applyBorder="1" applyAlignment="1">
      <alignment vertical="center" wrapText="1"/>
    </xf>
    <xf numFmtId="0" fontId="4" fillId="6" borderId="73" xfId="1" applyNumberFormat="1" applyFont="1" applyFill="1" applyBorder="1" applyAlignment="1">
      <alignment vertical="center" wrapText="1"/>
    </xf>
    <xf numFmtId="0" fontId="7" fillId="0" borderId="0" xfId="1" applyNumberFormat="1" applyFont="1" applyFill="1" applyBorder="1" applyAlignment="1">
      <alignment vertical="center" wrapText="1"/>
    </xf>
    <xf numFmtId="168" fontId="11" fillId="6" borderId="0" xfId="0" applyNumberFormat="1" applyFont="1" applyFill="1" applyAlignment="1">
      <alignment horizontal="right" vertical="top" wrapText="1"/>
    </xf>
    <xf numFmtId="0" fontId="11" fillId="6" borderId="0" xfId="0" applyNumberFormat="1" applyFont="1" applyFill="1" applyAlignment="1">
      <alignment vertical="top" wrapText="1"/>
    </xf>
    <xf numFmtId="0" fontId="11" fillId="0" borderId="0" xfId="0" applyNumberFormat="1" applyFont="1" applyFill="1" applyBorder="1" applyAlignment="1">
      <alignment vertical="top" wrapText="1"/>
    </xf>
    <xf numFmtId="0" fontId="25" fillId="0" borderId="0" xfId="0" applyFont="1" applyFill="1" applyAlignment="1">
      <alignment horizontal="center"/>
    </xf>
    <xf numFmtId="0" fontId="24" fillId="0" borderId="0" xfId="0" applyFont="1" applyFill="1" applyBorder="1" applyAlignment="1"/>
    <xf numFmtId="0" fontId="25" fillId="0" borderId="0" xfId="0" applyFont="1" applyFill="1" applyBorder="1" applyAlignment="1">
      <alignment horizontal="center"/>
    </xf>
    <xf numFmtId="168" fontId="26" fillId="6" borderId="0" xfId="0" applyNumberFormat="1" applyFont="1" applyFill="1" applyAlignment="1">
      <alignment horizontal="right" vertical="top" wrapText="1"/>
    </xf>
    <xf numFmtId="0" fontId="26" fillId="6" borderId="0" xfId="0" applyNumberFormat="1" applyFont="1" applyFill="1" applyAlignment="1">
      <alignment vertical="top" wrapText="1"/>
    </xf>
    <xf numFmtId="0" fontId="28" fillId="0" borderId="0" xfId="0" applyFont="1" applyFill="1" applyBorder="1" applyAlignment="1"/>
    <xf numFmtId="168" fontId="29" fillId="6" borderId="0" xfId="0" applyNumberFormat="1" applyFont="1" applyFill="1" applyAlignment="1">
      <alignment horizontal="right" vertical="top" wrapText="1"/>
    </xf>
    <xf numFmtId="177" fontId="29" fillId="6" borderId="0" xfId="0" applyNumberFormat="1" applyFont="1" applyFill="1" applyAlignment="1">
      <alignment horizontal="right" vertical="top" wrapText="1"/>
    </xf>
    <xf numFmtId="0" fontId="29" fillId="6" borderId="0" xfId="0" applyFont="1" applyFill="1" applyAlignment="1">
      <alignment vertical="top" wrapText="1"/>
    </xf>
    <xf numFmtId="0" fontId="4" fillId="6" borderId="0" xfId="0" applyFont="1" applyFill="1" applyAlignment="1">
      <alignment wrapText="1"/>
    </xf>
    <xf numFmtId="177" fontId="11" fillId="6" borderId="0" xfId="0" applyNumberFormat="1" applyFont="1" applyFill="1" applyAlignment="1">
      <alignment horizontal="right" wrapText="1"/>
    </xf>
    <xf numFmtId="0" fontId="11" fillId="6" borderId="0" xfId="0" applyFont="1" applyFill="1" applyAlignment="1">
      <alignment horizontal="center" wrapText="1"/>
    </xf>
    <xf numFmtId="0" fontId="12" fillId="6" borderId="0" xfId="0" applyFont="1" applyFill="1" applyAlignment="1">
      <alignment horizontal="center" wrapText="1"/>
    </xf>
    <xf numFmtId="177" fontId="12" fillId="6" borderId="0" xfId="0" applyNumberFormat="1" applyFont="1" applyFill="1" applyAlignment="1">
      <alignment horizontal="right" wrapText="1"/>
    </xf>
    <xf numFmtId="168" fontId="11" fillId="6" borderId="0" xfId="0" applyNumberFormat="1" applyFont="1" applyFill="1" applyAlignment="1">
      <alignment horizontal="right" wrapText="1"/>
    </xf>
    <xf numFmtId="0" fontId="11" fillId="0" borderId="0" xfId="0" applyNumberFormat="1" applyFont="1" applyFill="1" applyBorder="1" applyAlignment="1">
      <alignment wrapText="1"/>
    </xf>
    <xf numFmtId="0" fontId="7" fillId="2" borderId="0" xfId="0" applyFont="1" applyFill="1" applyAlignment="1">
      <alignment vertical="top" wrapText="1"/>
    </xf>
    <xf numFmtId="0" fontId="6" fillId="0" borderId="0" xfId="0" applyFont="1" applyFill="1" applyAlignment="1">
      <alignment vertical="top" wrapText="1"/>
    </xf>
    <xf numFmtId="0" fontId="4" fillId="2" borderId="20" xfId="0" applyFont="1" applyFill="1" applyBorder="1" applyAlignment="1">
      <alignment vertical="top" wrapText="1"/>
    </xf>
    <xf numFmtId="0" fontId="4" fillId="2" borderId="2" xfId="0" applyFont="1" applyFill="1" applyBorder="1" applyAlignment="1">
      <alignment vertical="top" wrapText="1"/>
    </xf>
    <xf numFmtId="0" fontId="4" fillId="2" borderId="10" xfId="0" applyFont="1" applyFill="1" applyBorder="1" applyAlignment="1">
      <alignment horizontal="left" vertical="top" wrapText="1"/>
    </xf>
    <xf numFmtId="0" fontId="2" fillId="6" borderId="47" xfId="0" applyFont="1" applyFill="1" applyBorder="1" applyAlignment="1">
      <alignment vertical="top" wrapText="1"/>
    </xf>
    <xf numFmtId="165" fontId="1" fillId="3" borderId="11" xfId="0" applyNumberFormat="1" applyFont="1" applyFill="1" applyBorder="1" applyAlignment="1">
      <alignment vertical="top" wrapText="1"/>
    </xf>
    <xf numFmtId="0" fontId="1" fillId="6" borderId="5" xfId="0" applyFont="1" applyFill="1" applyBorder="1" applyAlignment="1">
      <alignment vertical="top" wrapText="1"/>
    </xf>
    <xf numFmtId="180" fontId="7" fillId="6" borderId="4" xfId="1" applyNumberFormat="1" applyFont="1" applyFill="1" applyBorder="1" applyAlignment="1">
      <alignment horizontal="right" vertical="top" wrapText="1"/>
    </xf>
    <xf numFmtId="180" fontId="4" fillId="6" borderId="4" xfId="0" applyNumberFormat="1" applyFont="1" applyFill="1" applyBorder="1" applyAlignment="1">
      <alignment vertical="top" wrapText="1"/>
    </xf>
    <xf numFmtId="0" fontId="1" fillId="2" borderId="4" xfId="4" applyNumberFormat="1" applyFont="1" applyFill="1" applyBorder="1" applyAlignment="1">
      <alignment horizontal="right" vertical="top" wrapText="1"/>
    </xf>
    <xf numFmtId="9" fontId="1" fillId="2" borderId="5" xfId="0" applyNumberFormat="1" applyFont="1" applyFill="1" applyBorder="1" applyAlignment="1">
      <alignment horizontal="left" vertical="top" wrapText="1"/>
    </xf>
    <xf numFmtId="9" fontId="6" fillId="2" borderId="5" xfId="0" applyNumberFormat="1" applyFont="1" applyFill="1" applyBorder="1" applyAlignment="1">
      <alignment horizontal="left" vertical="top" wrapText="1"/>
    </xf>
    <xf numFmtId="0" fontId="31" fillId="0" borderId="0" xfId="1" applyNumberFormat="1" applyFont="1" applyFill="1" applyBorder="1" applyAlignment="1">
      <alignment horizontal="right" vertical="top" wrapText="1"/>
    </xf>
    <xf numFmtId="181" fontId="1" fillId="2" borderId="4" xfId="4" applyNumberFormat="1" applyFont="1" applyFill="1" applyBorder="1" applyAlignment="1">
      <alignment horizontal="right" vertical="top" wrapText="1"/>
    </xf>
    <xf numFmtId="0" fontId="6" fillId="0" borderId="25" xfId="0" applyFont="1" applyFill="1" applyBorder="1" applyAlignment="1">
      <alignment vertical="top"/>
    </xf>
    <xf numFmtId="0" fontId="7" fillId="6" borderId="61" xfId="0" applyFont="1" applyFill="1" applyBorder="1" applyAlignment="1">
      <alignment vertical="top"/>
    </xf>
    <xf numFmtId="0" fontId="1" fillId="6" borderId="47" xfId="0" applyFont="1" applyFill="1" applyBorder="1" applyAlignment="1">
      <alignment vertical="top" wrapText="1"/>
    </xf>
    <xf numFmtId="0" fontId="1" fillId="0" borderId="5" xfId="0" applyFont="1" applyFill="1" applyBorder="1" applyAlignment="1">
      <alignment vertical="top" wrapText="1"/>
    </xf>
    <xf numFmtId="0" fontId="6" fillId="0" borderId="46" xfId="0" applyFont="1" applyFill="1" applyBorder="1" applyAlignment="1">
      <alignment vertical="top"/>
    </xf>
    <xf numFmtId="0" fontId="1" fillId="0" borderId="4" xfId="0" applyFont="1" applyFill="1" applyBorder="1" applyAlignment="1">
      <alignment horizontal="left" vertical="top" wrapText="1"/>
    </xf>
    <xf numFmtId="3" fontId="1" fillId="0" borderId="4" xfId="0" applyNumberFormat="1" applyFont="1" applyFill="1" applyBorder="1" applyAlignment="1">
      <alignment horizontal="right" vertical="top" wrapText="1"/>
    </xf>
    <xf numFmtId="3" fontId="1" fillId="0" borderId="5" xfId="0" applyNumberFormat="1" applyFont="1" applyFill="1" applyBorder="1" applyAlignment="1">
      <alignment horizontal="left" vertical="top" wrapText="1"/>
    </xf>
    <xf numFmtId="0" fontId="7" fillId="6" borderId="67" xfId="0" applyFont="1" applyFill="1" applyBorder="1" applyAlignment="1">
      <alignment horizontal="right" vertical="top"/>
    </xf>
    <xf numFmtId="0" fontId="4" fillId="6" borderId="69" xfId="0" applyFont="1" applyFill="1" applyBorder="1" applyAlignment="1">
      <alignment vertical="top" wrapText="1"/>
    </xf>
    <xf numFmtId="0" fontId="4" fillId="6" borderId="70" xfId="0" applyFont="1" applyFill="1" applyBorder="1" applyAlignment="1">
      <alignment vertical="top" wrapText="1"/>
    </xf>
    <xf numFmtId="0" fontId="4" fillId="6" borderId="68" xfId="0" applyFont="1" applyFill="1" applyBorder="1" applyAlignment="1">
      <alignment vertical="top" wrapText="1"/>
    </xf>
    <xf numFmtId="180" fontId="4" fillId="6" borderId="68" xfId="1" applyNumberFormat="1" applyFont="1" applyFill="1" applyBorder="1" applyAlignment="1">
      <alignment horizontal="right" vertical="top" wrapText="1"/>
    </xf>
    <xf numFmtId="180" fontId="4" fillId="6" borderId="74" xfId="19" applyNumberFormat="1" applyFont="1" applyFill="1" applyBorder="1" applyAlignment="1">
      <alignment horizontal="right" vertical="top" wrapText="1"/>
    </xf>
    <xf numFmtId="180" fontId="7" fillId="6" borderId="75" xfId="19" applyNumberFormat="1" applyFont="1" applyFill="1" applyBorder="1" applyAlignment="1">
      <alignment horizontal="left" vertical="top" wrapText="1"/>
    </xf>
    <xf numFmtId="168" fontId="4" fillId="6" borderId="76" xfId="1" applyNumberFormat="1" applyFont="1" applyFill="1" applyBorder="1" applyAlignment="1">
      <alignment horizontal="right" vertical="top"/>
    </xf>
    <xf numFmtId="3" fontId="6" fillId="0" borderId="5" xfId="0" applyNumberFormat="1" applyFont="1" applyFill="1" applyBorder="1" applyAlignment="1">
      <alignment horizontal="left" vertical="top" wrapText="1"/>
    </xf>
    <xf numFmtId="180" fontId="7" fillId="6" borderId="69" xfId="1" applyNumberFormat="1" applyFont="1" applyFill="1" applyBorder="1" applyAlignment="1">
      <alignment horizontal="left" vertical="top" wrapText="1"/>
    </xf>
    <xf numFmtId="164" fontId="4" fillId="6" borderId="60" xfId="1" applyFont="1" applyFill="1" applyBorder="1" applyAlignment="1">
      <alignment horizontal="right" vertical="top"/>
    </xf>
    <xf numFmtId="168" fontId="4" fillId="6" borderId="60" xfId="1" applyNumberFormat="1" applyFont="1" applyFill="1" applyBorder="1" applyAlignment="1">
      <alignment horizontal="right" vertical="top"/>
    </xf>
    <xf numFmtId="168" fontId="4" fillId="6" borderId="74" xfId="19" applyNumberFormat="1" applyFont="1" applyFill="1" applyBorder="1" applyAlignment="1">
      <alignment horizontal="right" vertical="top"/>
    </xf>
    <xf numFmtId="174" fontId="1" fillId="2" borderId="4" xfId="19" applyNumberFormat="1" applyFont="1" applyFill="1" applyBorder="1" applyAlignment="1">
      <alignment horizontal="right" vertical="top" wrapText="1"/>
    </xf>
    <xf numFmtId="164" fontId="1" fillId="5" borderId="4" xfId="1" applyNumberFormat="1" applyFont="1" applyFill="1" applyBorder="1" applyAlignment="1">
      <alignment horizontal="right" vertical="top" wrapText="1"/>
    </xf>
    <xf numFmtId="164" fontId="1" fillId="5" borderId="5" xfId="1" applyNumberFormat="1" applyFont="1" applyFill="1" applyBorder="1" applyAlignment="1">
      <alignment horizontal="right" vertical="top" wrapText="1"/>
    </xf>
    <xf numFmtId="168" fontId="4" fillId="6" borderId="77" xfId="1" applyNumberFormat="1" applyFont="1" applyFill="1" applyBorder="1" applyAlignment="1">
      <alignment horizontal="right" vertical="top"/>
    </xf>
    <xf numFmtId="9" fontId="1" fillId="0" borderId="5" xfId="19" applyNumberFormat="1" applyFont="1" applyFill="1" applyBorder="1" applyAlignment="1">
      <alignment horizontal="left" vertical="top" wrapText="1"/>
    </xf>
    <xf numFmtId="168" fontId="19" fillId="0" borderId="1" xfId="1" applyNumberFormat="1" applyFont="1" applyFill="1" applyBorder="1" applyAlignment="1">
      <alignment horizontal="right" vertical="top" wrapText="1"/>
    </xf>
    <xf numFmtId="0" fontId="1" fillId="0" borderId="59" xfId="1" applyNumberFormat="1" applyFont="1" applyFill="1" applyBorder="1" applyAlignment="1">
      <alignment vertical="top" wrapText="1"/>
    </xf>
    <xf numFmtId="180" fontId="4" fillId="6" borderId="68" xfId="1" applyNumberFormat="1" applyFont="1" applyFill="1" applyBorder="1" applyAlignment="1">
      <alignment vertical="top" wrapText="1"/>
    </xf>
    <xf numFmtId="180" fontId="4" fillId="6" borderId="69" xfId="1" applyNumberFormat="1" applyFont="1" applyFill="1" applyBorder="1" applyAlignment="1">
      <alignment vertical="top" wrapText="1"/>
    </xf>
    <xf numFmtId="0" fontId="4" fillId="6" borderId="60" xfId="1" applyNumberFormat="1" applyFont="1" applyFill="1" applyBorder="1" applyAlignment="1">
      <alignment vertical="top" wrapText="1"/>
    </xf>
    <xf numFmtId="0" fontId="4" fillId="6" borderId="72" xfId="0" applyFont="1" applyFill="1" applyBorder="1" applyAlignment="1">
      <alignment vertical="top" wrapText="1"/>
    </xf>
    <xf numFmtId="164" fontId="1" fillId="5" borderId="1" xfId="1" applyNumberFormat="1" applyFont="1" applyFill="1" applyBorder="1" applyAlignment="1">
      <alignment horizontal="right" vertical="top" wrapText="1"/>
    </xf>
    <xf numFmtId="0" fontId="11" fillId="0" borderId="0" xfId="0" applyFont="1" applyFill="1" applyAlignment="1">
      <alignment horizontal="center"/>
    </xf>
    <xf numFmtId="0" fontId="33" fillId="0" borderId="0" xfId="0" applyFont="1" applyFill="1" applyAlignment="1"/>
    <xf numFmtId="180" fontId="33" fillId="0" borderId="0" xfId="1" applyNumberFormat="1" applyFont="1" applyAlignment="1"/>
    <xf numFmtId="168" fontId="2" fillId="2" borderId="1" xfId="1" applyNumberFormat="1" applyFont="1" applyFill="1" applyBorder="1" applyAlignment="1">
      <alignment horizontal="right" vertical="top"/>
    </xf>
    <xf numFmtId="167" fontId="2" fillId="2" borderId="4" xfId="1" applyNumberFormat="1" applyFont="1" applyFill="1" applyBorder="1" applyAlignment="1">
      <alignment horizontal="right" vertical="top"/>
    </xf>
    <xf numFmtId="168" fontId="1" fillId="4" borderId="1" xfId="1" applyNumberFormat="1" applyFont="1" applyFill="1" applyBorder="1" applyAlignment="1">
      <alignment horizontal="right" vertical="top"/>
    </xf>
    <xf numFmtId="172" fontId="2" fillId="2" borderId="4" xfId="19" applyNumberFormat="1" applyFont="1" applyFill="1" applyBorder="1" applyAlignment="1">
      <alignment horizontal="right" vertical="top"/>
    </xf>
    <xf numFmtId="176" fontId="1" fillId="2" borderId="1" xfId="1" applyNumberFormat="1" applyFont="1" applyFill="1" applyBorder="1" applyAlignment="1">
      <alignment horizontal="right" vertical="top"/>
    </xf>
    <xf numFmtId="178" fontId="2" fillId="2" borderId="4" xfId="1" applyNumberFormat="1" applyFont="1" applyFill="1" applyBorder="1" applyAlignment="1">
      <alignment vertical="top" wrapText="1"/>
    </xf>
    <xf numFmtId="172" fontId="1" fillId="2" borderId="1" xfId="1" applyNumberFormat="1" applyFont="1" applyFill="1" applyBorder="1" applyAlignment="1">
      <alignment horizontal="right" vertical="top"/>
    </xf>
    <xf numFmtId="0" fontId="11" fillId="6" borderId="0" xfId="0" applyFont="1" applyFill="1" applyAlignment="1">
      <alignment horizontal="right"/>
    </xf>
    <xf numFmtId="0" fontId="12" fillId="6" borderId="0" xfId="0" applyFont="1" applyFill="1" applyAlignment="1">
      <alignment horizontal="left"/>
    </xf>
    <xf numFmtId="0" fontId="11" fillId="6" borderId="0" xfId="0" applyNumberFormat="1" applyFont="1" applyFill="1" applyBorder="1" applyAlignment="1"/>
    <xf numFmtId="0" fontId="7" fillId="2" borderId="78" xfId="0" applyFont="1" applyFill="1" applyBorder="1" applyAlignment="1">
      <alignment vertical="top"/>
    </xf>
    <xf numFmtId="0" fontId="7" fillId="6" borderId="79" xfId="0" applyFont="1" applyFill="1" applyBorder="1" applyAlignment="1">
      <alignment vertical="top"/>
    </xf>
    <xf numFmtId="0" fontId="7" fillId="2" borderId="79" xfId="0" applyFont="1" applyFill="1" applyBorder="1" applyAlignment="1">
      <alignment vertical="top"/>
    </xf>
    <xf numFmtId="0" fontId="15" fillId="2" borderId="79" xfId="0" applyFont="1" applyFill="1" applyBorder="1" applyAlignment="1">
      <alignment vertical="top"/>
    </xf>
    <xf numFmtId="0" fontId="7" fillId="6" borderId="80" xfId="0" applyFont="1" applyFill="1" applyBorder="1" applyAlignment="1">
      <alignment vertical="top"/>
    </xf>
    <xf numFmtId="0" fontId="15" fillId="2" borderId="81" xfId="0" applyFont="1" applyFill="1" applyBorder="1" applyAlignment="1">
      <alignment vertical="top"/>
    </xf>
    <xf numFmtId="0" fontId="7" fillId="0" borderId="79" xfId="0" applyFont="1" applyFill="1" applyBorder="1" applyAlignment="1">
      <alignment vertical="top"/>
    </xf>
    <xf numFmtId="0" fontId="7" fillId="6" borderId="82" xfId="0" applyFont="1" applyFill="1" applyBorder="1" applyAlignment="1">
      <alignment vertical="top"/>
    </xf>
    <xf numFmtId="0" fontId="30" fillId="6" borderId="24" xfId="0" applyFont="1" applyFill="1" applyBorder="1" applyAlignment="1">
      <alignment vertical="top" wrapText="1"/>
    </xf>
    <xf numFmtId="0" fontId="7" fillId="6" borderId="81" xfId="0" applyFont="1" applyFill="1" applyBorder="1" applyAlignment="1">
      <alignment vertical="top"/>
    </xf>
    <xf numFmtId="0" fontId="5" fillId="6" borderId="21" xfId="0" applyFont="1" applyFill="1" applyBorder="1" applyAlignment="1">
      <alignment horizontal="right"/>
    </xf>
    <xf numFmtId="0" fontId="7" fillId="2" borderId="84" xfId="0" applyFont="1" applyFill="1" applyBorder="1" applyAlignment="1">
      <alignment vertical="top"/>
    </xf>
    <xf numFmtId="0" fontId="4" fillId="2" borderId="87" xfId="0" applyFont="1" applyFill="1" applyBorder="1" applyAlignment="1">
      <alignment vertical="top" wrapText="1"/>
    </xf>
    <xf numFmtId="1" fontId="1" fillId="2" borderId="74" xfId="4" applyNumberFormat="1" applyFont="1" applyFill="1" applyBorder="1" applyAlignment="1">
      <alignment horizontal="right" vertical="top" wrapText="1"/>
    </xf>
    <xf numFmtId="9" fontId="1" fillId="2" borderId="75" xfId="0" applyNumberFormat="1" applyFont="1" applyFill="1" applyBorder="1" applyAlignment="1">
      <alignment horizontal="left" vertical="top" wrapText="1"/>
    </xf>
    <xf numFmtId="177" fontId="1" fillId="2" borderId="88" xfId="1" applyNumberFormat="1" applyFont="1" applyFill="1" applyBorder="1" applyAlignment="1">
      <alignment horizontal="right" vertical="top" wrapText="1"/>
    </xf>
    <xf numFmtId="0" fontId="7" fillId="6" borderId="89" xfId="0" applyFont="1" applyFill="1" applyBorder="1" applyAlignment="1">
      <alignment horizontal="right" vertical="top"/>
    </xf>
    <xf numFmtId="0" fontId="4" fillId="6" borderId="74" xfId="0" applyFont="1" applyFill="1" applyBorder="1" applyAlignment="1">
      <alignment horizontal="left" vertical="top" wrapText="1"/>
    </xf>
    <xf numFmtId="0" fontId="4" fillId="6" borderId="90" xfId="0" applyFont="1" applyFill="1" applyBorder="1" applyAlignment="1">
      <alignment vertical="top" wrapText="1"/>
    </xf>
    <xf numFmtId="0" fontId="4" fillId="6" borderId="91" xfId="0" applyFont="1" applyFill="1" applyBorder="1" applyAlignment="1">
      <alignment vertical="top" wrapText="1"/>
    </xf>
    <xf numFmtId="0" fontId="4" fillId="6" borderId="74" xfId="0" applyFont="1" applyFill="1" applyBorder="1" applyAlignment="1">
      <alignment vertical="top" wrapText="1"/>
    </xf>
    <xf numFmtId="0" fontId="4" fillId="6" borderId="75" xfId="0" applyFont="1" applyFill="1" applyBorder="1" applyAlignment="1">
      <alignment vertical="top" wrapText="1"/>
    </xf>
    <xf numFmtId="180" fontId="4" fillId="6" borderId="74" xfId="1" applyNumberFormat="1" applyFont="1" applyFill="1" applyBorder="1" applyAlignment="1">
      <alignment horizontal="right" vertical="top" wrapText="1"/>
    </xf>
    <xf numFmtId="0" fontId="14" fillId="6" borderId="90" xfId="0" applyFont="1" applyFill="1" applyBorder="1" applyAlignment="1">
      <alignment vertical="top" wrapText="1"/>
    </xf>
    <xf numFmtId="0" fontId="4" fillId="6" borderId="74" xfId="4" applyNumberFormat="1" applyFont="1" applyFill="1" applyBorder="1" applyAlignment="1">
      <alignment horizontal="left" vertical="top" wrapText="1"/>
    </xf>
    <xf numFmtId="9" fontId="4" fillId="6" borderId="75" xfId="0" applyNumberFormat="1" applyFont="1" applyFill="1" applyBorder="1" applyAlignment="1">
      <alignment horizontal="left" vertical="top" wrapText="1"/>
    </xf>
    <xf numFmtId="180" fontId="4" fillId="6" borderId="74" xfId="1" applyNumberFormat="1" applyFont="1" applyFill="1" applyBorder="1" applyAlignment="1">
      <alignment horizontal="center" vertical="top" wrapText="1"/>
    </xf>
    <xf numFmtId="0" fontId="4" fillId="6" borderId="92" xfId="0" applyFont="1" applyFill="1" applyBorder="1" applyAlignment="1">
      <alignment vertical="top" wrapText="1"/>
    </xf>
    <xf numFmtId="0" fontId="7" fillId="2" borderId="89" xfId="0" applyFont="1" applyFill="1" applyBorder="1" applyAlignment="1">
      <alignment vertical="top"/>
    </xf>
    <xf numFmtId="0" fontId="4" fillId="2" borderId="74" xfId="0" applyFont="1" applyFill="1" applyBorder="1" applyAlignment="1">
      <alignment horizontal="left" vertical="top" wrapText="1"/>
    </xf>
    <xf numFmtId="0" fontId="4" fillId="2" borderId="75" xfId="0" applyFont="1" applyFill="1" applyBorder="1" applyAlignment="1">
      <alignment horizontal="left" vertical="top" wrapText="1"/>
    </xf>
    <xf numFmtId="0" fontId="4" fillId="2" borderId="76" xfId="0" applyFont="1" applyFill="1" applyBorder="1" applyAlignment="1">
      <alignment vertical="top" wrapText="1"/>
    </xf>
    <xf numFmtId="0" fontId="1" fillId="2" borderId="74" xfId="4" applyNumberFormat="1" applyFont="1" applyFill="1" applyBorder="1" applyAlignment="1">
      <alignment horizontal="right" vertical="top" wrapText="1"/>
    </xf>
    <xf numFmtId="0" fontId="7" fillId="6" borderId="89" xfId="0" applyFont="1" applyFill="1" applyBorder="1" applyAlignment="1">
      <alignment vertical="top"/>
    </xf>
    <xf numFmtId="0" fontId="4" fillId="6" borderId="76" xfId="0" applyFont="1" applyFill="1" applyBorder="1" applyAlignment="1">
      <alignment vertical="top" wrapText="1"/>
    </xf>
    <xf numFmtId="0" fontId="4" fillId="0" borderId="93" xfId="0" applyFont="1" applyFill="1" applyBorder="1" applyAlignment="1">
      <alignment vertical="top" wrapText="1"/>
    </xf>
    <xf numFmtId="0" fontId="4" fillId="6" borderId="94" xfId="0" applyFont="1" applyFill="1" applyBorder="1" applyAlignment="1">
      <alignment vertical="top" wrapText="1"/>
    </xf>
    <xf numFmtId="0" fontId="4" fillId="6" borderId="95" xfId="0" applyFont="1" applyFill="1" applyBorder="1" applyAlignment="1">
      <alignment vertical="top" wrapText="1"/>
    </xf>
    <xf numFmtId="0" fontId="4" fillId="6" borderId="96" xfId="0" applyFont="1" applyFill="1" applyBorder="1" applyAlignment="1">
      <alignment vertical="top" wrapText="1"/>
    </xf>
    <xf numFmtId="0" fontId="4" fillId="6" borderId="97" xfId="0" applyFont="1" applyFill="1" applyBorder="1" applyAlignment="1">
      <alignment vertical="top" wrapText="1"/>
    </xf>
    <xf numFmtId="0" fontId="7" fillId="2" borderId="89" xfId="0" applyFont="1" applyFill="1" applyBorder="1" applyAlignment="1">
      <alignment horizontal="right" vertical="top"/>
    </xf>
    <xf numFmtId="0" fontId="4" fillId="2" borderId="91" xfId="0" applyFont="1" applyFill="1" applyBorder="1" applyAlignment="1">
      <alignment vertical="top" wrapText="1"/>
    </xf>
    <xf numFmtId="0" fontId="1" fillId="2" borderId="74" xfId="0" applyFont="1" applyFill="1" applyBorder="1" applyAlignment="1">
      <alignment vertical="top" wrapText="1"/>
    </xf>
    <xf numFmtId="177" fontId="1" fillId="2" borderId="75" xfId="0" applyNumberFormat="1" applyFont="1" applyFill="1" applyBorder="1" applyAlignment="1">
      <alignment horizontal="left" vertical="top" wrapText="1"/>
    </xf>
    <xf numFmtId="177" fontId="1" fillId="2" borderId="74" xfId="0" applyNumberFormat="1" applyFont="1" applyFill="1" applyBorder="1" applyAlignment="1">
      <alignment horizontal="right" vertical="top" wrapText="1"/>
    </xf>
    <xf numFmtId="180" fontId="4" fillId="6" borderId="74" xfId="0" applyNumberFormat="1" applyFont="1" applyFill="1" applyBorder="1" applyAlignment="1">
      <alignment vertical="top" wrapText="1"/>
    </xf>
    <xf numFmtId="0" fontId="15" fillId="2" borderId="89" xfId="0" applyFont="1" applyFill="1" applyBorder="1" applyAlignment="1">
      <alignment vertical="top"/>
    </xf>
    <xf numFmtId="0" fontId="14" fillId="2" borderId="76" xfId="0" applyFont="1" applyFill="1" applyBorder="1" applyAlignment="1">
      <alignment vertical="top" wrapText="1"/>
    </xf>
    <xf numFmtId="180" fontId="2" fillId="2" borderId="74" xfId="1" applyNumberFormat="1" applyFont="1" applyFill="1" applyBorder="1" applyAlignment="1">
      <alignment vertical="top" wrapText="1"/>
    </xf>
    <xf numFmtId="180" fontId="2" fillId="2" borderId="75" xfId="1" applyNumberFormat="1" applyFont="1" applyFill="1" applyBorder="1" applyAlignment="1">
      <alignment vertical="top" wrapText="1"/>
    </xf>
    <xf numFmtId="164" fontId="2" fillId="2" borderId="74" xfId="1" applyNumberFormat="1" applyFont="1" applyFill="1" applyBorder="1" applyAlignment="1">
      <alignment horizontal="right" vertical="top" wrapText="1"/>
    </xf>
    <xf numFmtId="180" fontId="7" fillId="6" borderId="74" xfId="1" applyNumberFormat="1" applyFont="1" applyFill="1" applyBorder="1" applyAlignment="1">
      <alignment horizontal="right" vertical="top" wrapText="1"/>
    </xf>
    <xf numFmtId="0" fontId="7" fillId="6" borderId="98" xfId="0" applyFont="1" applyFill="1" applyBorder="1" applyAlignment="1">
      <alignment vertical="top"/>
    </xf>
    <xf numFmtId="0" fontId="4" fillId="6" borderId="100" xfId="0" applyFont="1" applyFill="1" applyBorder="1" applyAlignment="1">
      <alignment vertical="top" wrapText="1"/>
    </xf>
    <xf numFmtId="0" fontId="4" fillId="6" borderId="99" xfId="0" applyFont="1" applyFill="1" applyBorder="1" applyAlignment="1">
      <alignment vertical="top" wrapText="1"/>
    </xf>
    <xf numFmtId="180" fontId="4" fillId="6" borderId="99" xfId="1" applyNumberFormat="1" applyFont="1" applyFill="1" applyBorder="1" applyAlignment="1">
      <alignment horizontal="right" vertical="top" wrapText="1"/>
    </xf>
    <xf numFmtId="0" fontId="15" fillId="2" borderId="101" xfId="0" applyFont="1" applyFill="1" applyBorder="1" applyAlignment="1">
      <alignment vertical="top"/>
    </xf>
    <xf numFmtId="0" fontId="14" fillId="2" borderId="104" xfId="0" applyFont="1" applyFill="1" applyBorder="1" applyAlignment="1">
      <alignment vertical="top" wrapText="1"/>
    </xf>
    <xf numFmtId="180" fontId="2" fillId="2" borderId="102" xfId="1" applyNumberFormat="1" applyFont="1" applyFill="1" applyBorder="1" applyAlignment="1">
      <alignment vertical="top" wrapText="1"/>
    </xf>
    <xf numFmtId="180" fontId="2" fillId="2" borderId="103" xfId="1" applyNumberFormat="1" applyFont="1" applyFill="1" applyBorder="1" applyAlignment="1">
      <alignment vertical="top" wrapText="1"/>
    </xf>
    <xf numFmtId="164" fontId="2" fillId="2" borderId="102" xfId="1" applyNumberFormat="1" applyFont="1" applyFill="1" applyBorder="1" applyAlignment="1">
      <alignment horizontal="right" vertical="top" wrapText="1"/>
    </xf>
    <xf numFmtId="0" fontId="4" fillId="6" borderId="74" xfId="0" applyFont="1" applyFill="1" applyBorder="1" applyAlignment="1">
      <alignment horizontal="center" vertical="top" wrapText="1"/>
    </xf>
    <xf numFmtId="0" fontId="7" fillId="0" borderId="89" xfId="0" applyFont="1" applyFill="1" applyBorder="1" applyAlignment="1">
      <alignment vertical="top"/>
    </xf>
    <xf numFmtId="0" fontId="4" fillId="0" borderId="74" xfId="0" applyFont="1" applyFill="1" applyBorder="1" applyAlignment="1">
      <alignment horizontal="center" vertical="top" wrapText="1"/>
    </xf>
    <xf numFmtId="0" fontId="4" fillId="0" borderId="75" xfId="0" applyFont="1" applyFill="1" applyBorder="1" applyAlignment="1">
      <alignment vertical="top" wrapText="1"/>
    </xf>
    <xf numFmtId="0" fontId="4" fillId="0" borderId="74" xfId="0" applyFont="1" applyFill="1" applyBorder="1" applyAlignment="1">
      <alignment vertical="top" wrapText="1"/>
    </xf>
    <xf numFmtId="180" fontId="4" fillId="0" borderId="74" xfId="1" applyNumberFormat="1" applyFont="1" applyFill="1" applyBorder="1" applyAlignment="1">
      <alignment horizontal="right" vertical="top" wrapText="1"/>
    </xf>
    <xf numFmtId="0" fontId="4" fillId="2" borderId="11" xfId="0" applyFont="1" applyFill="1" applyBorder="1" applyAlignment="1">
      <alignment vertical="top" wrapText="1"/>
    </xf>
    <xf numFmtId="0" fontId="4" fillId="6" borderId="105" xfId="0" applyFont="1" applyFill="1" applyBorder="1" applyAlignment="1">
      <alignment vertical="top" wrapText="1"/>
    </xf>
    <xf numFmtId="180" fontId="4" fillId="6" borderId="99" xfId="19" applyNumberFormat="1" applyFont="1" applyFill="1" applyBorder="1" applyAlignment="1">
      <alignment horizontal="right" vertical="top" wrapText="1"/>
    </xf>
    <xf numFmtId="0" fontId="4" fillId="6" borderId="103" xfId="0" applyFont="1" applyFill="1" applyBorder="1" applyAlignment="1">
      <alignment vertical="top" wrapText="1"/>
    </xf>
    <xf numFmtId="0" fontId="4" fillId="6" borderId="106" xfId="0" applyFont="1" applyFill="1" applyBorder="1" applyAlignment="1">
      <alignment vertical="top" wrapText="1"/>
    </xf>
    <xf numFmtId="0" fontId="4" fillId="6" borderId="102" xfId="0" applyFont="1" applyFill="1" applyBorder="1" applyAlignment="1">
      <alignment vertical="top" wrapText="1"/>
    </xf>
    <xf numFmtId="180" fontId="4" fillId="6" borderId="102" xfId="19" applyNumberFormat="1" applyFont="1" applyFill="1" applyBorder="1" applyAlignment="1">
      <alignment horizontal="right" vertical="top" wrapText="1"/>
    </xf>
    <xf numFmtId="0" fontId="4" fillId="6" borderId="107" xfId="0" applyFont="1" applyFill="1" applyBorder="1" applyAlignment="1">
      <alignment vertical="top" wrapText="1"/>
    </xf>
    <xf numFmtId="0" fontId="4" fillId="2" borderId="74" xfId="0" applyFont="1" applyFill="1" applyBorder="1" applyAlignment="1">
      <alignment vertical="top" wrapText="1"/>
    </xf>
    <xf numFmtId="3" fontId="1" fillId="2" borderId="74" xfId="0" applyNumberFormat="1" applyFont="1" applyFill="1" applyBorder="1" applyAlignment="1">
      <alignment horizontal="right" vertical="top" wrapText="1"/>
    </xf>
    <xf numFmtId="3" fontId="1" fillId="2" borderId="75" xfId="0" applyNumberFormat="1" applyFont="1" applyFill="1" applyBorder="1" applyAlignment="1">
      <alignment horizontal="right" vertical="top" wrapText="1"/>
    </xf>
    <xf numFmtId="4" fontId="1" fillId="2" borderId="74" xfId="0" applyNumberFormat="1" applyFont="1" applyFill="1" applyBorder="1" applyAlignment="1">
      <alignment horizontal="right" vertical="top" wrapText="1"/>
    </xf>
    <xf numFmtId="0" fontId="5" fillId="6" borderId="18" xfId="0" applyFont="1" applyFill="1" applyBorder="1" applyAlignment="1">
      <alignment horizontal="right"/>
    </xf>
    <xf numFmtId="0" fontId="7" fillId="6" borderId="44" xfId="0" applyFont="1" applyFill="1" applyBorder="1" applyAlignment="1">
      <alignment horizontal="left"/>
    </xf>
    <xf numFmtId="0" fontId="5" fillId="6" borderId="11" xfId="0" applyFont="1" applyFill="1" applyBorder="1" applyAlignment="1">
      <alignment horizontal="right"/>
    </xf>
    <xf numFmtId="164" fontId="6" fillId="2" borderId="108" xfId="1" applyNumberFormat="1" applyFont="1" applyFill="1" applyBorder="1" applyAlignment="1">
      <alignment horizontal="left" vertical="top" wrapText="1"/>
    </xf>
    <xf numFmtId="168" fontId="1" fillId="2" borderId="77" xfId="1" applyNumberFormat="1" applyFont="1" applyFill="1" applyBorder="1" applyAlignment="1">
      <alignment horizontal="right" vertical="top"/>
    </xf>
    <xf numFmtId="180" fontId="7" fillId="6" borderId="75" xfId="1" applyNumberFormat="1" applyFont="1" applyFill="1" applyBorder="1" applyAlignment="1">
      <alignment horizontal="left" vertical="top" wrapText="1"/>
    </xf>
    <xf numFmtId="164" fontId="7" fillId="6" borderId="75" xfId="1" applyFont="1" applyFill="1" applyBorder="1" applyAlignment="1">
      <alignment horizontal="left" vertical="top" wrapText="1"/>
    </xf>
    <xf numFmtId="164" fontId="4" fillId="6" borderId="76" xfId="1" applyFont="1" applyFill="1" applyBorder="1" applyAlignment="1">
      <alignment horizontal="center" vertical="top" wrapText="1"/>
    </xf>
    <xf numFmtId="164" fontId="4" fillId="6" borderId="74" xfId="1" applyFont="1" applyFill="1" applyBorder="1" applyAlignment="1">
      <alignment horizontal="right" vertical="top" wrapText="1"/>
    </xf>
    <xf numFmtId="164" fontId="4" fillId="6" borderId="76" xfId="1" applyFont="1" applyFill="1" applyBorder="1" applyAlignment="1">
      <alignment horizontal="right" vertical="top"/>
    </xf>
    <xf numFmtId="180" fontId="7" fillId="6" borderId="75" xfId="1" applyNumberFormat="1" applyFont="1" applyFill="1" applyBorder="1" applyAlignment="1">
      <alignment horizontal="center" vertical="top" wrapText="1"/>
    </xf>
    <xf numFmtId="9" fontId="6" fillId="2" borderId="75" xfId="0" applyNumberFormat="1" applyFont="1" applyFill="1" applyBorder="1" applyAlignment="1">
      <alignment horizontal="left" vertical="top" wrapText="1"/>
    </xf>
    <xf numFmtId="171" fontId="1" fillId="2" borderId="76" xfId="1" applyNumberFormat="1" applyFont="1" applyFill="1" applyBorder="1" applyAlignment="1">
      <alignment horizontal="right" vertical="top"/>
    </xf>
    <xf numFmtId="168" fontId="1" fillId="2" borderId="76" xfId="1" applyNumberFormat="1" applyFont="1" applyFill="1" applyBorder="1" applyAlignment="1">
      <alignment horizontal="right" vertical="top"/>
    </xf>
    <xf numFmtId="168" fontId="4" fillId="6" borderId="76" xfId="23" applyNumberFormat="1" applyFont="1" applyFill="1" applyBorder="1" applyAlignment="1">
      <alignment vertical="top"/>
    </xf>
    <xf numFmtId="168" fontId="4" fillId="6" borderId="76" xfId="1" applyNumberFormat="1" applyFont="1" applyFill="1" applyBorder="1" applyAlignment="1">
      <alignment vertical="top"/>
    </xf>
    <xf numFmtId="177" fontId="6" fillId="2" borderId="75" xfId="0" applyNumberFormat="1" applyFont="1" applyFill="1" applyBorder="1" applyAlignment="1">
      <alignment horizontal="left" vertical="top" wrapText="1"/>
    </xf>
    <xf numFmtId="168" fontId="1" fillId="2" borderId="76" xfId="19" applyNumberFormat="1" applyFont="1" applyFill="1" applyBorder="1" applyAlignment="1">
      <alignment horizontal="right" vertical="top"/>
    </xf>
    <xf numFmtId="180" fontId="8" fillId="2" borderId="75" xfId="1" applyNumberFormat="1" applyFont="1" applyFill="1" applyBorder="1" applyAlignment="1">
      <alignment horizontal="left" vertical="top" wrapText="1"/>
    </xf>
    <xf numFmtId="168" fontId="2" fillId="2" borderId="76" xfId="1" applyNumberFormat="1" applyFont="1" applyFill="1" applyBorder="1" applyAlignment="1">
      <alignment horizontal="right" vertical="top"/>
    </xf>
    <xf numFmtId="180" fontId="7" fillId="6" borderId="100" xfId="1" applyNumberFormat="1" applyFont="1" applyFill="1" applyBorder="1" applyAlignment="1">
      <alignment horizontal="left" vertical="top" wrapText="1"/>
    </xf>
    <xf numFmtId="168" fontId="4" fillId="6" borderId="109" xfId="1" applyNumberFormat="1" applyFont="1" applyFill="1" applyBorder="1" applyAlignment="1">
      <alignment horizontal="right" vertical="top"/>
    </xf>
    <xf numFmtId="180" fontId="8" fillId="2" borderId="103" xfId="1" applyNumberFormat="1" applyFont="1" applyFill="1" applyBorder="1" applyAlignment="1">
      <alignment horizontal="left" vertical="top" wrapText="1"/>
    </xf>
    <xf numFmtId="168" fontId="2" fillId="2" borderId="102" xfId="19" applyNumberFormat="1" applyFont="1" applyFill="1" applyBorder="1" applyAlignment="1">
      <alignment horizontal="right" vertical="top"/>
    </xf>
    <xf numFmtId="168" fontId="4" fillId="6" borderId="74" xfId="0" applyNumberFormat="1" applyFont="1" applyFill="1" applyBorder="1" applyAlignment="1">
      <alignment horizontal="right" vertical="top"/>
    </xf>
    <xf numFmtId="180" fontId="7" fillId="0" borderId="75" xfId="1" applyNumberFormat="1" applyFont="1" applyFill="1" applyBorder="1" applyAlignment="1">
      <alignment horizontal="left" vertical="top" wrapText="1"/>
    </xf>
    <xf numFmtId="168" fontId="4" fillId="0" borderId="74" xfId="19" applyNumberFormat="1" applyFont="1" applyFill="1" applyBorder="1" applyAlignment="1">
      <alignment horizontal="right" vertical="top"/>
    </xf>
    <xf numFmtId="168" fontId="4" fillId="0" borderId="76" xfId="23" applyNumberFormat="1" applyFont="1" applyFill="1" applyBorder="1" applyAlignment="1">
      <alignment vertical="top"/>
    </xf>
    <xf numFmtId="168" fontId="4" fillId="0" borderId="76" xfId="1" applyNumberFormat="1" applyFont="1" applyFill="1" applyBorder="1" applyAlignment="1">
      <alignment horizontal="right" vertical="top"/>
    </xf>
    <xf numFmtId="168" fontId="4" fillId="6" borderId="76" xfId="19" applyNumberFormat="1" applyFont="1" applyFill="1" applyBorder="1" applyAlignment="1">
      <alignment horizontal="right" vertical="top"/>
    </xf>
    <xf numFmtId="168" fontId="14" fillId="6" borderId="76" xfId="1" applyNumberFormat="1" applyFont="1" applyFill="1" applyBorder="1" applyAlignment="1">
      <alignment horizontal="right" vertical="top"/>
    </xf>
    <xf numFmtId="168" fontId="4" fillId="0" borderId="76" xfId="19" applyNumberFormat="1" applyFont="1" applyFill="1" applyBorder="1" applyAlignment="1">
      <alignment horizontal="right" vertical="top"/>
    </xf>
    <xf numFmtId="164" fontId="4" fillId="0" borderId="74" xfId="1" applyFont="1" applyFill="1" applyBorder="1" applyAlignment="1">
      <alignment horizontal="right" vertical="top" wrapText="1"/>
    </xf>
    <xf numFmtId="164" fontId="7" fillId="0" borderId="75" xfId="1" applyFont="1" applyFill="1" applyBorder="1" applyAlignment="1">
      <alignment horizontal="left" vertical="top" wrapText="1"/>
    </xf>
    <xf numFmtId="180" fontId="7" fillId="6" borderId="100" xfId="19" applyNumberFormat="1" applyFont="1" applyFill="1" applyBorder="1" applyAlignment="1">
      <alignment horizontal="left" vertical="top" wrapText="1"/>
    </xf>
    <xf numFmtId="168" fontId="4" fillId="6" borderId="99" xfId="19" applyNumberFormat="1" applyFont="1" applyFill="1" applyBorder="1" applyAlignment="1">
      <alignment horizontal="right" vertical="top"/>
    </xf>
    <xf numFmtId="180" fontId="7" fillId="6" borderId="103" xfId="19" applyNumberFormat="1" applyFont="1" applyFill="1" applyBorder="1" applyAlignment="1">
      <alignment horizontal="left" vertical="top" wrapText="1"/>
    </xf>
    <xf numFmtId="168" fontId="4" fillId="6" borderId="102" xfId="19" applyNumberFormat="1" applyFont="1" applyFill="1" applyBorder="1" applyAlignment="1">
      <alignment horizontal="right" vertical="top"/>
    </xf>
    <xf numFmtId="168" fontId="4" fillId="6" borderId="104" xfId="1" applyNumberFormat="1" applyFont="1" applyFill="1" applyBorder="1" applyAlignment="1">
      <alignment horizontal="right" vertical="top"/>
    </xf>
    <xf numFmtId="168" fontId="4" fillId="6" borderId="74" xfId="1" applyNumberFormat="1" applyFont="1" applyFill="1" applyBorder="1" applyAlignment="1">
      <alignment horizontal="right" vertical="top"/>
    </xf>
    <xf numFmtId="3" fontId="6" fillId="2" borderId="75" xfId="0" applyNumberFormat="1" applyFont="1" applyFill="1" applyBorder="1" applyAlignment="1">
      <alignment horizontal="left" vertical="top" wrapText="1"/>
    </xf>
    <xf numFmtId="0" fontId="3" fillId="6" borderId="0" xfId="0" applyFont="1" applyFill="1" applyBorder="1" applyAlignment="1"/>
    <xf numFmtId="0" fontId="11" fillId="6" borderId="0" xfId="0" applyFont="1" applyFill="1" applyBorder="1" applyAlignment="1"/>
    <xf numFmtId="0" fontId="5" fillId="6" borderId="110" xfId="0" applyFont="1" applyFill="1" applyBorder="1" applyAlignment="1">
      <alignment horizontal="center"/>
    </xf>
    <xf numFmtId="164" fontId="1" fillId="2" borderId="108" xfId="1" applyNumberFormat="1" applyFont="1" applyFill="1" applyBorder="1" applyAlignment="1">
      <alignment horizontal="left" vertical="top" wrapText="1"/>
    </xf>
    <xf numFmtId="168" fontId="19" fillId="2" borderId="77" xfId="1" applyNumberFormat="1" applyFont="1" applyFill="1" applyBorder="1" applyAlignment="1">
      <alignment horizontal="right" vertical="top" wrapText="1"/>
    </xf>
    <xf numFmtId="0" fontId="4" fillId="2" borderId="77" xfId="1" applyNumberFormat="1" applyFont="1" applyFill="1" applyBorder="1" applyAlignment="1">
      <alignment vertical="top" wrapText="1"/>
    </xf>
    <xf numFmtId="0" fontId="4" fillId="2" borderId="55" xfId="1" applyNumberFormat="1" applyFont="1" applyFill="1" applyBorder="1" applyAlignment="1">
      <alignment vertical="top" wrapText="1"/>
    </xf>
    <xf numFmtId="0" fontId="6" fillId="2" borderId="0" xfId="1" applyNumberFormat="1" applyFont="1" applyFill="1" applyBorder="1" applyAlignment="1">
      <alignment vertical="top" wrapText="1"/>
    </xf>
    <xf numFmtId="180" fontId="4" fillId="6" borderId="74" xfId="1" applyNumberFormat="1" applyFont="1" applyFill="1" applyBorder="1" applyAlignment="1">
      <alignment vertical="top" wrapText="1"/>
    </xf>
    <xf numFmtId="180" fontId="4" fillId="6" borderId="103" xfId="1" applyNumberFormat="1" applyFont="1" applyFill="1" applyBorder="1" applyAlignment="1">
      <alignment vertical="top" wrapText="1"/>
    </xf>
    <xf numFmtId="168" fontId="4" fillId="6" borderId="77" xfId="1" applyNumberFormat="1" applyFont="1" applyFill="1" applyBorder="1" applyAlignment="1">
      <alignment horizontal="right" vertical="top" wrapText="1"/>
    </xf>
    <xf numFmtId="0" fontId="4" fillId="6" borderId="76" xfId="1" applyNumberFormat="1" applyFont="1" applyFill="1" applyBorder="1" applyAlignment="1">
      <alignment vertical="top" wrapText="1"/>
    </xf>
    <xf numFmtId="180" fontId="4" fillId="6" borderId="55" xfId="1" applyNumberFormat="1" applyFont="1" applyFill="1" applyBorder="1" applyAlignment="1">
      <alignment vertical="top" wrapText="1"/>
    </xf>
    <xf numFmtId="180" fontId="7" fillId="6" borderId="0" xfId="1" applyNumberFormat="1" applyFont="1" applyFill="1" applyBorder="1" applyAlignment="1">
      <alignment vertical="top" wrapText="1"/>
    </xf>
    <xf numFmtId="0" fontId="4" fillId="6" borderId="55" xfId="1" applyNumberFormat="1" applyFont="1" applyFill="1" applyBorder="1" applyAlignment="1">
      <alignment vertical="top" wrapText="1"/>
    </xf>
    <xf numFmtId="0" fontId="7" fillId="6" borderId="0" xfId="1" applyNumberFormat="1" applyFont="1" applyFill="1" applyBorder="1" applyAlignment="1">
      <alignment vertical="top" wrapText="1"/>
    </xf>
    <xf numFmtId="0" fontId="4" fillId="6" borderId="111" xfId="1" applyNumberFormat="1" applyFont="1" applyFill="1" applyBorder="1" applyAlignment="1">
      <alignment vertical="top" wrapText="1"/>
    </xf>
    <xf numFmtId="168" fontId="4" fillId="6" borderId="104" xfId="1" applyNumberFormat="1" applyFont="1" applyFill="1" applyBorder="1" applyAlignment="1">
      <alignment horizontal="right" vertical="top" wrapText="1"/>
    </xf>
    <xf numFmtId="168" fontId="19" fillId="2" borderId="76" xfId="1" applyNumberFormat="1" applyFont="1" applyFill="1" applyBorder="1" applyAlignment="1">
      <alignment horizontal="right" vertical="top"/>
    </xf>
    <xf numFmtId="0" fontId="4" fillId="2" borderId="76" xfId="1" applyNumberFormat="1" applyFont="1" applyFill="1" applyBorder="1" applyAlignment="1">
      <alignment vertical="top" wrapText="1"/>
    </xf>
    <xf numFmtId="0" fontId="4" fillId="6" borderId="56" xfId="1" applyNumberFormat="1" applyFont="1" applyFill="1" applyBorder="1" applyAlignment="1">
      <alignment vertical="top" wrapText="1"/>
    </xf>
    <xf numFmtId="164" fontId="4" fillId="6" borderId="74" xfId="1" applyNumberFormat="1" applyFont="1" applyFill="1" applyBorder="1" applyAlignment="1">
      <alignment vertical="top" wrapText="1"/>
    </xf>
    <xf numFmtId="180" fontId="2" fillId="2" borderId="75" xfId="1" applyNumberFormat="1" applyFont="1" applyFill="1" applyBorder="1" applyAlignment="1">
      <alignment horizontal="left" vertical="top" wrapText="1"/>
    </xf>
    <xf numFmtId="0" fontId="14" fillId="2" borderId="76" xfId="1" applyNumberFormat="1" applyFont="1" applyFill="1" applyBorder="1" applyAlignment="1">
      <alignment vertical="top" wrapText="1"/>
    </xf>
    <xf numFmtId="0" fontId="14" fillId="2" borderId="55" xfId="1" applyNumberFormat="1" applyFont="1" applyFill="1" applyBorder="1" applyAlignment="1">
      <alignment vertical="top" wrapText="1"/>
    </xf>
    <xf numFmtId="0" fontId="8" fillId="2" borderId="0" xfId="1" applyNumberFormat="1" applyFont="1" applyFill="1" applyBorder="1" applyAlignment="1">
      <alignment vertical="top" wrapText="1"/>
    </xf>
    <xf numFmtId="168" fontId="4" fillId="6" borderId="112" xfId="1" applyNumberFormat="1" applyFont="1" applyFill="1" applyBorder="1" applyAlignment="1">
      <alignment horizontal="right" vertical="top"/>
    </xf>
    <xf numFmtId="180" fontId="4" fillId="6" borderId="99" xfId="1" applyNumberFormat="1" applyFont="1" applyFill="1" applyBorder="1" applyAlignment="1">
      <alignment vertical="top" wrapText="1"/>
    </xf>
    <xf numFmtId="180" fontId="4" fillId="6" borderId="42" xfId="1" applyNumberFormat="1" applyFont="1" applyFill="1" applyBorder="1" applyAlignment="1">
      <alignment vertical="top" wrapText="1"/>
    </xf>
    <xf numFmtId="168" fontId="4" fillId="6" borderId="112" xfId="1" applyNumberFormat="1" applyFont="1" applyFill="1" applyBorder="1" applyAlignment="1">
      <alignment horizontal="right" vertical="top" wrapText="1"/>
    </xf>
    <xf numFmtId="0" fontId="4" fillId="6" borderId="109" xfId="1" applyNumberFormat="1" applyFont="1" applyFill="1" applyBorder="1" applyAlignment="1">
      <alignment vertical="top" wrapText="1"/>
    </xf>
    <xf numFmtId="180" fontId="2" fillId="2" borderId="103" xfId="1" applyNumberFormat="1" applyFont="1" applyFill="1" applyBorder="1" applyAlignment="1">
      <alignment horizontal="left" vertical="top" wrapText="1"/>
    </xf>
    <xf numFmtId="168" fontId="20" fillId="2" borderId="104" xfId="1" applyNumberFormat="1" applyFont="1" applyFill="1" applyBorder="1" applyAlignment="1">
      <alignment horizontal="right" vertical="top" wrapText="1"/>
    </xf>
    <xf numFmtId="0" fontId="14" fillId="2" borderId="104" xfId="1" applyNumberFormat="1" applyFont="1" applyFill="1" applyBorder="1" applyAlignment="1">
      <alignment vertical="top" wrapText="1"/>
    </xf>
    <xf numFmtId="180" fontId="4" fillId="0" borderId="74" xfId="1" applyNumberFormat="1" applyFont="1" applyFill="1" applyBorder="1" applyAlignment="1">
      <alignment vertical="top" wrapText="1"/>
    </xf>
    <xf numFmtId="180" fontId="4" fillId="0" borderId="103" xfId="1" applyNumberFormat="1" applyFont="1" applyFill="1" applyBorder="1" applyAlignment="1">
      <alignment vertical="top" wrapText="1"/>
    </xf>
    <xf numFmtId="168" fontId="4" fillId="0" borderId="77" xfId="1" applyNumberFormat="1" applyFont="1" applyFill="1" applyBorder="1" applyAlignment="1">
      <alignment horizontal="right" vertical="top" wrapText="1"/>
    </xf>
    <xf numFmtId="0" fontId="4" fillId="0" borderId="76" xfId="1" applyNumberFormat="1" applyFont="1" applyFill="1" applyBorder="1" applyAlignment="1">
      <alignment vertical="top" wrapText="1"/>
    </xf>
    <xf numFmtId="0" fontId="4" fillId="0" borderId="55" xfId="1" applyNumberFormat="1" applyFont="1" applyFill="1" applyBorder="1" applyAlignment="1">
      <alignment vertical="top" wrapText="1"/>
    </xf>
    <xf numFmtId="181" fontId="1" fillId="2" borderId="74" xfId="4" applyNumberFormat="1" applyFont="1" applyFill="1" applyBorder="1" applyAlignment="1">
      <alignment horizontal="right" vertical="top" wrapText="1"/>
    </xf>
    <xf numFmtId="165" fontId="4" fillId="6" borderId="74" xfId="1" applyNumberFormat="1" applyFont="1" applyFill="1" applyBorder="1" applyAlignment="1">
      <alignment vertical="top" wrapText="1"/>
    </xf>
    <xf numFmtId="0" fontId="7" fillId="2" borderId="0" xfId="1" applyNumberFormat="1" applyFont="1" applyFill="1" applyBorder="1" applyAlignment="1">
      <alignment vertical="top" wrapText="1"/>
    </xf>
    <xf numFmtId="180" fontId="4" fillId="6" borderId="102" xfId="1" applyNumberFormat="1" applyFont="1" applyFill="1" applyBorder="1" applyAlignment="1">
      <alignment vertical="top" wrapText="1"/>
    </xf>
    <xf numFmtId="0" fontId="4" fillId="6" borderId="104" xfId="1" applyNumberFormat="1" applyFont="1" applyFill="1" applyBorder="1" applyAlignment="1">
      <alignment vertical="top" wrapText="1"/>
    </xf>
    <xf numFmtId="3" fontId="1" fillId="2" borderId="75" xfId="0" applyNumberFormat="1" applyFont="1" applyFill="1" applyBorder="1" applyAlignment="1">
      <alignment horizontal="left" vertical="top" wrapText="1"/>
    </xf>
    <xf numFmtId="0" fontId="6" fillId="2" borderId="81" xfId="0" applyFont="1" applyFill="1" applyBorder="1" applyAlignment="1">
      <alignment vertical="top"/>
    </xf>
    <xf numFmtId="0" fontId="7" fillId="6" borderId="114" xfId="0" applyFont="1" applyFill="1" applyBorder="1" applyAlignment="1">
      <alignment vertical="center"/>
    </xf>
    <xf numFmtId="0" fontId="7" fillId="6" borderId="63" xfId="0" applyFont="1" applyFill="1" applyBorder="1" applyAlignment="1">
      <alignment vertical="center"/>
    </xf>
    <xf numFmtId="164" fontId="4" fillId="6" borderId="99" xfId="1" applyFont="1" applyFill="1" applyBorder="1" applyAlignment="1">
      <alignment horizontal="right" vertical="top" wrapText="1"/>
    </xf>
    <xf numFmtId="0" fontId="6" fillId="2" borderId="101" xfId="0" applyFont="1" applyFill="1" applyBorder="1" applyAlignment="1">
      <alignment vertical="top"/>
    </xf>
    <xf numFmtId="0" fontId="4" fillId="2" borderId="102" xfId="0" applyFont="1" applyFill="1" applyBorder="1" applyAlignment="1">
      <alignment vertical="top" wrapText="1"/>
    </xf>
    <xf numFmtId="3" fontId="1" fillId="2" borderId="102" xfId="0" applyNumberFormat="1" applyFont="1" applyFill="1" applyBorder="1" applyAlignment="1">
      <alignment horizontal="right" vertical="top" wrapText="1"/>
    </xf>
    <xf numFmtId="3" fontId="1" fillId="2" borderId="103" xfId="0" applyNumberFormat="1" applyFont="1" applyFill="1" applyBorder="1" applyAlignment="1">
      <alignment horizontal="right" vertical="top" wrapText="1"/>
    </xf>
    <xf numFmtId="4" fontId="1" fillId="2" borderId="102" xfId="0" applyNumberFormat="1" applyFont="1" applyFill="1" applyBorder="1" applyAlignment="1">
      <alignment horizontal="right" vertical="top" wrapText="1"/>
    </xf>
    <xf numFmtId="0" fontId="4" fillId="6" borderId="74" xfId="0" applyFont="1" applyFill="1" applyBorder="1" applyAlignment="1">
      <alignment horizontal="right" vertical="top" wrapText="1"/>
    </xf>
    <xf numFmtId="0" fontId="6" fillId="2" borderId="89" xfId="0" applyFont="1" applyFill="1" applyBorder="1" applyAlignment="1">
      <alignment vertical="top"/>
    </xf>
    <xf numFmtId="0" fontId="4" fillId="2" borderId="75" xfId="0" applyFont="1" applyFill="1" applyBorder="1" applyAlignment="1">
      <alignment vertical="top" wrapText="1"/>
    </xf>
    <xf numFmtId="0" fontId="1" fillId="2" borderId="74" xfId="19" applyNumberFormat="1" applyFont="1" applyFill="1" applyBorder="1" applyAlignment="1">
      <alignment horizontal="right" vertical="top" wrapText="1"/>
    </xf>
    <xf numFmtId="9" fontId="1" fillId="2" borderId="75" xfId="19" applyNumberFormat="1" applyFont="1" applyFill="1" applyBorder="1" applyAlignment="1">
      <alignment horizontal="left" vertical="top" wrapText="1"/>
    </xf>
    <xf numFmtId="0" fontId="4" fillId="6" borderId="115" xfId="0" applyFont="1" applyFill="1" applyBorder="1" applyAlignment="1">
      <alignment vertical="top" wrapText="1"/>
    </xf>
    <xf numFmtId="0" fontId="7" fillId="6" borderId="101" xfId="0" applyFont="1" applyFill="1" applyBorder="1" applyAlignment="1">
      <alignment vertical="top"/>
    </xf>
    <xf numFmtId="0" fontId="4" fillId="0" borderId="90" xfId="0" applyFont="1" applyFill="1" applyBorder="1" applyAlignment="1">
      <alignment vertical="top" wrapText="1"/>
    </xf>
    <xf numFmtId="180" fontId="4" fillId="0" borderId="74" xfId="19" applyNumberFormat="1" applyFont="1" applyFill="1" applyBorder="1" applyAlignment="1">
      <alignment horizontal="right" vertical="top" wrapText="1"/>
    </xf>
    <xf numFmtId="0" fontId="7" fillId="6" borderId="116" xfId="0" applyFont="1" applyFill="1" applyBorder="1" applyAlignment="1">
      <alignment vertical="top"/>
    </xf>
    <xf numFmtId="0" fontId="4" fillId="6" borderId="87" xfId="0" applyFont="1" applyFill="1" applyBorder="1" applyAlignment="1">
      <alignment horizontal="center" vertical="top" wrapText="1"/>
    </xf>
    <xf numFmtId="0" fontId="4" fillId="6" borderId="117" xfId="0" applyFont="1" applyFill="1" applyBorder="1" applyAlignment="1">
      <alignment vertical="top" wrapText="1"/>
    </xf>
    <xf numFmtId="0" fontId="4" fillId="6" borderId="118" xfId="0" applyFont="1" applyFill="1" applyBorder="1" applyAlignment="1">
      <alignment vertical="top" wrapText="1"/>
    </xf>
    <xf numFmtId="0" fontId="4" fillId="6" borderId="87" xfId="0" applyFont="1" applyFill="1" applyBorder="1" applyAlignment="1">
      <alignment vertical="top" wrapText="1"/>
    </xf>
    <xf numFmtId="180" fontId="4" fillId="6" borderId="87" xfId="19" applyNumberFormat="1" applyFont="1" applyFill="1" applyBorder="1" applyAlignment="1">
      <alignment horizontal="right" vertical="top" wrapText="1"/>
    </xf>
    <xf numFmtId="0" fontId="4" fillId="6" borderId="120" xfId="0" applyFont="1" applyFill="1" applyBorder="1" applyAlignment="1">
      <alignment horizontal="left" vertical="top" wrapText="1"/>
    </xf>
    <xf numFmtId="0" fontId="4" fillId="6" borderId="121" xfId="0" applyFont="1" applyFill="1" applyBorder="1" applyAlignment="1">
      <alignment vertical="top" wrapText="1"/>
    </xf>
    <xf numFmtId="0" fontId="4" fillId="6" borderId="122" xfId="0" applyFont="1" applyFill="1" applyBorder="1" applyAlignment="1">
      <alignment vertical="top" wrapText="1"/>
    </xf>
    <xf numFmtId="0" fontId="4" fillId="6" borderId="120" xfId="0" applyFont="1" applyFill="1" applyBorder="1" applyAlignment="1">
      <alignment vertical="top" wrapText="1"/>
    </xf>
    <xf numFmtId="180" fontId="4" fillId="6" borderId="120" xfId="19" applyNumberFormat="1" applyFont="1" applyFill="1" applyBorder="1" applyAlignment="1">
      <alignment horizontal="right" vertical="top" wrapText="1"/>
    </xf>
    <xf numFmtId="0" fontId="7" fillId="6" borderId="64" xfId="0" applyFont="1" applyFill="1" applyBorder="1" applyAlignment="1">
      <alignment vertical="center"/>
    </xf>
    <xf numFmtId="0" fontId="4" fillId="6" borderId="114" xfId="0" applyFont="1" applyFill="1" applyBorder="1" applyAlignment="1">
      <alignment horizontal="left" vertical="center" wrapText="1"/>
    </xf>
    <xf numFmtId="0" fontId="4" fillId="6" borderId="63" xfId="0" applyFont="1" applyFill="1" applyBorder="1" applyAlignment="1">
      <alignment vertical="center" wrapText="1"/>
    </xf>
    <xf numFmtId="0" fontId="4" fillId="6" borderId="114" xfId="0" applyFont="1" applyFill="1" applyBorder="1" applyAlignment="1">
      <alignment vertical="center" wrapText="1"/>
    </xf>
    <xf numFmtId="180" fontId="4" fillId="6" borderId="114" xfId="19" applyNumberFormat="1" applyFont="1" applyFill="1" applyBorder="1" applyAlignment="1">
      <alignment horizontal="right" vertical="center" wrapText="1"/>
    </xf>
    <xf numFmtId="164" fontId="4" fillId="6" borderId="74" xfId="1" applyFont="1" applyFill="1" applyBorder="1" applyAlignment="1">
      <alignment horizontal="right" vertical="top"/>
    </xf>
    <xf numFmtId="164" fontId="4" fillId="6" borderId="76" xfId="1" applyFont="1" applyFill="1" applyBorder="1" applyAlignment="1">
      <alignment vertical="top"/>
    </xf>
    <xf numFmtId="164" fontId="7" fillId="6" borderId="100" xfId="1" applyFont="1" applyFill="1" applyBorder="1" applyAlignment="1">
      <alignment horizontal="left" vertical="top" wrapText="1"/>
    </xf>
    <xf numFmtId="164" fontId="4" fillId="6" borderId="99" xfId="1" applyFont="1" applyFill="1" applyBorder="1" applyAlignment="1">
      <alignment horizontal="right" vertical="top"/>
    </xf>
    <xf numFmtId="164" fontId="4" fillId="6" borderId="99" xfId="1" applyFont="1" applyFill="1" applyBorder="1" applyAlignment="1">
      <alignment vertical="top"/>
    </xf>
    <xf numFmtId="180" fontId="4" fillId="6" borderId="99" xfId="1" applyNumberFormat="1" applyFont="1" applyFill="1" applyBorder="1" applyAlignment="1">
      <alignment horizontal="center" vertical="top" wrapText="1"/>
    </xf>
    <xf numFmtId="168" fontId="4" fillId="6" borderId="99" xfId="1" applyNumberFormat="1" applyFont="1" applyFill="1" applyBorder="1" applyAlignment="1">
      <alignment horizontal="right" vertical="top"/>
    </xf>
    <xf numFmtId="3" fontId="6" fillId="2" borderId="103" xfId="0" applyNumberFormat="1" applyFont="1" applyFill="1" applyBorder="1" applyAlignment="1">
      <alignment horizontal="left" vertical="top" wrapText="1"/>
    </xf>
    <xf numFmtId="168" fontId="1" fillId="2" borderId="102" xfId="19" applyNumberFormat="1" applyFont="1" applyFill="1" applyBorder="1" applyAlignment="1">
      <alignment horizontal="right" vertical="top"/>
    </xf>
    <xf numFmtId="0" fontId="7" fillId="6" borderId="75" xfId="0" applyFont="1" applyFill="1" applyBorder="1" applyAlignment="1">
      <alignment horizontal="left" vertical="top" wrapText="1"/>
    </xf>
    <xf numFmtId="9" fontId="6" fillId="2" borderId="75" xfId="19" applyNumberFormat="1" applyFont="1" applyFill="1" applyBorder="1" applyAlignment="1">
      <alignment horizontal="left" vertical="top" wrapText="1"/>
    </xf>
    <xf numFmtId="168" fontId="1" fillId="2" borderId="74" xfId="19" applyNumberFormat="1" applyFont="1" applyFill="1" applyBorder="1" applyAlignment="1">
      <alignment horizontal="right" vertical="top"/>
    </xf>
    <xf numFmtId="168" fontId="4" fillId="6" borderId="74" xfId="19" applyNumberFormat="1" applyFont="1" applyFill="1" applyBorder="1" applyAlignment="1">
      <alignment vertical="top"/>
    </xf>
    <xf numFmtId="168" fontId="4" fillId="6" borderId="76" xfId="19" applyNumberFormat="1" applyFont="1" applyFill="1" applyBorder="1" applyAlignment="1">
      <alignment vertical="top"/>
    </xf>
    <xf numFmtId="180" fontId="4" fillId="6" borderId="74" xfId="22" applyNumberFormat="1" applyFont="1" applyFill="1" applyBorder="1" applyAlignment="1">
      <alignment horizontal="right" vertical="top" wrapText="1"/>
    </xf>
    <xf numFmtId="168" fontId="4" fillId="6" borderId="76" xfId="0" applyNumberFormat="1" applyFont="1" applyFill="1" applyBorder="1" applyAlignment="1">
      <alignment vertical="top"/>
    </xf>
    <xf numFmtId="180" fontId="4" fillId="6" borderId="74" xfId="19" applyNumberFormat="1" applyFont="1" applyFill="1" applyBorder="1" applyAlignment="1">
      <alignment horizontal="center" vertical="top" wrapText="1"/>
    </xf>
    <xf numFmtId="168" fontId="4" fillId="6" borderId="109" xfId="19" applyNumberFormat="1" applyFont="1" applyFill="1" applyBorder="1" applyAlignment="1">
      <alignment horizontal="right" vertical="top"/>
    </xf>
    <xf numFmtId="168" fontId="4" fillId="6" borderId="109" xfId="1" applyNumberFormat="1" applyFont="1" applyFill="1" applyBorder="1" applyAlignment="1">
      <alignment vertical="top"/>
    </xf>
    <xf numFmtId="180" fontId="4" fillId="6" borderId="99" xfId="19" applyNumberFormat="1" applyFont="1" applyFill="1" applyBorder="1" applyAlignment="1">
      <alignment horizontal="center" vertical="top" wrapText="1"/>
    </xf>
    <xf numFmtId="168" fontId="4" fillId="6" borderId="104" xfId="19" applyNumberFormat="1" applyFont="1" applyFill="1" applyBorder="1" applyAlignment="1">
      <alignment horizontal="right" vertical="top"/>
    </xf>
    <xf numFmtId="180" fontId="4" fillId="6" borderId="102" xfId="22" applyNumberFormat="1" applyFont="1" applyFill="1" applyBorder="1" applyAlignment="1">
      <alignment horizontal="right" vertical="top" wrapText="1"/>
    </xf>
    <xf numFmtId="168" fontId="4" fillId="6" borderId="104" xfId="23" applyNumberFormat="1" applyFont="1" applyFill="1" applyBorder="1" applyAlignment="1">
      <alignment vertical="top"/>
    </xf>
    <xf numFmtId="180" fontId="4" fillId="6" borderId="102" xfId="19" applyNumberFormat="1" applyFont="1" applyFill="1" applyBorder="1" applyAlignment="1">
      <alignment horizontal="center" vertical="top" wrapText="1"/>
    </xf>
    <xf numFmtId="180" fontId="7" fillId="0" borderId="75" xfId="19" applyNumberFormat="1" applyFont="1" applyFill="1" applyBorder="1" applyAlignment="1">
      <alignment horizontal="left" vertical="top" wrapText="1"/>
    </xf>
    <xf numFmtId="164" fontId="4" fillId="0" borderId="76" xfId="1" applyFont="1" applyFill="1" applyBorder="1" applyAlignment="1">
      <alignment vertical="top"/>
    </xf>
    <xf numFmtId="180" fontId="4" fillId="0" borderId="74" xfId="19" applyNumberFormat="1" applyFont="1" applyFill="1" applyBorder="1" applyAlignment="1">
      <alignment horizontal="center" vertical="top" wrapText="1"/>
    </xf>
    <xf numFmtId="180" fontId="4" fillId="0" borderId="74" xfId="22" applyNumberFormat="1" applyFont="1" applyFill="1" applyBorder="1" applyAlignment="1">
      <alignment horizontal="right" vertical="top" wrapText="1"/>
    </xf>
    <xf numFmtId="180" fontId="7" fillId="6" borderId="117" xfId="19" applyNumberFormat="1" applyFont="1" applyFill="1" applyBorder="1" applyAlignment="1">
      <alignment horizontal="left" vertical="top" wrapText="1"/>
    </xf>
    <xf numFmtId="168" fontId="4" fillId="6" borderId="87" xfId="19" applyNumberFormat="1" applyFont="1" applyFill="1" applyBorder="1" applyAlignment="1">
      <alignment horizontal="right" vertical="top"/>
    </xf>
    <xf numFmtId="180" fontId="7" fillId="6" borderId="121" xfId="19" applyNumberFormat="1" applyFont="1" applyFill="1" applyBorder="1" applyAlignment="1">
      <alignment horizontal="left" vertical="top" wrapText="1"/>
    </xf>
    <xf numFmtId="168" fontId="4" fillId="6" borderId="120" xfId="19" applyNumberFormat="1" applyFont="1" applyFill="1" applyBorder="1" applyAlignment="1">
      <alignment horizontal="right" vertical="top"/>
    </xf>
    <xf numFmtId="180" fontId="7" fillId="6" borderId="64" xfId="19" applyNumberFormat="1" applyFont="1" applyFill="1" applyBorder="1" applyAlignment="1">
      <alignment horizontal="left" vertical="center" wrapText="1"/>
    </xf>
    <xf numFmtId="168" fontId="4" fillId="6" borderId="114" xfId="1" applyNumberFormat="1" applyFont="1" applyFill="1" applyBorder="1" applyAlignment="1">
      <alignment horizontal="right" vertical="center" wrapText="1"/>
    </xf>
    <xf numFmtId="180" fontId="4" fillId="6" borderId="114" xfId="1" applyNumberFormat="1" applyFont="1" applyFill="1" applyBorder="1" applyAlignment="1">
      <alignment horizontal="right" vertical="center" wrapText="1"/>
    </xf>
    <xf numFmtId="180" fontId="7" fillId="6" borderId="64" xfId="1" applyNumberFormat="1" applyFont="1" applyFill="1" applyBorder="1" applyAlignment="1">
      <alignment horizontal="right" vertical="center" wrapText="1"/>
    </xf>
    <xf numFmtId="168" fontId="4" fillId="6" borderId="99" xfId="0" applyNumberFormat="1" applyFont="1" applyFill="1" applyBorder="1" applyAlignment="1">
      <alignment horizontal="right" vertical="top"/>
    </xf>
    <xf numFmtId="164" fontId="4" fillId="6" borderId="74" xfId="1" applyFont="1" applyFill="1" applyBorder="1" applyAlignment="1">
      <alignment horizontal="center" vertical="top" wrapText="1"/>
    </xf>
    <xf numFmtId="9" fontId="1" fillId="2" borderId="103" xfId="19" applyNumberFormat="1" applyFont="1" applyFill="1" applyBorder="1" applyAlignment="1">
      <alignment horizontal="left" vertical="top" wrapText="1"/>
    </xf>
    <xf numFmtId="168" fontId="19" fillId="2" borderId="104" xfId="1" applyNumberFormat="1" applyFont="1" applyFill="1" applyBorder="1" applyAlignment="1">
      <alignment horizontal="right" vertical="top" wrapText="1"/>
    </xf>
    <xf numFmtId="0" fontId="4" fillId="2" borderId="104" xfId="1" applyNumberFormat="1" applyFont="1" applyFill="1" applyBorder="1" applyAlignment="1">
      <alignment vertical="top" wrapText="1"/>
    </xf>
    <xf numFmtId="165" fontId="1" fillId="2" borderId="74" xfId="19" applyNumberFormat="1" applyFont="1" applyFill="1" applyBorder="1" applyAlignment="1">
      <alignment horizontal="right" vertical="top" wrapText="1"/>
    </xf>
    <xf numFmtId="164" fontId="4" fillId="6" borderId="77" xfId="1" applyFont="1" applyFill="1" applyBorder="1" applyAlignment="1">
      <alignment horizontal="right" vertical="top"/>
    </xf>
    <xf numFmtId="165" fontId="4" fillId="6" borderId="99" xfId="1" applyNumberFormat="1" applyFont="1" applyFill="1" applyBorder="1" applyAlignment="1">
      <alignment vertical="top" wrapText="1"/>
    </xf>
    <xf numFmtId="165" fontId="4" fillId="6" borderId="102" xfId="1" applyNumberFormat="1" applyFont="1" applyFill="1" applyBorder="1" applyAlignment="1">
      <alignment vertical="top" wrapText="1"/>
    </xf>
    <xf numFmtId="168" fontId="4" fillId="0" borderId="77" xfId="1" applyNumberFormat="1" applyFont="1" applyFill="1" applyBorder="1" applyAlignment="1">
      <alignment horizontal="right" vertical="top"/>
    </xf>
    <xf numFmtId="165" fontId="4" fillId="0" borderId="74" xfId="1" applyNumberFormat="1" applyFont="1" applyFill="1" applyBorder="1" applyAlignment="1">
      <alignment vertical="top" wrapText="1"/>
    </xf>
    <xf numFmtId="0" fontId="4" fillId="0" borderId="111" xfId="1" applyNumberFormat="1" applyFont="1" applyFill="1" applyBorder="1" applyAlignment="1">
      <alignment vertical="top" wrapText="1"/>
    </xf>
    <xf numFmtId="165" fontId="4" fillId="6" borderId="74" xfId="0" applyNumberFormat="1" applyFont="1" applyFill="1" applyBorder="1" applyAlignment="1">
      <alignment vertical="top" wrapText="1"/>
    </xf>
    <xf numFmtId="168" fontId="4" fillId="6" borderId="102" xfId="1" applyNumberFormat="1" applyFont="1" applyFill="1" applyBorder="1" applyAlignment="1">
      <alignment horizontal="right" vertical="top"/>
    </xf>
    <xf numFmtId="165" fontId="4" fillId="6" borderId="87" xfId="1" applyNumberFormat="1" applyFont="1" applyFill="1" applyBorder="1" applyAlignment="1">
      <alignment vertical="top" wrapText="1"/>
    </xf>
    <xf numFmtId="0" fontId="4" fillId="6" borderId="123" xfId="1" applyNumberFormat="1" applyFont="1" applyFill="1" applyBorder="1" applyAlignment="1">
      <alignment vertical="top" wrapText="1"/>
    </xf>
    <xf numFmtId="165" fontId="4" fillId="6" borderId="120" xfId="1" applyNumberFormat="1" applyFont="1" applyFill="1" applyBorder="1" applyAlignment="1">
      <alignment vertical="top" wrapText="1"/>
    </xf>
    <xf numFmtId="0" fontId="4" fillId="6" borderId="124" xfId="1" applyNumberFormat="1" applyFont="1" applyFill="1" applyBorder="1" applyAlignment="1">
      <alignment vertical="top" wrapText="1"/>
    </xf>
    <xf numFmtId="180" fontId="4" fillId="6" borderId="114" xfId="1" applyNumberFormat="1" applyFont="1" applyFill="1" applyBorder="1" applyAlignment="1">
      <alignment vertical="center" wrapText="1"/>
    </xf>
    <xf numFmtId="168" fontId="4" fillId="6" borderId="64" xfId="1" applyNumberFormat="1" applyFont="1" applyFill="1" applyBorder="1" applyAlignment="1">
      <alignment horizontal="right" vertical="center" wrapText="1"/>
    </xf>
    <xf numFmtId="0" fontId="4" fillId="6" borderId="125" xfId="1" applyNumberFormat="1" applyFont="1" applyFill="1" applyBorder="1" applyAlignment="1">
      <alignment vertical="center" wrapText="1"/>
    </xf>
    <xf numFmtId="0" fontId="4" fillId="6" borderId="126" xfId="1" applyNumberFormat="1" applyFont="1" applyFill="1" applyBorder="1" applyAlignment="1">
      <alignment vertical="center" wrapText="1"/>
    </xf>
    <xf numFmtId="0" fontId="7" fillId="6" borderId="0" xfId="1" applyNumberFormat="1" applyFont="1" applyFill="1" applyBorder="1" applyAlignment="1">
      <alignment vertical="center" wrapText="1"/>
    </xf>
    <xf numFmtId="0" fontId="11" fillId="6" borderId="0" xfId="0" applyNumberFormat="1" applyFont="1" applyFill="1" applyBorder="1" applyAlignment="1">
      <alignment vertical="top" wrapText="1"/>
    </xf>
    <xf numFmtId="0" fontId="11" fillId="6" borderId="0" xfId="0" applyFont="1" applyFill="1" applyAlignment="1">
      <alignment horizontal="right" wrapText="1"/>
    </xf>
    <xf numFmtId="0" fontId="12" fillId="6" borderId="0" xfId="0" applyFont="1" applyFill="1" applyAlignment="1">
      <alignment horizontal="left" wrapText="1"/>
    </xf>
    <xf numFmtId="0" fontId="11" fillId="6" borderId="0" xfId="0" applyNumberFormat="1" applyFont="1" applyFill="1" applyBorder="1" applyAlignment="1">
      <alignment wrapText="1"/>
    </xf>
    <xf numFmtId="0" fontId="7" fillId="2" borderId="78" xfId="0" quotePrefix="1" applyFont="1" applyFill="1" applyBorder="1" applyAlignment="1">
      <alignment vertical="top"/>
    </xf>
    <xf numFmtId="0" fontId="7" fillId="6" borderId="79" xfId="0" quotePrefix="1" applyFont="1" applyFill="1" applyBorder="1" applyAlignment="1">
      <alignment vertical="top"/>
    </xf>
    <xf numFmtId="0" fontId="7" fillId="6" borderId="89" xfId="0" quotePrefix="1" applyFont="1" applyFill="1" applyBorder="1" applyAlignment="1">
      <alignment horizontal="right" vertical="top"/>
    </xf>
    <xf numFmtId="0" fontId="4" fillId="6" borderId="74" xfId="0" quotePrefix="1" applyFont="1" applyFill="1" applyBorder="1" applyAlignment="1">
      <alignment horizontal="left" vertical="top" wrapText="1"/>
    </xf>
    <xf numFmtId="180" fontId="4" fillId="6" borderId="74" xfId="1" quotePrefix="1" applyNumberFormat="1" applyFont="1" applyFill="1" applyBorder="1" applyAlignment="1">
      <alignment horizontal="center" vertical="top" wrapText="1"/>
    </xf>
    <xf numFmtId="168" fontId="4" fillId="6" borderId="76" xfId="1" quotePrefix="1" applyNumberFormat="1" applyFont="1" applyFill="1" applyBorder="1" applyAlignment="1">
      <alignment horizontal="center" vertical="top"/>
    </xf>
    <xf numFmtId="180" fontId="4" fillId="6" borderId="74" xfId="1" quotePrefix="1" applyNumberFormat="1" applyFont="1" applyFill="1" applyBorder="1" applyAlignment="1">
      <alignment horizontal="right" vertical="top" wrapText="1"/>
    </xf>
    <xf numFmtId="164" fontId="4" fillId="6" borderId="76" xfId="1" quotePrefix="1" applyFont="1" applyFill="1" applyBorder="1" applyAlignment="1">
      <alignment horizontal="right" vertical="top"/>
    </xf>
    <xf numFmtId="168" fontId="4" fillId="6" borderId="76" xfId="1" quotePrefix="1" applyNumberFormat="1" applyFont="1" applyFill="1" applyBorder="1" applyAlignment="1">
      <alignment horizontal="right" vertical="top"/>
    </xf>
    <xf numFmtId="0" fontId="7" fillId="2" borderId="79" xfId="0" quotePrefix="1" applyFont="1" applyFill="1" applyBorder="1" applyAlignment="1">
      <alignment vertical="top"/>
    </xf>
    <xf numFmtId="164" fontId="7" fillId="6" borderId="75" xfId="1" quotePrefix="1" applyFont="1" applyFill="1" applyBorder="1" applyAlignment="1">
      <alignment horizontal="left" vertical="top" wrapText="1"/>
    </xf>
    <xf numFmtId="0" fontId="7" fillId="6" borderId="89" xfId="0" quotePrefix="1" applyFont="1" applyFill="1" applyBorder="1" applyAlignment="1">
      <alignment vertical="top"/>
    </xf>
    <xf numFmtId="0" fontId="15" fillId="2" borderId="79" xfId="0" quotePrefix="1" applyFont="1" applyFill="1" applyBorder="1" applyAlignment="1">
      <alignment vertical="top"/>
    </xf>
    <xf numFmtId="0" fontId="7" fillId="6" borderId="80" xfId="0" quotePrefix="1" applyFont="1" applyFill="1" applyBorder="1" applyAlignment="1">
      <alignment vertical="top"/>
    </xf>
    <xf numFmtId="0" fontId="7" fillId="6" borderId="98" xfId="0" quotePrefix="1" applyFont="1" applyFill="1" applyBorder="1" applyAlignment="1">
      <alignment vertical="top"/>
    </xf>
    <xf numFmtId="0" fontId="4" fillId="6" borderId="99" xfId="0" quotePrefix="1" applyFont="1" applyFill="1" applyBorder="1" applyAlignment="1">
      <alignment horizontal="left" vertical="top" wrapText="1"/>
    </xf>
    <xf numFmtId="0" fontId="15" fillId="2" borderId="81" xfId="0" quotePrefix="1" applyFont="1" applyFill="1" applyBorder="1" applyAlignment="1">
      <alignment vertical="top"/>
    </xf>
    <xf numFmtId="0" fontId="4" fillId="6" borderId="74" xfId="0" quotePrefix="1" applyFont="1" applyFill="1" applyBorder="1" applyAlignment="1">
      <alignment horizontal="center" vertical="top" wrapText="1"/>
    </xf>
    <xf numFmtId="0" fontId="7" fillId="0" borderId="79" xfId="0" quotePrefix="1" applyFont="1" applyFill="1" applyBorder="1" applyAlignment="1">
      <alignment vertical="top"/>
    </xf>
    <xf numFmtId="0" fontId="4" fillId="0" borderId="74" xfId="0" quotePrefix="1" applyFont="1" applyFill="1" applyBorder="1" applyAlignment="1">
      <alignment horizontal="center" vertical="top" wrapText="1"/>
    </xf>
    <xf numFmtId="164" fontId="4" fillId="6" borderId="74" xfId="1" quotePrefix="1" applyFont="1" applyFill="1" applyBorder="1" applyAlignment="1">
      <alignment horizontal="right" vertical="top" wrapText="1"/>
    </xf>
    <xf numFmtId="168" fontId="4" fillId="6" borderId="74" xfId="23" quotePrefix="1" applyNumberFormat="1" applyFont="1" applyFill="1" applyBorder="1" applyAlignment="1">
      <alignment horizontal="right" vertical="top" wrapText="1"/>
    </xf>
    <xf numFmtId="164" fontId="4" fillId="0" borderId="74" xfId="1" quotePrefix="1" applyFont="1" applyFill="1" applyBorder="1" applyAlignment="1">
      <alignment horizontal="right" vertical="top" wrapText="1"/>
    </xf>
    <xf numFmtId="168" fontId="4" fillId="0" borderId="74" xfId="23" quotePrefix="1" applyNumberFormat="1" applyFont="1" applyFill="1" applyBorder="1" applyAlignment="1">
      <alignment horizontal="right" vertical="top" wrapText="1"/>
    </xf>
    <xf numFmtId="180" fontId="4" fillId="6" borderId="99" xfId="19" quotePrefix="1" applyNumberFormat="1" applyFont="1" applyFill="1" applyBorder="1" applyAlignment="1">
      <alignment horizontal="right" vertical="top" wrapText="1"/>
    </xf>
    <xf numFmtId="168" fontId="4" fillId="6" borderId="99" xfId="19" quotePrefix="1" applyNumberFormat="1" applyFont="1" applyFill="1" applyBorder="1" applyAlignment="1">
      <alignment horizontal="right" vertical="top"/>
    </xf>
    <xf numFmtId="0" fontId="7" fillId="6" borderId="81" xfId="0" quotePrefix="1" applyFont="1" applyFill="1" applyBorder="1" applyAlignment="1">
      <alignment vertical="top"/>
    </xf>
    <xf numFmtId="0" fontId="7" fillId="6" borderId="101" xfId="0" quotePrefix="1" applyFont="1" applyFill="1" applyBorder="1" applyAlignment="1">
      <alignment horizontal="right" vertical="top"/>
    </xf>
    <xf numFmtId="0" fontId="4" fillId="6" borderId="102" xfId="0" quotePrefix="1" applyFont="1" applyFill="1" applyBorder="1" applyAlignment="1">
      <alignment horizontal="center" vertical="top" wrapText="1"/>
    </xf>
    <xf numFmtId="180" fontId="4" fillId="6" borderId="74" xfId="19" quotePrefix="1" applyNumberFormat="1" applyFont="1" applyFill="1" applyBorder="1" applyAlignment="1">
      <alignment horizontal="right" vertical="top" wrapText="1"/>
    </xf>
    <xf numFmtId="168" fontId="4" fillId="6" borderId="74" xfId="1" quotePrefix="1" applyNumberFormat="1" applyFont="1" applyFill="1" applyBorder="1" applyAlignment="1">
      <alignment horizontal="right" vertical="top"/>
    </xf>
    <xf numFmtId="168" fontId="4" fillId="6" borderId="74" xfId="19" quotePrefix="1" applyNumberFormat="1" applyFont="1" applyFill="1" applyBorder="1" applyAlignment="1">
      <alignment horizontal="right" vertical="top"/>
    </xf>
    <xf numFmtId="168" fontId="4" fillId="6" borderId="77" xfId="1" quotePrefix="1" applyNumberFormat="1" applyFont="1" applyFill="1" applyBorder="1" applyAlignment="1">
      <alignment horizontal="right" vertical="top"/>
    </xf>
    <xf numFmtId="0" fontId="4" fillId="6" borderId="99" xfId="0" quotePrefix="1" applyFont="1" applyFill="1" applyBorder="1" applyAlignment="1">
      <alignment horizontal="center" vertical="top" wrapText="1"/>
    </xf>
    <xf numFmtId="0" fontId="6" fillId="2" borderId="81" xfId="0" quotePrefix="1" applyFont="1" applyFill="1" applyBorder="1" applyAlignment="1">
      <alignment vertical="top"/>
    </xf>
    <xf numFmtId="0" fontId="6" fillId="2" borderId="79" xfId="0" quotePrefix="1" applyFont="1" applyFill="1" applyBorder="1" applyAlignment="1">
      <alignment vertical="top"/>
    </xf>
    <xf numFmtId="0" fontId="4" fillId="6" borderId="74" xfId="0" quotePrefix="1" applyFont="1" applyFill="1" applyBorder="1" applyAlignment="1">
      <alignment vertical="top" wrapText="1"/>
    </xf>
    <xf numFmtId="0" fontId="4" fillId="0" borderId="74" xfId="0" quotePrefix="1" applyFont="1" applyFill="1" applyBorder="1" applyAlignment="1">
      <alignment vertical="top"/>
    </xf>
    <xf numFmtId="0" fontId="4" fillId="6" borderId="74" xfId="0" quotePrefix="1" applyFont="1" applyFill="1" applyBorder="1" applyAlignment="1">
      <alignment vertical="top"/>
    </xf>
    <xf numFmtId="0" fontId="7" fillId="6" borderId="113" xfId="0" quotePrefix="1" applyFont="1" applyFill="1" applyBorder="1" applyAlignment="1">
      <alignment vertical="top"/>
    </xf>
    <xf numFmtId="0" fontId="7" fillId="6" borderId="119" xfId="0" quotePrefix="1" applyFont="1" applyFill="1" applyBorder="1" applyAlignment="1">
      <alignment vertical="top"/>
    </xf>
    <xf numFmtId="0" fontId="7" fillId="2" borderId="22" xfId="0" quotePrefix="1" applyFont="1" applyFill="1" applyBorder="1" applyAlignment="1">
      <alignment vertical="top"/>
    </xf>
    <xf numFmtId="0" fontId="7" fillId="2" borderId="23" xfId="0" quotePrefix="1" applyFont="1" applyFill="1" applyBorder="1" applyAlignment="1">
      <alignment vertical="top"/>
    </xf>
    <xf numFmtId="0" fontId="7" fillId="6" borderId="25" xfId="0" quotePrefix="1" applyFont="1" applyFill="1" applyBorder="1" applyAlignment="1">
      <alignment vertical="top"/>
    </xf>
    <xf numFmtId="0" fontId="7" fillId="6" borderId="46" xfId="0" quotePrefix="1" applyFont="1" applyFill="1" applyBorder="1" applyAlignment="1">
      <alignment horizontal="right" vertical="top"/>
    </xf>
    <xf numFmtId="0" fontId="4" fillId="6" borderId="4" xfId="0" quotePrefix="1" applyFont="1" applyFill="1" applyBorder="1" applyAlignment="1">
      <alignment horizontal="left" vertical="top" wrapText="1"/>
    </xf>
    <xf numFmtId="180" fontId="4" fillId="6" borderId="4" xfId="1" quotePrefix="1" applyNumberFormat="1" applyFont="1" applyFill="1" applyBorder="1" applyAlignment="1">
      <alignment horizontal="right" vertical="top" wrapText="1"/>
    </xf>
    <xf numFmtId="180" fontId="4" fillId="6" borderId="4" xfId="1" quotePrefix="1" applyNumberFormat="1" applyFont="1" applyFill="1" applyBorder="1" applyAlignment="1">
      <alignment horizontal="center" vertical="top" wrapText="1"/>
    </xf>
    <xf numFmtId="0" fontId="4" fillId="6" borderId="68" xfId="0" quotePrefix="1" applyFont="1" applyFill="1" applyBorder="1" applyAlignment="1">
      <alignment horizontal="left" vertical="top" wrapText="1"/>
    </xf>
    <xf numFmtId="0" fontId="4" fillId="6" borderId="11" xfId="0" quotePrefix="1" applyFont="1" applyFill="1" applyBorder="1" applyAlignment="1">
      <alignment horizontal="left" vertical="top" wrapText="1"/>
    </xf>
    <xf numFmtId="0" fontId="7" fillId="2" borderId="30" xfId="0" quotePrefix="1" applyFont="1" applyFill="1" applyBorder="1" applyAlignment="1">
      <alignment vertical="top"/>
    </xf>
    <xf numFmtId="0" fontId="7" fillId="2" borderId="31" xfId="0" quotePrefix="1" applyFont="1" applyFill="1" applyBorder="1" applyAlignment="1">
      <alignment vertical="top"/>
    </xf>
    <xf numFmtId="164" fontId="7" fillId="6" borderId="5" xfId="1" quotePrefix="1" applyFont="1" applyFill="1" applyBorder="1" applyAlignment="1">
      <alignment horizontal="left" vertical="top" wrapText="1"/>
    </xf>
    <xf numFmtId="180" fontId="4" fillId="6" borderId="4" xfId="1" quotePrefix="1" applyNumberFormat="1" applyFont="1" applyFill="1" applyBorder="1" applyAlignment="1">
      <alignment horizontal="right" vertical="top"/>
    </xf>
    <xf numFmtId="0" fontId="7" fillId="2" borderId="25" xfId="0" quotePrefix="1" applyFont="1" applyFill="1" applyBorder="1" applyAlignment="1">
      <alignment vertical="top"/>
    </xf>
    <xf numFmtId="0" fontId="15" fillId="2" borderId="25" xfId="0" quotePrefix="1" applyFont="1" applyFill="1" applyBorder="1" applyAlignment="1">
      <alignment vertical="top"/>
    </xf>
    <xf numFmtId="0" fontId="7" fillId="6" borderId="46" xfId="0" quotePrefix="1" applyFont="1" applyFill="1" applyBorder="1" applyAlignment="1">
      <alignment vertical="top"/>
    </xf>
    <xf numFmtId="0" fontId="4" fillId="6" borderId="4" xfId="0" quotePrefix="1" applyFont="1" applyFill="1" applyBorder="1" applyAlignment="1">
      <alignment horizontal="center" vertical="top" wrapText="1"/>
    </xf>
    <xf numFmtId="0" fontId="7" fillId="6" borderId="25" xfId="0" quotePrefix="1" applyNumberFormat="1" applyFont="1" applyFill="1" applyBorder="1" applyAlignment="1">
      <alignment vertical="top"/>
    </xf>
    <xf numFmtId="0" fontId="7" fillId="0" borderId="25" xfId="0" quotePrefix="1" applyFont="1" applyFill="1" applyBorder="1" applyAlignment="1">
      <alignment vertical="top"/>
    </xf>
    <xf numFmtId="0" fontId="4" fillId="0" borderId="4" xfId="0" quotePrefix="1" applyFont="1" applyFill="1" applyBorder="1" applyAlignment="1">
      <alignment horizontal="center" vertical="top" wrapText="1"/>
    </xf>
    <xf numFmtId="164" fontId="4" fillId="6" borderId="4" xfId="1" quotePrefix="1" applyFont="1" applyFill="1" applyBorder="1" applyAlignment="1">
      <alignment horizontal="right" vertical="top" wrapText="1"/>
    </xf>
    <xf numFmtId="164" fontId="4" fillId="0" borderId="4" xfId="1" quotePrefix="1" applyFont="1" applyFill="1" applyBorder="1" applyAlignment="1">
      <alignment horizontal="right" vertical="top" wrapText="1"/>
    </xf>
    <xf numFmtId="180" fontId="4" fillId="6" borderId="4" xfId="19" quotePrefix="1" applyNumberFormat="1" applyFont="1" applyFill="1" applyBorder="1" applyAlignment="1">
      <alignment horizontal="right" vertical="top" wrapText="1"/>
    </xf>
    <xf numFmtId="0" fontId="6" fillId="2" borderId="25" xfId="0" quotePrefix="1" applyFont="1" applyFill="1" applyBorder="1" applyAlignment="1">
      <alignment vertical="top"/>
    </xf>
    <xf numFmtId="0" fontId="4" fillId="6" borderId="4" xfId="0" quotePrefix="1" applyFont="1" applyFill="1" applyBorder="1" applyAlignment="1">
      <alignment vertical="top" wrapText="1"/>
    </xf>
    <xf numFmtId="0" fontId="4" fillId="6" borderId="4" xfId="0" quotePrefix="1" applyFont="1" applyFill="1" applyBorder="1" applyAlignment="1">
      <alignment vertical="top"/>
    </xf>
    <xf numFmtId="0" fontId="4" fillId="5" borderId="4" xfId="0" quotePrefix="1" applyFont="1" applyFill="1" applyBorder="1" applyAlignment="1">
      <alignment horizontal="center" vertical="top" wrapText="1"/>
    </xf>
    <xf numFmtId="180" fontId="4" fillId="5" borderId="4" xfId="19" quotePrefix="1" applyNumberFormat="1" applyFont="1" applyFill="1" applyBorder="1" applyAlignment="1">
      <alignment horizontal="right" vertical="top" wrapText="1"/>
    </xf>
    <xf numFmtId="165" fontId="1" fillId="5" borderId="4" xfId="19" quotePrefix="1" applyNumberFormat="1" applyFont="1" applyFill="1" applyBorder="1" applyAlignment="1">
      <alignment horizontal="right" vertical="top" wrapText="1"/>
    </xf>
    <xf numFmtId="165" fontId="1" fillId="5" borderId="48" xfId="19" quotePrefix="1" applyNumberFormat="1" applyFont="1" applyFill="1" applyBorder="1" applyAlignment="1">
      <alignment horizontal="right" vertical="top" wrapText="1"/>
    </xf>
    <xf numFmtId="0" fontId="4" fillId="0" borderId="4" xfId="0" quotePrefix="1" applyFont="1" applyFill="1" applyBorder="1" applyAlignment="1">
      <alignment vertical="top"/>
    </xf>
    <xf numFmtId="168" fontId="4" fillId="6" borderId="1" xfId="1" quotePrefix="1" applyNumberFormat="1" applyFont="1" applyFill="1" applyBorder="1" applyAlignment="1">
      <alignment horizontal="center" vertical="top"/>
    </xf>
    <xf numFmtId="168" fontId="4" fillId="6" borderId="1" xfId="23" quotePrefix="1" applyNumberFormat="1" applyFont="1" applyFill="1" applyBorder="1" applyAlignment="1">
      <alignment vertical="top"/>
    </xf>
    <xf numFmtId="4" fontId="1" fillId="0" borderId="4" xfId="0" quotePrefix="1" applyNumberFormat="1" applyFont="1" applyFill="1" applyBorder="1" applyAlignment="1">
      <alignment horizontal="right" vertical="top" wrapText="1"/>
    </xf>
    <xf numFmtId="168" fontId="1" fillId="0" borderId="4" xfId="19" quotePrefix="1" applyNumberFormat="1" applyFont="1" applyFill="1" applyBorder="1" applyAlignment="1">
      <alignment horizontal="center" vertical="top"/>
    </xf>
    <xf numFmtId="168" fontId="1" fillId="0" borderId="1" xfId="1" quotePrefix="1" applyNumberFormat="1" applyFont="1" applyFill="1" applyBorder="1" applyAlignment="1">
      <alignment horizontal="center" vertical="top"/>
    </xf>
    <xf numFmtId="3" fontId="1" fillId="0" borderId="4" xfId="0" quotePrefix="1" applyNumberFormat="1" applyFont="1" applyFill="1" applyBorder="1" applyAlignment="1">
      <alignment horizontal="right" vertical="top" wrapText="1"/>
    </xf>
    <xf numFmtId="168" fontId="4" fillId="6" borderId="4" xfId="0" quotePrefix="1" applyNumberFormat="1" applyFont="1" applyFill="1" applyBorder="1" applyAlignment="1">
      <alignment horizontal="center" vertical="top"/>
    </xf>
    <xf numFmtId="168" fontId="4" fillId="6" borderId="1" xfId="23" quotePrefix="1" applyNumberFormat="1" applyFont="1" applyFill="1" applyBorder="1" applyAlignment="1">
      <alignment horizontal="center" vertical="top"/>
    </xf>
    <xf numFmtId="180" fontId="7" fillId="6" borderId="69" xfId="1" quotePrefix="1" applyNumberFormat="1" applyFont="1" applyFill="1" applyBorder="1" applyAlignment="1">
      <alignment horizontal="left" vertical="top" wrapText="1"/>
    </xf>
    <xf numFmtId="164" fontId="4" fillId="6" borderId="60" xfId="1" quotePrefix="1" applyFont="1" applyFill="1" applyBorder="1" applyAlignment="1">
      <alignment horizontal="right" vertical="top"/>
    </xf>
    <xf numFmtId="180" fontId="4" fillId="6" borderId="68" xfId="1" quotePrefix="1" applyNumberFormat="1" applyFont="1" applyFill="1" applyBorder="1" applyAlignment="1">
      <alignment horizontal="right" vertical="top" wrapText="1"/>
    </xf>
    <xf numFmtId="168" fontId="4" fillId="6" borderId="60" xfId="1" quotePrefix="1" applyNumberFormat="1" applyFont="1" applyFill="1" applyBorder="1" applyAlignment="1">
      <alignment horizontal="right" vertical="top"/>
    </xf>
    <xf numFmtId="0" fontId="9" fillId="6" borderId="25" xfId="0" quotePrefix="1" applyFont="1" applyFill="1" applyBorder="1" applyAlignment="1">
      <alignment vertical="top"/>
    </xf>
    <xf numFmtId="0" fontId="16" fillId="6" borderId="4" xfId="0" quotePrefix="1" applyFont="1" applyFill="1" applyBorder="1" applyAlignment="1">
      <alignment horizontal="center" vertical="top" wrapText="1"/>
    </xf>
    <xf numFmtId="0" fontId="9" fillId="6" borderId="46" xfId="0" quotePrefix="1" applyFont="1" applyFill="1" applyBorder="1" applyAlignment="1">
      <alignment horizontal="right" vertical="top"/>
    </xf>
    <xf numFmtId="180" fontId="16" fillId="6" borderId="4" xfId="19" quotePrefix="1" applyNumberFormat="1" applyFont="1" applyFill="1" applyBorder="1" applyAlignment="1">
      <alignment horizontal="right" vertical="top" wrapText="1"/>
    </xf>
    <xf numFmtId="0" fontId="10" fillId="6" borderId="25" xfId="0" quotePrefix="1" applyFont="1" applyFill="1" applyBorder="1" applyAlignment="1">
      <alignment vertical="top"/>
    </xf>
    <xf numFmtId="0" fontId="10" fillId="6" borderId="46" xfId="0" quotePrefix="1" applyFont="1" applyFill="1" applyBorder="1" applyAlignment="1">
      <alignment vertical="top"/>
    </xf>
    <xf numFmtId="0" fontId="17" fillId="6" borderId="4" xfId="0" quotePrefix="1" applyFont="1" applyFill="1" applyBorder="1" applyAlignment="1">
      <alignment horizontal="left" vertical="top" wrapText="1"/>
    </xf>
    <xf numFmtId="180" fontId="10" fillId="6" borderId="4" xfId="1" quotePrefix="1" applyNumberFormat="1" applyFont="1" applyFill="1" applyBorder="1" applyAlignment="1">
      <alignment horizontal="right" vertical="top" wrapText="1"/>
    </xf>
    <xf numFmtId="180" fontId="17" fillId="6" borderId="4" xfId="1" quotePrefix="1" applyNumberFormat="1" applyFont="1" applyFill="1" applyBorder="1" applyAlignment="1">
      <alignment horizontal="right" vertical="top" wrapText="1"/>
    </xf>
    <xf numFmtId="0" fontId="17" fillId="6" borderId="68" xfId="0" quotePrefix="1" applyFont="1" applyFill="1" applyBorder="1" applyAlignment="1">
      <alignment horizontal="left" vertical="top" wrapText="1"/>
    </xf>
    <xf numFmtId="0" fontId="4" fillId="6" borderId="21" xfId="0" applyNumberFormat="1" applyFont="1" applyFill="1" applyBorder="1" applyAlignment="1">
      <alignment vertical="top" wrapText="1"/>
    </xf>
    <xf numFmtId="0" fontId="4" fillId="6" borderId="11" xfId="0" applyNumberFormat="1" applyFont="1" applyFill="1" applyBorder="1" applyAlignment="1">
      <alignment vertical="top" wrapText="1"/>
    </xf>
    <xf numFmtId="0" fontId="40" fillId="6" borderId="128" xfId="0" applyNumberFormat="1" applyFont="1" applyFill="1" applyBorder="1" applyAlignment="1">
      <alignment vertical="top" wrapText="1"/>
    </xf>
    <xf numFmtId="0" fontId="41" fillId="2" borderId="4" xfId="0" applyFont="1" applyFill="1" applyBorder="1" applyAlignment="1">
      <alignment vertical="top" wrapText="1"/>
    </xf>
    <xf numFmtId="168" fontId="4" fillId="6" borderId="1" xfId="1" quotePrefix="1" applyNumberFormat="1" applyFont="1" applyFill="1" applyBorder="1" applyAlignment="1">
      <alignment horizontal="right" vertical="top" wrapText="1"/>
    </xf>
    <xf numFmtId="0" fontId="5" fillId="6" borderId="18" xfId="0" applyFont="1" applyFill="1" applyBorder="1" applyAlignment="1">
      <alignment horizontal="center"/>
    </xf>
    <xf numFmtId="0" fontId="5" fillId="6" borderId="43" xfId="0" applyFont="1" applyFill="1" applyBorder="1" applyAlignment="1">
      <alignment horizontal="center"/>
    </xf>
    <xf numFmtId="0" fontId="4" fillId="6" borderId="38" xfId="0" applyFont="1" applyFill="1" applyBorder="1" applyAlignment="1">
      <alignment horizontal="left" vertical="top" wrapText="1"/>
    </xf>
    <xf numFmtId="0" fontId="4" fillId="6" borderId="11" xfId="0" applyFont="1" applyFill="1" applyBorder="1" applyAlignment="1">
      <alignment vertical="top" wrapText="1"/>
    </xf>
    <xf numFmtId="0" fontId="4" fillId="6" borderId="24" xfId="0" applyFont="1" applyFill="1" applyBorder="1" applyAlignment="1">
      <alignment vertical="top" wrapText="1"/>
    </xf>
    <xf numFmtId="0" fontId="4" fillId="6" borderId="28" xfId="0" applyFont="1" applyFill="1" applyBorder="1" applyAlignment="1">
      <alignment vertical="top" wrapText="1"/>
    </xf>
    <xf numFmtId="0" fontId="4" fillId="6" borderId="10" xfId="0" applyFont="1" applyFill="1" applyBorder="1" applyAlignment="1">
      <alignment horizontal="left" vertical="top" wrapText="1"/>
    </xf>
    <xf numFmtId="0" fontId="4" fillId="6" borderId="10" xfId="0" applyFont="1" applyFill="1" applyBorder="1" applyAlignment="1">
      <alignment vertical="top" wrapText="1"/>
    </xf>
    <xf numFmtId="0" fontId="4" fillId="6" borderId="12" xfId="0" applyFont="1" applyFill="1" applyBorder="1" applyAlignment="1">
      <alignment vertical="top" wrapText="1"/>
    </xf>
    <xf numFmtId="0" fontId="4" fillId="6" borderId="3" xfId="0" applyFont="1" applyFill="1" applyBorder="1" applyAlignment="1">
      <alignment horizontal="left" vertical="top" wrapText="1"/>
    </xf>
    <xf numFmtId="0" fontId="4" fillId="6" borderId="3" xfId="0" applyFont="1" applyFill="1" applyBorder="1" applyAlignment="1">
      <alignment vertical="top" wrapText="1"/>
    </xf>
    <xf numFmtId="0" fontId="4" fillId="6" borderId="21" xfId="0" applyNumberFormat="1" applyFont="1" applyFill="1" applyBorder="1" applyAlignment="1">
      <alignment vertical="top" wrapText="1"/>
    </xf>
    <xf numFmtId="0" fontId="4" fillId="6" borderId="11" xfId="0" applyNumberFormat="1" applyFont="1" applyFill="1" applyBorder="1" applyAlignment="1">
      <alignment vertical="top" wrapText="1"/>
    </xf>
    <xf numFmtId="0" fontId="4" fillId="6" borderId="3" xfId="0" applyNumberFormat="1" applyFont="1" applyFill="1" applyBorder="1" applyAlignment="1">
      <alignment vertical="top" wrapText="1"/>
    </xf>
    <xf numFmtId="0" fontId="1" fillId="2" borderId="5"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6" borderId="4" xfId="0" applyFont="1" applyFill="1" applyBorder="1" applyAlignment="1">
      <alignment horizontal="center" vertical="top" wrapText="1"/>
    </xf>
    <xf numFmtId="0" fontId="4" fillId="6" borderId="5" xfId="0" applyFont="1" applyFill="1" applyBorder="1" applyAlignment="1">
      <alignment vertical="top" wrapText="1"/>
    </xf>
    <xf numFmtId="180" fontId="4" fillId="6" borderId="4" xfId="1" applyNumberFormat="1" applyFont="1" applyFill="1" applyBorder="1" applyAlignment="1">
      <alignment horizontal="center" vertical="top" wrapText="1"/>
    </xf>
    <xf numFmtId="0" fontId="5" fillId="6" borderId="18" xfId="0" applyFont="1" applyFill="1" applyBorder="1" applyAlignment="1">
      <alignment horizontal="right" vertical="top"/>
    </xf>
    <xf numFmtId="0" fontId="4" fillId="0" borderId="11" xfId="0" applyFont="1" applyFill="1" applyBorder="1" applyAlignment="1">
      <alignment vertical="top" wrapText="1"/>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11" fillId="6" borderId="0" xfId="0" applyFont="1" applyFill="1" applyAlignment="1">
      <alignment horizontal="center" vertical="top" wrapText="1"/>
    </xf>
    <xf numFmtId="0" fontId="11" fillId="0" borderId="0" xfId="0" applyFont="1" applyFill="1" applyAlignment="1">
      <alignment horizontal="center"/>
    </xf>
    <xf numFmtId="0" fontId="4" fillId="6" borderId="10" xfId="0" applyFont="1" applyFill="1" applyBorder="1" applyAlignment="1">
      <alignment horizontal="left" vertical="top" wrapText="1"/>
    </xf>
    <xf numFmtId="0" fontId="4" fillId="6" borderId="10" xfId="0" applyFont="1" applyFill="1" applyBorder="1" applyAlignment="1">
      <alignment vertical="top" wrapText="1"/>
    </xf>
    <xf numFmtId="0" fontId="4" fillId="6" borderId="3" xfId="0" applyFont="1" applyFill="1" applyBorder="1" applyAlignment="1">
      <alignment horizontal="left" vertical="top" wrapText="1"/>
    </xf>
    <xf numFmtId="0" fontId="4" fillId="6" borderId="3" xfId="0" applyFont="1" applyFill="1" applyBorder="1" applyAlignment="1">
      <alignment vertical="top" wrapText="1"/>
    </xf>
    <xf numFmtId="0" fontId="4" fillId="6" borderId="11" xfId="0" applyFont="1" applyFill="1" applyBorder="1" applyAlignment="1">
      <alignment vertical="top" wrapText="1"/>
    </xf>
    <xf numFmtId="0" fontId="4" fillId="6" borderId="24" xfId="0" applyFont="1" applyFill="1" applyBorder="1" applyAlignment="1">
      <alignment vertical="top" wrapText="1"/>
    </xf>
    <xf numFmtId="0" fontId="5" fillId="6" borderId="18" xfId="0" applyFont="1" applyFill="1" applyBorder="1" applyAlignment="1">
      <alignment horizontal="center"/>
    </xf>
    <xf numFmtId="0" fontId="5" fillId="6" borderId="43" xfId="0" applyFont="1" applyFill="1" applyBorder="1" applyAlignment="1">
      <alignment horizontal="center"/>
    </xf>
    <xf numFmtId="0" fontId="5" fillId="6" borderId="18" xfId="0" applyFont="1" applyFill="1" applyBorder="1" applyAlignment="1">
      <alignment horizontal="right" vertical="top"/>
    </xf>
    <xf numFmtId="0" fontId="4" fillId="6" borderId="4" xfId="0" applyFont="1" applyFill="1" applyBorder="1" applyAlignment="1">
      <alignment horizontal="center" vertical="top" wrapText="1"/>
    </xf>
    <xf numFmtId="0" fontId="4" fillId="6" borderId="5" xfId="0" applyFont="1" applyFill="1" applyBorder="1" applyAlignment="1">
      <alignment vertical="top" wrapText="1"/>
    </xf>
    <xf numFmtId="180" fontId="4" fillId="6" borderId="4" xfId="1" applyNumberFormat="1" applyFont="1" applyFill="1" applyBorder="1" applyAlignment="1">
      <alignment horizontal="center" vertical="top" wrapText="1"/>
    </xf>
    <xf numFmtId="0" fontId="4" fillId="2" borderId="4" xfId="0" applyFont="1" applyFill="1" applyBorder="1" applyAlignment="1">
      <alignment horizontal="left" vertical="top" wrapText="1"/>
    </xf>
    <xf numFmtId="0" fontId="4" fillId="6" borderId="11" xfId="0" applyNumberFormat="1" applyFont="1" applyFill="1" applyBorder="1" applyAlignment="1">
      <alignment vertical="top" wrapText="1"/>
    </xf>
    <xf numFmtId="0" fontId="4" fillId="6" borderId="3" xfId="0" applyNumberFormat="1" applyFont="1" applyFill="1" applyBorder="1" applyAlignment="1">
      <alignment vertical="top" wrapText="1"/>
    </xf>
    <xf numFmtId="0" fontId="11" fillId="6" borderId="0" xfId="0" applyFont="1" applyFill="1" applyAlignment="1">
      <alignment horizontal="center" vertical="top" wrapText="1"/>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4" fillId="0" borderId="11" xfId="0" applyFont="1" applyFill="1" applyBorder="1" applyAlignment="1">
      <alignment vertical="top" wrapText="1"/>
    </xf>
    <xf numFmtId="0" fontId="44" fillId="6" borderId="0" xfId="48" applyFont="1" applyFill="1" applyAlignment="1"/>
    <xf numFmtId="0" fontId="44" fillId="6" borderId="0" xfId="48" applyFont="1" applyFill="1" applyBorder="1" applyAlignment="1"/>
    <xf numFmtId="0" fontId="45" fillId="6" borderId="0" xfId="48" applyFont="1" applyFill="1" applyAlignment="1"/>
    <xf numFmtId="0" fontId="40" fillId="6" borderId="0" xfId="48" applyFont="1" applyFill="1" applyAlignment="1"/>
    <xf numFmtId="0" fontId="45" fillId="6" borderId="0" xfId="48" applyFont="1" applyFill="1" applyAlignment="1">
      <alignment horizontal="right"/>
    </xf>
    <xf numFmtId="0" fontId="46" fillId="6" borderId="0" xfId="48" applyFont="1" applyFill="1" applyAlignment="1">
      <alignment horizontal="left"/>
    </xf>
    <xf numFmtId="0" fontId="46" fillId="6" borderId="0" xfId="48" applyFont="1" applyFill="1" applyAlignment="1"/>
    <xf numFmtId="0" fontId="45" fillId="6" borderId="0" xfId="48" applyNumberFormat="1" applyFont="1" applyFill="1" applyAlignment="1"/>
    <xf numFmtId="0" fontId="46" fillId="6" borderId="0" xfId="48" applyNumberFormat="1" applyFont="1" applyFill="1" applyAlignment="1"/>
    <xf numFmtId="177" fontId="45" fillId="6" borderId="0" xfId="48" applyNumberFormat="1" applyFont="1" applyFill="1" applyAlignment="1"/>
    <xf numFmtId="0" fontId="45" fillId="6" borderId="0" xfId="48" applyFont="1" applyFill="1" applyBorder="1" applyAlignment="1"/>
    <xf numFmtId="0" fontId="47" fillId="6" borderId="9" xfId="48" applyFont="1" applyFill="1" applyBorder="1" applyAlignment="1">
      <alignment horizontal="center" vertical="center"/>
    </xf>
    <xf numFmtId="0" fontId="47" fillId="6" borderId="0" xfId="48" applyFont="1" applyFill="1" applyAlignment="1">
      <alignment vertical="center"/>
    </xf>
    <xf numFmtId="0" fontId="47" fillId="6" borderId="15" xfId="48" applyFont="1" applyFill="1" applyBorder="1" applyAlignment="1">
      <alignment horizontal="center" vertical="center" wrapText="1"/>
    </xf>
    <xf numFmtId="0" fontId="47" fillId="6" borderId="0" xfId="48" applyFont="1" applyFill="1" applyAlignment="1"/>
    <xf numFmtId="177" fontId="47" fillId="6" borderId="130" xfId="48" applyNumberFormat="1" applyFont="1" applyFill="1" applyBorder="1" applyAlignment="1">
      <alignment horizontal="center" vertical="center" wrapText="1"/>
    </xf>
    <xf numFmtId="177" fontId="47" fillId="6" borderId="14" xfId="48" applyNumberFormat="1" applyFont="1" applyFill="1" applyBorder="1" applyAlignment="1">
      <alignment horizontal="center" vertical="center" wrapText="1"/>
    </xf>
    <xf numFmtId="0" fontId="48" fillId="6" borderId="16" xfId="48" applyFont="1" applyFill="1" applyBorder="1" applyAlignment="1">
      <alignment horizontal="center" vertical="center"/>
    </xf>
    <xf numFmtId="0" fontId="48" fillId="6" borderId="132" xfId="48" applyFont="1" applyFill="1" applyBorder="1" applyAlignment="1">
      <alignment horizontal="center" vertical="center"/>
    </xf>
    <xf numFmtId="0" fontId="47" fillId="6" borderId="132" xfId="48" applyFont="1" applyFill="1" applyBorder="1" applyAlignment="1">
      <alignment horizontal="center"/>
    </xf>
    <xf numFmtId="0" fontId="48" fillId="6" borderId="131" xfId="48" applyFont="1" applyFill="1" applyBorder="1" applyAlignment="1">
      <alignment horizontal="center"/>
    </xf>
    <xf numFmtId="0" fontId="48" fillId="6" borderId="131" xfId="48" applyFont="1" applyFill="1" applyBorder="1" applyAlignment="1">
      <alignment horizontal="right"/>
    </xf>
    <xf numFmtId="0" fontId="49" fillId="6" borderId="43" xfId="48" applyFont="1" applyFill="1" applyBorder="1" applyAlignment="1">
      <alignment horizontal="center"/>
    </xf>
    <xf numFmtId="0" fontId="48" fillId="6" borderId="131" xfId="48" applyFont="1" applyFill="1" applyBorder="1" applyAlignment="1">
      <alignment horizontal="center" wrapText="1"/>
    </xf>
    <xf numFmtId="0" fontId="49" fillId="6" borderId="43" xfId="48" applyFont="1" applyFill="1" applyBorder="1" applyAlignment="1">
      <alignment horizontal="center" wrapText="1"/>
    </xf>
    <xf numFmtId="0" fontId="48" fillId="6" borderId="43" xfId="48" applyFont="1" applyFill="1" applyBorder="1" applyAlignment="1">
      <alignment horizontal="center"/>
    </xf>
    <xf numFmtId="0" fontId="48" fillId="6" borderId="132" xfId="48" applyFont="1" applyFill="1" applyBorder="1" applyAlignment="1">
      <alignment horizontal="center"/>
    </xf>
    <xf numFmtId="0" fontId="48" fillId="6" borderId="133" xfId="48" applyFont="1" applyFill="1" applyBorder="1" applyAlignment="1">
      <alignment horizontal="center"/>
    </xf>
    <xf numFmtId="0" fontId="48" fillId="6" borderId="0" xfId="48" applyFont="1" applyFill="1" applyBorder="1" applyAlignment="1">
      <alignment horizontal="center"/>
    </xf>
    <xf numFmtId="0" fontId="48" fillId="6" borderId="0" xfId="48" applyFont="1" applyFill="1" applyAlignment="1">
      <alignment horizontal="center"/>
    </xf>
    <xf numFmtId="0" fontId="48" fillId="6" borderId="10" xfId="48" applyFont="1" applyFill="1" applyBorder="1" applyAlignment="1">
      <alignment horizontal="center" vertical="center"/>
    </xf>
    <xf numFmtId="0" fontId="48" fillId="6" borderId="134" xfId="48" applyFont="1" applyFill="1" applyBorder="1" applyAlignment="1">
      <alignment horizontal="center" vertical="center"/>
    </xf>
    <xf numFmtId="0" fontId="48" fillId="6" borderId="135" xfId="48" applyFont="1" applyFill="1" applyBorder="1" applyAlignment="1">
      <alignment horizontal="center" vertical="center"/>
    </xf>
    <xf numFmtId="0" fontId="48" fillId="6" borderId="41" xfId="48" applyFont="1" applyFill="1" applyBorder="1" applyAlignment="1">
      <alignment horizontal="center"/>
    </xf>
    <xf numFmtId="0" fontId="40" fillId="6" borderId="135" xfId="48" applyFont="1" applyFill="1" applyBorder="1" applyAlignment="1">
      <alignment horizontal="center"/>
    </xf>
    <xf numFmtId="0" fontId="40" fillId="6" borderId="41" xfId="48" applyFont="1" applyFill="1" applyBorder="1" applyAlignment="1">
      <alignment horizontal="center"/>
    </xf>
    <xf numFmtId="0" fontId="47" fillId="6" borderId="135" xfId="48" applyFont="1" applyFill="1" applyBorder="1" applyAlignment="1">
      <alignment horizontal="center"/>
    </xf>
    <xf numFmtId="0" fontId="48" fillId="6" borderId="136" xfId="48" applyFont="1" applyFill="1" applyBorder="1" applyAlignment="1">
      <alignment horizontal="center"/>
    </xf>
    <xf numFmtId="0" fontId="48" fillId="6" borderId="44" xfId="48" applyFont="1" applyFill="1" applyBorder="1" applyAlignment="1">
      <alignment horizontal="center"/>
    </xf>
    <xf numFmtId="0" fontId="48" fillId="6" borderId="136" xfId="48" applyFont="1" applyFill="1" applyBorder="1" applyAlignment="1">
      <alignment horizontal="right"/>
    </xf>
    <xf numFmtId="0" fontId="49" fillId="6" borderId="44" xfId="48" applyFont="1" applyFill="1" applyBorder="1" applyAlignment="1">
      <alignment horizontal="left"/>
    </xf>
    <xf numFmtId="0" fontId="48" fillId="6" borderId="135" xfId="48" applyFont="1" applyFill="1" applyBorder="1" applyAlignment="1">
      <alignment horizontal="center"/>
    </xf>
    <xf numFmtId="0" fontId="48" fillId="6" borderId="135" xfId="48" applyFont="1" applyFill="1" applyBorder="1" applyAlignment="1">
      <alignment horizontal="right"/>
    </xf>
    <xf numFmtId="0" fontId="49" fillId="6" borderId="41" xfId="48" applyFont="1" applyFill="1" applyBorder="1" applyAlignment="1">
      <alignment horizontal="center"/>
    </xf>
    <xf numFmtId="0" fontId="48" fillId="6" borderId="135" xfId="48" applyFont="1" applyFill="1" applyBorder="1" applyAlignment="1">
      <alignment horizontal="center" wrapText="1"/>
    </xf>
    <xf numFmtId="0" fontId="49" fillId="6" borderId="41" xfId="48" applyFont="1" applyFill="1" applyBorder="1" applyAlignment="1">
      <alignment horizontal="center" wrapText="1"/>
    </xf>
    <xf numFmtId="0" fontId="48" fillId="6" borderId="134" xfId="48" applyFont="1" applyFill="1" applyBorder="1" applyAlignment="1">
      <alignment horizontal="center"/>
    </xf>
    <xf numFmtId="0" fontId="48" fillId="6" borderId="110" xfId="48" applyFont="1" applyFill="1" applyBorder="1" applyAlignment="1">
      <alignment horizontal="center"/>
    </xf>
    <xf numFmtId="0" fontId="49" fillId="9" borderId="137" xfId="48" quotePrefix="1" applyFont="1" applyFill="1" applyBorder="1" applyAlignment="1">
      <alignment vertical="top"/>
    </xf>
    <xf numFmtId="0" fontId="49" fillId="9" borderId="137" xfId="48" applyFont="1" applyFill="1" applyBorder="1" applyAlignment="1">
      <alignment vertical="top"/>
    </xf>
    <xf numFmtId="0" fontId="49" fillId="9" borderId="138" xfId="48" applyFont="1" applyFill="1" applyBorder="1" applyAlignment="1">
      <alignment vertical="top"/>
    </xf>
    <xf numFmtId="0" fontId="40" fillId="9" borderId="87" xfId="48" applyFont="1" applyFill="1" applyBorder="1" applyAlignment="1">
      <alignment vertical="top" wrapText="1"/>
    </xf>
    <xf numFmtId="1" fontId="50" fillId="9" borderId="141" xfId="49" applyNumberFormat="1" applyFont="1" applyFill="1" applyBorder="1" applyAlignment="1">
      <alignment horizontal="right" vertical="top" wrapText="1"/>
    </xf>
    <xf numFmtId="9" fontId="50" fillId="9" borderId="142" xfId="48" applyNumberFormat="1" applyFont="1" applyFill="1" applyBorder="1" applyAlignment="1">
      <alignment horizontal="left" vertical="top" wrapText="1"/>
    </xf>
    <xf numFmtId="177" fontId="50" fillId="9" borderId="143" xfId="50" applyNumberFormat="1" applyFont="1" applyFill="1" applyBorder="1" applyAlignment="1">
      <alignment horizontal="right" vertical="top" wrapText="1"/>
    </xf>
    <xf numFmtId="164" fontId="51" fillId="9" borderId="144" xfId="50" applyNumberFormat="1" applyFont="1" applyFill="1" applyBorder="1" applyAlignment="1">
      <alignment horizontal="left" vertical="top" wrapText="1"/>
    </xf>
    <xf numFmtId="168" fontId="50" fillId="9" borderId="145" xfId="50" applyNumberFormat="1" applyFont="1" applyFill="1" applyBorder="1" applyAlignment="1">
      <alignment horizontal="right" vertical="top"/>
    </xf>
    <xf numFmtId="168" fontId="50" fillId="9" borderId="143" xfId="50" applyNumberFormat="1" applyFont="1" applyFill="1" applyBorder="1" applyAlignment="1">
      <alignment horizontal="right" vertical="top"/>
    </xf>
    <xf numFmtId="168" fontId="47" fillId="6" borderId="141" xfId="50" applyNumberFormat="1" applyFont="1" applyFill="1" applyBorder="1" applyAlignment="1">
      <alignment horizontal="right" vertical="top"/>
    </xf>
    <xf numFmtId="164" fontId="50" fillId="9" borderId="144" xfId="50" applyNumberFormat="1" applyFont="1" applyFill="1" applyBorder="1" applyAlignment="1">
      <alignment horizontal="left" vertical="top" wrapText="1"/>
    </xf>
    <xf numFmtId="171" fontId="52" fillId="9" borderId="145" xfId="50" applyNumberFormat="1" applyFont="1" applyFill="1" applyBorder="1" applyAlignment="1">
      <alignment horizontal="right" vertical="top" wrapText="1"/>
    </xf>
    <xf numFmtId="0" fontId="47" fillId="9" borderId="145" xfId="50" applyNumberFormat="1" applyFont="1" applyFill="1" applyBorder="1" applyAlignment="1">
      <alignment vertical="top" wrapText="1"/>
    </xf>
    <xf numFmtId="0" fontId="47" fillId="9" borderId="129" xfId="50" applyNumberFormat="1" applyFont="1" applyFill="1" applyBorder="1" applyAlignment="1">
      <alignment vertical="top" wrapText="1"/>
    </xf>
    <xf numFmtId="0" fontId="51" fillId="9" borderId="0" xfId="50" applyNumberFormat="1" applyFont="1" applyFill="1" applyBorder="1" applyAlignment="1">
      <alignment vertical="top" wrapText="1"/>
    </xf>
    <xf numFmtId="0" fontId="51" fillId="9" borderId="0" xfId="48" applyFont="1" applyFill="1" applyAlignment="1">
      <alignment vertical="top" wrapText="1"/>
    </xf>
    <xf numFmtId="0" fontId="49" fillId="6" borderId="79" xfId="48" quotePrefix="1" applyFont="1" applyFill="1" applyBorder="1" applyAlignment="1">
      <alignment vertical="top"/>
    </xf>
    <xf numFmtId="0" fontId="49" fillId="6" borderId="79" xfId="48" applyFont="1" applyFill="1" applyBorder="1" applyAlignment="1">
      <alignment vertical="top"/>
    </xf>
    <xf numFmtId="0" fontId="49" fillId="6" borderId="147" xfId="48" quotePrefix="1" applyFont="1" applyFill="1" applyBorder="1" applyAlignment="1">
      <alignment horizontal="right" vertical="top"/>
    </xf>
    <xf numFmtId="0" fontId="40" fillId="6" borderId="141" xfId="48" quotePrefix="1" applyFont="1" applyFill="1" applyBorder="1" applyAlignment="1">
      <alignment horizontal="left" vertical="top" wrapText="1"/>
    </xf>
    <xf numFmtId="0" fontId="40" fillId="6" borderId="90" xfId="48" applyFont="1" applyFill="1" applyBorder="1" applyAlignment="1">
      <alignment vertical="top" wrapText="1"/>
    </xf>
    <xf numFmtId="0" fontId="47" fillId="6" borderId="91" xfId="48" applyFont="1" applyFill="1" applyBorder="1" applyAlignment="1">
      <alignment vertical="top" wrapText="1"/>
    </xf>
    <xf numFmtId="0" fontId="47" fillId="6" borderId="141" xfId="48" applyFont="1" applyFill="1" applyBorder="1" applyAlignment="1">
      <alignment vertical="top" wrapText="1"/>
    </xf>
    <xf numFmtId="0" fontId="47" fillId="6" borderId="142" xfId="48" applyFont="1" applyFill="1" applyBorder="1" applyAlignment="1">
      <alignment vertical="top" wrapText="1"/>
    </xf>
    <xf numFmtId="180" fontId="47" fillId="6" borderId="141" xfId="50" applyNumberFormat="1" applyFont="1" applyFill="1" applyBorder="1" applyAlignment="1">
      <alignment horizontal="right" vertical="top" wrapText="1"/>
    </xf>
    <xf numFmtId="180" fontId="49" fillId="6" borderId="142" xfId="50" applyNumberFormat="1" applyFont="1" applyFill="1" applyBorder="1" applyAlignment="1">
      <alignment horizontal="left" vertical="top" wrapText="1"/>
    </xf>
    <xf numFmtId="168" fontId="47" fillId="6" borderId="148" xfId="50" applyNumberFormat="1" applyFont="1" applyFill="1" applyBorder="1" applyAlignment="1">
      <alignment horizontal="right" vertical="top"/>
    </xf>
    <xf numFmtId="168" fontId="47" fillId="6" borderId="145" xfId="50" applyNumberFormat="1" applyFont="1" applyFill="1" applyBorder="1" applyAlignment="1">
      <alignment horizontal="right" vertical="top"/>
    </xf>
    <xf numFmtId="180" fontId="47" fillId="6" borderId="141" xfId="50" applyNumberFormat="1" applyFont="1" applyFill="1" applyBorder="1" applyAlignment="1">
      <alignment vertical="top" wrapText="1"/>
    </xf>
    <xf numFmtId="180" fontId="47" fillId="6" borderId="149" xfId="50" applyNumberFormat="1" applyFont="1" applyFill="1" applyBorder="1" applyAlignment="1">
      <alignment vertical="top" wrapText="1"/>
    </xf>
    <xf numFmtId="171" fontId="47" fillId="6" borderId="145" xfId="50" applyNumberFormat="1" applyFont="1" applyFill="1" applyBorder="1" applyAlignment="1">
      <alignment horizontal="right" vertical="top" wrapText="1"/>
    </xf>
    <xf numFmtId="0" fontId="47" fillId="6" borderId="148" xfId="50" applyNumberFormat="1" applyFont="1" applyFill="1" applyBorder="1" applyAlignment="1">
      <alignment vertical="top" wrapText="1"/>
    </xf>
    <xf numFmtId="180" fontId="47" fillId="6" borderId="129" xfId="50" applyNumberFormat="1" applyFont="1" applyFill="1" applyBorder="1" applyAlignment="1">
      <alignment vertical="top" wrapText="1"/>
    </xf>
    <xf numFmtId="180" fontId="49" fillId="6" borderId="0" xfId="50" applyNumberFormat="1" applyFont="1" applyFill="1" applyBorder="1" applyAlignment="1">
      <alignment vertical="top" wrapText="1"/>
    </xf>
    <xf numFmtId="0" fontId="49" fillId="6" borderId="0" xfId="48" applyFont="1" applyFill="1" applyAlignment="1">
      <alignment vertical="top" wrapText="1"/>
    </xf>
    <xf numFmtId="164" fontId="49" fillId="6" borderId="142" xfId="50" applyFont="1" applyFill="1" applyBorder="1" applyAlignment="1">
      <alignment horizontal="left" vertical="top" wrapText="1"/>
    </xf>
    <xf numFmtId="164" fontId="47" fillId="6" borderId="148" xfId="50" applyFont="1" applyFill="1" applyBorder="1" applyAlignment="1">
      <alignment horizontal="center" vertical="top" wrapText="1"/>
    </xf>
    <xf numFmtId="164" fontId="47" fillId="6" borderId="141" xfId="50" applyFont="1" applyFill="1" applyBorder="1" applyAlignment="1">
      <alignment horizontal="right" vertical="top" wrapText="1"/>
    </xf>
    <xf numFmtId="164" fontId="47" fillId="6" borderId="148" xfId="50" applyFont="1" applyFill="1" applyBorder="1" applyAlignment="1">
      <alignment horizontal="right" vertical="top"/>
    </xf>
    <xf numFmtId="0" fontId="47" fillId="6" borderId="129" xfId="50" applyNumberFormat="1" applyFont="1" applyFill="1" applyBorder="1" applyAlignment="1">
      <alignment vertical="top" wrapText="1"/>
    </xf>
    <xf numFmtId="0" fontId="49" fillId="6" borderId="0" xfId="50" applyNumberFormat="1" applyFont="1" applyFill="1" applyBorder="1" applyAlignment="1">
      <alignment vertical="top" wrapText="1"/>
    </xf>
    <xf numFmtId="0" fontId="47" fillId="6" borderId="141" xfId="49" applyNumberFormat="1" applyFont="1" applyFill="1" applyBorder="1" applyAlignment="1">
      <alignment horizontal="right" vertical="top" wrapText="1"/>
    </xf>
    <xf numFmtId="9" fontId="47" fillId="6" borderId="142" xfId="48" applyNumberFormat="1" applyFont="1" applyFill="1" applyBorder="1" applyAlignment="1">
      <alignment horizontal="left" vertical="top" wrapText="1"/>
    </xf>
    <xf numFmtId="180" fontId="53" fillId="6" borderId="142" xfId="50" applyNumberFormat="1" applyFont="1" applyFill="1" applyBorder="1" applyAlignment="1">
      <alignment horizontal="left" vertical="top" wrapText="1"/>
    </xf>
    <xf numFmtId="0" fontId="47" fillId="6" borderId="150" xfId="48" applyFont="1" applyFill="1" applyBorder="1" applyAlignment="1">
      <alignment vertical="top" wrapText="1"/>
    </xf>
    <xf numFmtId="0" fontId="47" fillId="6" borderId="154" xfId="50" applyNumberFormat="1" applyFont="1" applyFill="1" applyBorder="1" applyAlignment="1">
      <alignment vertical="top" wrapText="1"/>
    </xf>
    <xf numFmtId="0" fontId="49" fillId="9" borderId="79" xfId="48" quotePrefix="1" applyFont="1" applyFill="1" applyBorder="1" applyAlignment="1">
      <alignment vertical="top"/>
    </xf>
    <xf numFmtId="0" fontId="49" fillId="9" borderId="79" xfId="48" applyFont="1" applyFill="1" applyBorder="1" applyAlignment="1">
      <alignment vertical="top"/>
    </xf>
    <xf numFmtId="0" fontId="49" fillId="9" borderId="147" xfId="48" applyFont="1" applyFill="1" applyBorder="1" applyAlignment="1">
      <alignment vertical="top"/>
    </xf>
    <xf numFmtId="0" fontId="40" fillId="9" borderId="148" xfId="48" applyFont="1" applyFill="1" applyBorder="1" applyAlignment="1">
      <alignment vertical="top" wrapText="1"/>
    </xf>
    <xf numFmtId="0" fontId="50" fillId="9" borderId="141" xfId="49" applyNumberFormat="1" applyFont="1" applyFill="1" applyBorder="1" applyAlignment="1">
      <alignment horizontal="right" vertical="top" wrapText="1"/>
    </xf>
    <xf numFmtId="9" fontId="51" fillId="9" borderId="142" xfId="48" applyNumberFormat="1" applyFont="1" applyFill="1" applyBorder="1" applyAlignment="1">
      <alignment horizontal="left" vertical="top" wrapText="1"/>
    </xf>
    <xf numFmtId="171" fontId="50" fillId="9" borderId="148" xfId="50" applyNumberFormat="1" applyFont="1" applyFill="1" applyBorder="1" applyAlignment="1">
      <alignment horizontal="right" vertical="top"/>
    </xf>
    <xf numFmtId="168" fontId="50" fillId="9" borderId="148" xfId="50" applyNumberFormat="1" applyFont="1" applyFill="1" applyBorder="1" applyAlignment="1">
      <alignment horizontal="right" vertical="top"/>
    </xf>
    <xf numFmtId="171" fontId="52" fillId="9" borderId="148" xfId="50" applyNumberFormat="1" applyFont="1" applyFill="1" applyBorder="1" applyAlignment="1">
      <alignment horizontal="right" vertical="top"/>
    </xf>
    <xf numFmtId="0" fontId="47" fillId="9" borderId="148" xfId="50" applyNumberFormat="1" applyFont="1" applyFill="1" applyBorder="1" applyAlignment="1">
      <alignment vertical="top" wrapText="1"/>
    </xf>
    <xf numFmtId="0" fontId="49" fillId="6" borderId="147" xfId="48" applyFont="1" applyFill="1" applyBorder="1" applyAlignment="1">
      <alignment vertical="top"/>
    </xf>
    <xf numFmtId="0" fontId="40" fillId="6" borderId="142" xfId="48" applyFont="1" applyFill="1" applyBorder="1" applyAlignment="1">
      <alignment vertical="top" wrapText="1"/>
    </xf>
    <xf numFmtId="0" fontId="47" fillId="6" borderId="148" xfId="48" applyFont="1" applyFill="1" applyBorder="1" applyAlignment="1">
      <alignment vertical="top" wrapText="1"/>
    </xf>
    <xf numFmtId="168" fontId="47" fillId="6" borderId="148" xfId="51" applyNumberFormat="1" applyFont="1" applyFill="1" applyBorder="1" applyAlignment="1">
      <alignment vertical="top"/>
    </xf>
    <xf numFmtId="168" fontId="47" fillId="6" borderId="148" xfId="50" applyNumberFormat="1" applyFont="1" applyFill="1" applyBorder="1" applyAlignment="1">
      <alignment vertical="top"/>
    </xf>
    <xf numFmtId="180" fontId="47" fillId="6" borderId="141" xfId="50" applyNumberFormat="1" applyFont="1" applyFill="1" applyBorder="1" applyAlignment="1">
      <alignment horizontal="center" vertical="top" wrapText="1"/>
    </xf>
    <xf numFmtId="0" fontId="47" fillId="6" borderId="134" xfId="48" applyFont="1" applyFill="1" applyBorder="1" applyAlignment="1">
      <alignment vertical="top" wrapText="1"/>
    </xf>
    <xf numFmtId="0" fontId="47" fillId="6" borderId="135" xfId="48" applyFont="1" applyFill="1" applyBorder="1" applyAlignment="1">
      <alignment vertical="top" wrapText="1"/>
    </xf>
    <xf numFmtId="0" fontId="47" fillId="6" borderId="10" xfId="48" applyFont="1" applyFill="1" applyBorder="1" applyAlignment="1">
      <alignment vertical="top" wrapText="1"/>
    </xf>
    <xf numFmtId="0" fontId="47" fillId="6" borderId="153" xfId="48" applyFont="1" applyFill="1" applyBorder="1" applyAlignment="1">
      <alignment vertical="top" wrapText="1"/>
    </xf>
    <xf numFmtId="0" fontId="47" fillId="6" borderId="146" xfId="48" applyFont="1" applyFill="1" applyBorder="1" applyAlignment="1">
      <alignment vertical="top" wrapText="1"/>
    </xf>
    <xf numFmtId="0" fontId="40" fillId="0" borderId="93" xfId="48" applyFont="1" applyFill="1" applyBorder="1" applyAlignment="1">
      <alignment vertical="top" wrapText="1"/>
    </xf>
    <xf numFmtId="0" fontId="40" fillId="6" borderId="94" xfId="48" applyFont="1" applyFill="1" applyBorder="1" applyAlignment="1">
      <alignment vertical="top" wrapText="1"/>
    </xf>
    <xf numFmtId="164" fontId="49" fillId="6" borderId="142" xfId="50" quotePrefix="1" applyFont="1" applyFill="1" applyBorder="1" applyAlignment="1">
      <alignment horizontal="left" vertical="top" wrapText="1"/>
    </xf>
    <xf numFmtId="0" fontId="47" fillId="9" borderId="10" xfId="48" applyFont="1" applyFill="1" applyBorder="1" applyAlignment="1">
      <alignment vertical="top" wrapText="1"/>
    </xf>
    <xf numFmtId="0" fontId="47" fillId="9" borderId="134" xfId="48" applyFont="1" applyFill="1" applyBorder="1" applyAlignment="1">
      <alignment vertical="top" wrapText="1"/>
    </xf>
    <xf numFmtId="0" fontId="49" fillId="9" borderId="147" xfId="48" applyFont="1" applyFill="1" applyBorder="1" applyAlignment="1">
      <alignment horizontal="right" vertical="top"/>
    </xf>
    <xf numFmtId="0" fontId="40" fillId="9" borderId="141" xfId="48" applyFont="1" applyFill="1" applyBorder="1" applyAlignment="1">
      <alignment horizontal="left" vertical="top" wrapText="1"/>
    </xf>
    <xf numFmtId="0" fontId="40" fillId="9" borderId="142" xfId="48" applyFont="1" applyFill="1" applyBorder="1" applyAlignment="1">
      <alignment horizontal="left" vertical="top" wrapText="1"/>
    </xf>
    <xf numFmtId="0" fontId="40" fillId="9" borderId="91" xfId="48" applyFont="1" applyFill="1" applyBorder="1" applyAlignment="1">
      <alignment vertical="top" wrapText="1"/>
    </xf>
    <xf numFmtId="0" fontId="50" fillId="9" borderId="141" xfId="48" applyFont="1" applyFill="1" applyBorder="1" applyAlignment="1">
      <alignment vertical="top" wrapText="1"/>
    </xf>
    <xf numFmtId="177" fontId="50" fillId="9" borderId="142" xfId="48" applyNumberFormat="1" applyFont="1" applyFill="1" applyBorder="1" applyAlignment="1">
      <alignment horizontal="left" vertical="top" wrapText="1"/>
    </xf>
    <xf numFmtId="177" fontId="50" fillId="9" borderId="141" xfId="48" applyNumberFormat="1" applyFont="1" applyFill="1" applyBorder="1" applyAlignment="1">
      <alignment horizontal="right" vertical="top" wrapText="1"/>
    </xf>
    <xf numFmtId="177" fontId="51" fillId="9" borderId="142" xfId="48" applyNumberFormat="1" applyFont="1" applyFill="1" applyBorder="1" applyAlignment="1">
      <alignment horizontal="left" vertical="top" wrapText="1"/>
    </xf>
    <xf numFmtId="168" fontId="50" fillId="9" borderId="148" xfId="51" applyNumberFormat="1" applyFont="1" applyFill="1" applyBorder="1" applyAlignment="1">
      <alignment horizontal="right" vertical="top"/>
    </xf>
    <xf numFmtId="0" fontId="47" fillId="6" borderId="90" xfId="48" applyFont="1" applyFill="1" applyBorder="1" applyAlignment="1">
      <alignment vertical="top" wrapText="1"/>
    </xf>
    <xf numFmtId="180" fontId="47" fillId="6" borderId="141" xfId="48" applyNumberFormat="1" applyFont="1" applyFill="1" applyBorder="1" applyAlignment="1">
      <alignment vertical="top" wrapText="1"/>
    </xf>
    <xf numFmtId="164" fontId="47" fillId="6" borderId="141" xfId="50" applyNumberFormat="1" applyFont="1" applyFill="1" applyBorder="1" applyAlignment="1">
      <alignment vertical="top" wrapText="1"/>
    </xf>
    <xf numFmtId="180" fontId="50" fillId="9" borderId="141" xfId="50" applyNumberFormat="1" applyFont="1" applyFill="1" applyBorder="1" applyAlignment="1">
      <alignment vertical="top" wrapText="1"/>
    </xf>
    <xf numFmtId="180" fontId="50" fillId="9" borderId="142" xfId="50" applyNumberFormat="1" applyFont="1" applyFill="1" applyBorder="1" applyAlignment="1">
      <alignment vertical="top" wrapText="1"/>
    </xf>
    <xf numFmtId="164" fontId="50" fillId="9" borderId="141" xfId="50" applyNumberFormat="1" applyFont="1" applyFill="1" applyBorder="1" applyAlignment="1">
      <alignment horizontal="right" vertical="top" wrapText="1"/>
    </xf>
    <xf numFmtId="180" fontId="51" fillId="9" borderId="142" xfId="50" applyNumberFormat="1" applyFont="1" applyFill="1" applyBorder="1" applyAlignment="1">
      <alignment horizontal="left" vertical="top" wrapText="1"/>
    </xf>
    <xf numFmtId="180" fontId="50" fillId="9" borderId="142" xfId="50" applyNumberFormat="1" applyFont="1" applyFill="1" applyBorder="1" applyAlignment="1">
      <alignment horizontal="left" vertical="top" wrapText="1"/>
    </xf>
    <xf numFmtId="0" fontId="49" fillId="6" borderId="147" xfId="48" quotePrefix="1" applyFont="1" applyFill="1" applyBorder="1" applyAlignment="1">
      <alignment vertical="top"/>
    </xf>
    <xf numFmtId="180" fontId="49" fillId="6" borderId="141" xfId="50" applyNumberFormat="1" applyFont="1" applyFill="1" applyBorder="1" applyAlignment="1">
      <alignment horizontal="right" vertical="top" wrapText="1"/>
    </xf>
    <xf numFmtId="0" fontId="40" fillId="6" borderId="141" xfId="48" applyFont="1" applyFill="1" applyBorder="1" applyAlignment="1">
      <alignment horizontal="left" vertical="top" wrapText="1"/>
    </xf>
    <xf numFmtId="0" fontId="47" fillId="9" borderId="135" xfId="48" applyFont="1" applyFill="1" applyBorder="1" applyAlignment="1">
      <alignment vertical="top" wrapText="1"/>
    </xf>
    <xf numFmtId="168" fontId="50" fillId="9" borderId="141" xfId="51" applyNumberFormat="1" applyFont="1" applyFill="1" applyBorder="1" applyAlignment="1">
      <alignment horizontal="right" vertical="top"/>
    </xf>
    <xf numFmtId="0" fontId="40" fillId="6" borderId="141" xfId="48" quotePrefix="1" applyFont="1" applyFill="1" applyBorder="1" applyAlignment="1">
      <alignment horizontal="center" vertical="top" wrapText="1"/>
    </xf>
    <xf numFmtId="168" fontId="47" fillId="6" borderId="141" xfId="51" applyNumberFormat="1" applyFont="1" applyFill="1" applyBorder="1" applyAlignment="1">
      <alignment horizontal="right" vertical="top"/>
    </xf>
    <xf numFmtId="168" fontId="47" fillId="6" borderId="141" xfId="48" applyNumberFormat="1" applyFont="1" applyFill="1" applyBorder="1" applyAlignment="1">
      <alignment horizontal="right" vertical="top"/>
    </xf>
    <xf numFmtId="0" fontId="47" fillId="0" borderId="10" xfId="48" applyFont="1" applyFill="1" applyBorder="1" applyAlignment="1">
      <alignment vertical="top" wrapText="1"/>
    </xf>
    <xf numFmtId="0" fontId="47" fillId="0" borderId="134" xfId="48" applyFont="1" applyFill="1" applyBorder="1" applyAlignment="1">
      <alignment vertical="top" wrapText="1"/>
    </xf>
    <xf numFmtId="0" fontId="47" fillId="0" borderId="135" xfId="48" applyFont="1" applyFill="1" applyBorder="1" applyAlignment="1">
      <alignment vertical="top" wrapText="1"/>
    </xf>
    <xf numFmtId="0" fontId="49" fillId="0" borderId="79" xfId="48" quotePrefix="1" applyFont="1" applyFill="1" applyBorder="1" applyAlignment="1">
      <alignment vertical="top"/>
    </xf>
    <xf numFmtId="0" fontId="49" fillId="0" borderId="79" xfId="48" applyFont="1" applyFill="1" applyBorder="1" applyAlignment="1">
      <alignment vertical="top"/>
    </xf>
    <xf numFmtId="0" fontId="49" fillId="0" borderId="147" xfId="48" applyFont="1" applyFill="1" applyBorder="1" applyAlignment="1">
      <alignment vertical="top"/>
    </xf>
    <xf numFmtId="0" fontId="40" fillId="0" borderId="141" xfId="48" quotePrefix="1" applyFont="1" applyFill="1" applyBorder="1" applyAlignment="1">
      <alignment horizontal="center" vertical="top" wrapText="1"/>
    </xf>
    <xf numFmtId="0" fontId="40" fillId="0" borderId="142" xfId="48" applyFont="1" applyFill="1" applyBorder="1" applyAlignment="1">
      <alignment vertical="top" wrapText="1"/>
    </xf>
    <xf numFmtId="0" fontId="47" fillId="0" borderId="142" xfId="48" applyFont="1" applyFill="1" applyBorder="1" applyAlignment="1">
      <alignment vertical="top" wrapText="1"/>
    </xf>
    <xf numFmtId="0" fontId="47" fillId="0" borderId="141" xfId="48" applyFont="1" applyFill="1" applyBorder="1" applyAlignment="1">
      <alignment vertical="top" wrapText="1"/>
    </xf>
    <xf numFmtId="180" fontId="47" fillId="0" borderId="141" xfId="50" applyNumberFormat="1" applyFont="1" applyFill="1" applyBorder="1" applyAlignment="1">
      <alignment horizontal="right" vertical="top" wrapText="1"/>
    </xf>
    <xf numFmtId="180" fontId="49" fillId="0" borderId="142" xfId="50" applyNumberFormat="1" applyFont="1" applyFill="1" applyBorder="1" applyAlignment="1">
      <alignment horizontal="left" vertical="top" wrapText="1"/>
    </xf>
    <xf numFmtId="168" fontId="47" fillId="0" borderId="141" xfId="51" applyNumberFormat="1" applyFont="1" applyFill="1" applyBorder="1" applyAlignment="1">
      <alignment horizontal="right" vertical="top"/>
    </xf>
    <xf numFmtId="180" fontId="47" fillId="0" borderId="141" xfId="50" quotePrefix="1" applyNumberFormat="1" applyFont="1" applyFill="1" applyBorder="1" applyAlignment="1">
      <alignment horizontal="right" vertical="top" wrapText="1"/>
    </xf>
    <xf numFmtId="180" fontId="53" fillId="0" borderId="142" xfId="50" applyNumberFormat="1" applyFont="1" applyFill="1" applyBorder="1" applyAlignment="1">
      <alignment horizontal="left" vertical="top" wrapText="1"/>
    </xf>
    <xf numFmtId="168" fontId="47" fillId="0" borderId="148" xfId="51" applyNumberFormat="1" applyFont="1" applyFill="1" applyBorder="1" applyAlignment="1">
      <alignment vertical="top"/>
    </xf>
    <xf numFmtId="168" fontId="47" fillId="0" borderId="148" xfId="50" applyNumberFormat="1" applyFont="1" applyFill="1" applyBorder="1" applyAlignment="1">
      <alignment horizontal="right" vertical="top"/>
    </xf>
    <xf numFmtId="180" fontId="47" fillId="0" borderId="141" xfId="50" applyNumberFormat="1" applyFont="1" applyFill="1" applyBorder="1" applyAlignment="1">
      <alignment vertical="top" wrapText="1"/>
    </xf>
    <xf numFmtId="180" fontId="47" fillId="0" borderId="149" xfId="50" applyNumberFormat="1" applyFont="1" applyFill="1" applyBorder="1" applyAlignment="1">
      <alignment vertical="top" wrapText="1"/>
    </xf>
    <xf numFmtId="171" fontId="47" fillId="0" borderId="145" xfId="50" applyNumberFormat="1" applyFont="1" applyFill="1" applyBorder="1" applyAlignment="1">
      <alignment horizontal="right" vertical="top" wrapText="1"/>
    </xf>
    <xf numFmtId="0" fontId="47" fillId="0" borderId="148" xfId="50" applyNumberFormat="1" applyFont="1" applyFill="1" applyBorder="1" applyAlignment="1">
      <alignment vertical="top" wrapText="1"/>
    </xf>
    <xf numFmtId="0" fontId="47" fillId="0" borderId="129" xfId="50" applyNumberFormat="1" applyFont="1" applyFill="1" applyBorder="1" applyAlignment="1">
      <alignment vertical="top" wrapText="1"/>
    </xf>
    <xf numFmtId="0" fontId="49" fillId="0" borderId="0" xfId="50" applyNumberFormat="1" applyFont="1" applyFill="1" applyBorder="1" applyAlignment="1">
      <alignment vertical="top" wrapText="1"/>
    </xf>
    <xf numFmtId="0" fontId="49" fillId="0" borderId="0" xfId="48" applyFont="1" applyFill="1" applyAlignment="1">
      <alignment vertical="top" wrapText="1"/>
    </xf>
    <xf numFmtId="0" fontId="40" fillId="0" borderId="141" xfId="48" applyFont="1" applyFill="1" applyBorder="1" applyAlignment="1">
      <alignment horizontal="center" vertical="top" wrapText="1"/>
    </xf>
    <xf numFmtId="168" fontId="47" fillId="6" borderId="148" xfId="51" applyNumberFormat="1" applyFont="1" applyFill="1" applyBorder="1" applyAlignment="1">
      <alignment horizontal="right" vertical="top"/>
    </xf>
    <xf numFmtId="180" fontId="47" fillId="6" borderId="141" xfId="50" quotePrefix="1" applyNumberFormat="1" applyFont="1" applyFill="1" applyBorder="1" applyAlignment="1">
      <alignment horizontal="right" vertical="top" wrapText="1"/>
    </xf>
    <xf numFmtId="164" fontId="47" fillId="6" borderId="141" xfId="50" quotePrefix="1" applyFont="1" applyFill="1" applyBorder="1" applyAlignment="1">
      <alignment horizontal="right" vertical="top" wrapText="1"/>
    </xf>
    <xf numFmtId="180" fontId="47" fillId="6" borderId="141" xfId="51" quotePrefix="1" applyNumberFormat="1" applyFont="1" applyFill="1" applyBorder="1" applyAlignment="1">
      <alignment horizontal="right" vertical="top" wrapText="1"/>
    </xf>
    <xf numFmtId="168" fontId="47" fillId="0" borderId="148" xfId="51" applyNumberFormat="1" applyFont="1" applyFill="1" applyBorder="1" applyAlignment="1">
      <alignment horizontal="right" vertical="top"/>
    </xf>
    <xf numFmtId="164" fontId="47" fillId="0" borderId="141" xfId="50" quotePrefix="1" applyFont="1" applyFill="1" applyBorder="1" applyAlignment="1">
      <alignment horizontal="right" vertical="top" wrapText="1"/>
    </xf>
    <xf numFmtId="164" fontId="49" fillId="0" borderId="142" xfId="50" applyFont="1" applyFill="1" applyBorder="1" applyAlignment="1">
      <alignment horizontal="left" vertical="top" wrapText="1"/>
    </xf>
    <xf numFmtId="164" fontId="47" fillId="0" borderId="141" xfId="50" applyFont="1" applyFill="1" applyBorder="1" applyAlignment="1">
      <alignment horizontal="right" vertical="top" wrapText="1"/>
    </xf>
    <xf numFmtId="180" fontId="47" fillId="0" borderId="141" xfId="51" quotePrefix="1" applyNumberFormat="1" applyFont="1" applyFill="1" applyBorder="1" applyAlignment="1">
      <alignment horizontal="right" vertical="top" wrapText="1"/>
    </xf>
    <xf numFmtId="0" fontId="40" fillId="6" borderId="141" xfId="48" applyFont="1" applyFill="1" applyBorder="1" applyAlignment="1">
      <alignment horizontal="center" vertical="top" wrapText="1"/>
    </xf>
    <xf numFmtId="0" fontId="47" fillId="6" borderId="151" xfId="48" applyFont="1" applyFill="1" applyBorder="1" applyAlignment="1">
      <alignment vertical="top" wrapText="1"/>
    </xf>
    <xf numFmtId="0" fontId="47" fillId="6" borderId="152" xfId="48" applyFont="1" applyFill="1" applyBorder="1" applyAlignment="1">
      <alignment vertical="top" wrapText="1"/>
    </xf>
    <xf numFmtId="0" fontId="49" fillId="6" borderId="82" xfId="48" applyFont="1" applyFill="1" applyBorder="1" applyAlignment="1">
      <alignment vertical="top"/>
    </xf>
    <xf numFmtId="0" fontId="47" fillId="9" borderId="10" xfId="48" applyFont="1" applyFill="1" applyBorder="1" applyAlignment="1">
      <alignment horizontal="left" vertical="top" wrapText="1"/>
    </xf>
    <xf numFmtId="0" fontId="40" fillId="9" borderId="135" xfId="48" applyFont="1" applyFill="1" applyBorder="1" applyAlignment="1">
      <alignment vertical="top" wrapText="1"/>
    </xf>
    <xf numFmtId="181" fontId="50" fillId="9" borderId="141" xfId="49" applyNumberFormat="1" applyFont="1" applyFill="1" applyBorder="1" applyAlignment="1">
      <alignment horizontal="right" vertical="top" wrapText="1"/>
    </xf>
    <xf numFmtId="180" fontId="47" fillId="6" borderId="141" xfId="51" applyNumberFormat="1" applyFont="1" applyFill="1" applyBorder="1" applyAlignment="1">
      <alignment horizontal="right" vertical="top" wrapText="1"/>
    </xf>
    <xf numFmtId="180" fontId="49" fillId="6" borderId="142" xfId="51" applyNumberFormat="1" applyFont="1" applyFill="1" applyBorder="1" applyAlignment="1">
      <alignment horizontal="left" vertical="top" wrapText="1"/>
    </xf>
    <xf numFmtId="165" fontId="47" fillId="6" borderId="141" xfId="50" applyNumberFormat="1" applyFont="1" applyFill="1" applyBorder="1" applyAlignment="1">
      <alignment vertical="top" wrapText="1"/>
    </xf>
    <xf numFmtId="0" fontId="49" fillId="9" borderId="0" xfId="50" applyNumberFormat="1" applyFont="1" applyFill="1" applyBorder="1" applyAlignment="1">
      <alignment vertical="top" wrapText="1"/>
    </xf>
    <xf numFmtId="0" fontId="49" fillId="9" borderId="0" xfId="48" applyFont="1" applyFill="1" applyAlignment="1">
      <alignment vertical="top" wrapText="1"/>
    </xf>
    <xf numFmtId="0" fontId="49" fillId="6" borderId="147" xfId="48" applyFont="1" applyFill="1" applyBorder="1" applyAlignment="1">
      <alignment horizontal="right" vertical="top"/>
    </xf>
    <xf numFmtId="168" fontId="47" fillId="6" borderId="148" xfId="50" quotePrefix="1" applyNumberFormat="1" applyFont="1" applyFill="1" applyBorder="1" applyAlignment="1">
      <alignment horizontal="right" vertical="top"/>
    </xf>
    <xf numFmtId="168" fontId="47" fillId="6" borderId="141" xfId="50" quotePrefix="1" applyNumberFormat="1" applyFont="1" applyFill="1" applyBorder="1" applyAlignment="1">
      <alignment horizontal="right" vertical="top"/>
    </xf>
    <xf numFmtId="0" fontId="49" fillId="6" borderId="81" xfId="48" quotePrefix="1" applyFont="1" applyFill="1" applyBorder="1" applyAlignment="1">
      <alignment vertical="top"/>
    </xf>
    <xf numFmtId="0" fontId="40" fillId="6" borderId="107" xfId="48" applyFont="1" applyFill="1" applyBorder="1" applyAlignment="1">
      <alignment vertical="top" wrapText="1"/>
    </xf>
    <xf numFmtId="168" fontId="47" fillId="6" borderId="158" xfId="50" applyNumberFormat="1" applyFont="1" applyFill="1" applyBorder="1" applyAlignment="1">
      <alignment horizontal="right" vertical="top"/>
    </xf>
    <xf numFmtId="0" fontId="40" fillId="9" borderId="141" xfId="48" applyFont="1" applyFill="1" applyBorder="1" applyAlignment="1">
      <alignment vertical="top" wrapText="1"/>
    </xf>
    <xf numFmtId="3" fontId="50" fillId="9" borderId="141" xfId="48" applyNumberFormat="1" applyFont="1" applyFill="1" applyBorder="1" applyAlignment="1">
      <alignment horizontal="right" vertical="top" wrapText="1"/>
    </xf>
    <xf numFmtId="3" fontId="50" fillId="9" borderId="142" xfId="48" applyNumberFormat="1" applyFont="1" applyFill="1" applyBorder="1" applyAlignment="1">
      <alignment horizontal="right" vertical="top" wrapText="1"/>
    </xf>
    <xf numFmtId="4" fontId="50" fillId="9" borderId="141" xfId="48" applyNumberFormat="1" applyFont="1" applyFill="1" applyBorder="1" applyAlignment="1">
      <alignment horizontal="right" vertical="top" wrapText="1"/>
    </xf>
    <xf numFmtId="3" fontId="51" fillId="9" borderId="142" xfId="48" applyNumberFormat="1" applyFont="1" applyFill="1" applyBorder="1" applyAlignment="1">
      <alignment horizontal="left" vertical="top" wrapText="1"/>
    </xf>
    <xf numFmtId="3" fontId="50" fillId="9" borderId="142" xfId="48" applyNumberFormat="1" applyFont="1" applyFill="1" applyBorder="1" applyAlignment="1">
      <alignment horizontal="left" vertical="top" wrapText="1"/>
    </xf>
    <xf numFmtId="164" fontId="47" fillId="6" borderId="141" xfId="50" applyFont="1" applyFill="1" applyBorder="1" applyAlignment="1">
      <alignment horizontal="right" vertical="top"/>
    </xf>
    <xf numFmtId="164" fontId="47" fillId="6" borderId="148" xfId="50" applyFont="1" applyFill="1" applyBorder="1" applyAlignment="1">
      <alignment vertical="top"/>
    </xf>
    <xf numFmtId="0" fontId="51" fillId="9" borderId="79" xfId="48" quotePrefix="1" applyFont="1" applyFill="1" applyBorder="1" applyAlignment="1">
      <alignment vertical="top"/>
    </xf>
    <xf numFmtId="0" fontId="51" fillId="9" borderId="79" xfId="48" applyFont="1" applyFill="1" applyBorder="1" applyAlignment="1">
      <alignment vertical="top"/>
    </xf>
    <xf numFmtId="0" fontId="51" fillId="9" borderId="147" xfId="48" applyFont="1" applyFill="1" applyBorder="1" applyAlignment="1">
      <alignment vertical="top"/>
    </xf>
    <xf numFmtId="9" fontId="50" fillId="9" borderId="142" xfId="51" applyNumberFormat="1" applyFont="1" applyFill="1" applyBorder="1" applyAlignment="1">
      <alignment horizontal="left" vertical="top" wrapText="1"/>
    </xf>
    <xf numFmtId="0" fontId="47" fillId="6" borderId="141" xfId="48" applyFont="1" applyFill="1" applyBorder="1" applyAlignment="1">
      <alignment horizontal="right" vertical="top" wrapText="1"/>
    </xf>
    <xf numFmtId="0" fontId="49" fillId="6" borderId="142" xfId="48" applyFont="1" applyFill="1" applyBorder="1" applyAlignment="1">
      <alignment horizontal="left" vertical="top" wrapText="1"/>
    </xf>
    <xf numFmtId="0" fontId="50" fillId="9" borderId="10" xfId="48" applyFont="1" applyFill="1" applyBorder="1" applyAlignment="1">
      <alignment vertical="top" wrapText="1"/>
    </xf>
    <xf numFmtId="0" fontId="50" fillId="9" borderId="134" xfId="48" applyFont="1" applyFill="1" applyBorder="1" applyAlignment="1">
      <alignment vertical="top" wrapText="1"/>
    </xf>
    <xf numFmtId="0" fontId="50" fillId="9" borderId="135" xfId="48" applyFont="1" applyFill="1" applyBorder="1" applyAlignment="1">
      <alignment vertical="top" wrapText="1"/>
    </xf>
    <xf numFmtId="0" fontId="47" fillId="9" borderId="142" xfId="48" applyFont="1" applyFill="1" applyBorder="1" applyAlignment="1">
      <alignment vertical="top" wrapText="1"/>
    </xf>
    <xf numFmtId="0" fontId="50" fillId="9" borderId="141" xfId="51" applyNumberFormat="1" applyFont="1" applyFill="1" applyBorder="1" applyAlignment="1">
      <alignment horizontal="right" vertical="top" wrapText="1"/>
    </xf>
    <xf numFmtId="9" fontId="51" fillId="9" borderId="142" xfId="51" applyNumberFormat="1" applyFont="1" applyFill="1" applyBorder="1" applyAlignment="1">
      <alignment horizontal="left" vertical="top" wrapText="1"/>
    </xf>
    <xf numFmtId="165" fontId="50" fillId="9" borderId="141" xfId="51" applyNumberFormat="1" applyFont="1" applyFill="1" applyBorder="1" applyAlignment="1">
      <alignment horizontal="right" vertical="top" wrapText="1"/>
    </xf>
    <xf numFmtId="0" fontId="40" fillId="6" borderId="141" xfId="48" quotePrefix="1" applyFont="1" applyFill="1" applyBorder="1" applyAlignment="1">
      <alignment vertical="top" wrapText="1"/>
    </xf>
    <xf numFmtId="168" fontId="47" fillId="6" borderId="141" xfId="51" applyNumberFormat="1" applyFont="1" applyFill="1" applyBorder="1" applyAlignment="1">
      <alignment vertical="top"/>
    </xf>
    <xf numFmtId="180" fontId="47" fillId="6" borderId="141" xfId="52" applyNumberFormat="1" applyFont="1" applyFill="1" applyBorder="1" applyAlignment="1">
      <alignment horizontal="right" vertical="top" wrapText="1"/>
    </xf>
    <xf numFmtId="168" fontId="47" fillId="6" borderId="148" xfId="48" applyNumberFormat="1" applyFont="1" applyFill="1" applyBorder="1" applyAlignment="1">
      <alignment vertical="top"/>
    </xf>
    <xf numFmtId="0" fontId="40" fillId="9" borderId="142" xfId="48" applyFont="1" applyFill="1" applyBorder="1" applyAlignment="1">
      <alignment vertical="top" wrapText="1"/>
    </xf>
    <xf numFmtId="164" fontId="47" fillId="6" borderId="148" xfId="50" quotePrefix="1" applyFont="1" applyFill="1" applyBorder="1" applyAlignment="1">
      <alignment vertical="top"/>
    </xf>
    <xf numFmtId="180" fontId="47" fillId="6" borderId="141" xfId="51" applyNumberFormat="1" applyFont="1" applyFill="1" applyBorder="1" applyAlignment="1">
      <alignment horizontal="center" vertical="top" wrapText="1"/>
    </xf>
    <xf numFmtId="164" fontId="47" fillId="6" borderId="141" xfId="50" applyFont="1" applyFill="1" applyBorder="1" applyAlignment="1">
      <alignment horizontal="center" vertical="top" wrapText="1"/>
    </xf>
    <xf numFmtId="164" fontId="47" fillId="6" borderId="145" xfId="50" applyFont="1" applyFill="1" applyBorder="1" applyAlignment="1">
      <alignment horizontal="right" vertical="top"/>
    </xf>
    <xf numFmtId="0" fontId="47" fillId="0" borderId="90" xfId="48" applyFont="1" applyFill="1" applyBorder="1" applyAlignment="1">
      <alignment vertical="top" wrapText="1"/>
    </xf>
    <xf numFmtId="180" fontId="47" fillId="0" borderId="141" xfId="51" applyNumberFormat="1" applyFont="1" applyFill="1" applyBorder="1" applyAlignment="1">
      <alignment horizontal="right" vertical="top" wrapText="1"/>
    </xf>
    <xf numFmtId="180" fontId="49" fillId="0" borderId="142" xfId="51" applyNumberFormat="1" applyFont="1" applyFill="1" applyBorder="1" applyAlignment="1">
      <alignment horizontal="left" vertical="top" wrapText="1"/>
    </xf>
    <xf numFmtId="164" fontId="47" fillId="0" borderId="148" xfId="50" quotePrefix="1" applyFont="1" applyFill="1" applyBorder="1" applyAlignment="1">
      <alignment vertical="top"/>
    </xf>
    <xf numFmtId="180" fontId="47" fillId="0" borderId="141" xfId="51" applyNumberFormat="1" applyFont="1" applyFill="1" applyBorder="1" applyAlignment="1">
      <alignment horizontal="center" vertical="top" wrapText="1"/>
    </xf>
    <xf numFmtId="168" fontId="47" fillId="0" borderId="145" xfId="50" applyNumberFormat="1" applyFont="1" applyFill="1" applyBorder="1" applyAlignment="1">
      <alignment horizontal="right" vertical="top"/>
    </xf>
    <xf numFmtId="165" fontId="47" fillId="0" borderId="141" xfId="50" applyNumberFormat="1" applyFont="1" applyFill="1" applyBorder="1" applyAlignment="1">
      <alignment vertical="top" wrapText="1"/>
    </xf>
    <xf numFmtId="180" fontId="47" fillId="0" borderId="141" xfId="52" applyNumberFormat="1" applyFont="1" applyFill="1" applyBorder="1" applyAlignment="1">
      <alignment horizontal="right" vertical="top" wrapText="1"/>
    </xf>
    <xf numFmtId="0" fontId="40" fillId="0" borderId="141" xfId="48" quotePrefix="1" applyFont="1" applyFill="1" applyBorder="1" applyAlignment="1">
      <alignment vertical="top"/>
    </xf>
    <xf numFmtId="0" fontId="47" fillId="0" borderId="154" xfId="50" applyNumberFormat="1" applyFont="1" applyFill="1" applyBorder="1" applyAlignment="1">
      <alignment vertical="top" wrapText="1"/>
    </xf>
    <xf numFmtId="0" fontId="47" fillId="9" borderId="141" xfId="48" applyFont="1" applyFill="1" applyBorder="1" applyAlignment="1">
      <alignment vertical="top" wrapText="1"/>
    </xf>
    <xf numFmtId="0" fontId="40" fillId="6" borderId="141" xfId="48" quotePrefix="1" applyFont="1" applyFill="1" applyBorder="1" applyAlignment="1">
      <alignment vertical="top"/>
    </xf>
    <xf numFmtId="165" fontId="47" fillId="6" borderId="141" xfId="48" applyNumberFormat="1" applyFont="1" applyFill="1" applyBorder="1" applyAlignment="1">
      <alignment vertical="top" wrapText="1"/>
    </xf>
    <xf numFmtId="0" fontId="47" fillId="6" borderId="149" xfId="48" applyFont="1" applyFill="1" applyBorder="1" applyAlignment="1">
      <alignment vertical="top" wrapText="1"/>
    </xf>
    <xf numFmtId="0" fontId="49" fillId="6" borderId="113" xfId="48" quotePrefix="1" applyFont="1" applyFill="1" applyBorder="1" applyAlignment="1">
      <alignment vertical="top"/>
    </xf>
    <xf numFmtId="0" fontId="49" fillId="6" borderId="160" xfId="48" quotePrefix="1" applyFont="1" applyFill="1" applyBorder="1" applyAlignment="1">
      <alignment vertical="top"/>
    </xf>
    <xf numFmtId="0" fontId="40" fillId="6" borderId="161" xfId="48" applyFont="1" applyFill="1" applyBorder="1" applyAlignment="1">
      <alignment horizontal="left" vertical="top" wrapText="1"/>
    </xf>
    <xf numFmtId="0" fontId="40" fillId="6" borderId="162" xfId="48" applyFont="1" applyFill="1" applyBorder="1" applyAlignment="1">
      <alignment vertical="top" wrapText="1"/>
    </xf>
    <xf numFmtId="0" fontId="47" fillId="6" borderId="122" xfId="48" applyFont="1" applyFill="1" applyBorder="1" applyAlignment="1">
      <alignment vertical="top" wrapText="1"/>
    </xf>
    <xf numFmtId="0" fontId="47" fillId="6" borderId="120" xfId="48" applyFont="1" applyFill="1" applyBorder="1" applyAlignment="1">
      <alignment vertical="top" wrapText="1"/>
    </xf>
    <xf numFmtId="0" fontId="47" fillId="6" borderId="162" xfId="48" applyFont="1" applyFill="1" applyBorder="1" applyAlignment="1">
      <alignment vertical="top" wrapText="1"/>
    </xf>
    <xf numFmtId="180" fontId="47" fillId="6" borderId="120" xfId="51" applyNumberFormat="1" applyFont="1" applyFill="1" applyBorder="1" applyAlignment="1">
      <alignment horizontal="right" vertical="top" wrapText="1"/>
    </xf>
    <xf numFmtId="180" fontId="49" fillId="6" borderId="162" xfId="51" applyNumberFormat="1" applyFont="1" applyFill="1" applyBorder="1" applyAlignment="1">
      <alignment horizontal="left" vertical="top" wrapText="1"/>
    </xf>
    <xf numFmtId="168" fontId="47" fillId="6" borderId="120" xfId="51" applyNumberFormat="1" applyFont="1" applyFill="1" applyBorder="1" applyAlignment="1">
      <alignment horizontal="right" vertical="top"/>
    </xf>
    <xf numFmtId="165" fontId="47" fillId="6" borderId="120" xfId="50" applyNumberFormat="1" applyFont="1" applyFill="1" applyBorder="1" applyAlignment="1">
      <alignment vertical="top" wrapText="1"/>
    </xf>
    <xf numFmtId="180" fontId="47" fillId="6" borderId="41" xfId="50" applyNumberFormat="1" applyFont="1" applyFill="1" applyBorder="1" applyAlignment="1">
      <alignment vertical="top" wrapText="1"/>
    </xf>
    <xf numFmtId="0" fontId="47" fillId="6" borderId="163" xfId="50" applyNumberFormat="1" applyFont="1" applyFill="1" applyBorder="1" applyAlignment="1">
      <alignment vertical="top" wrapText="1"/>
    </xf>
    <xf numFmtId="0" fontId="47" fillId="6" borderId="64" xfId="48" applyFont="1" applyFill="1" applyBorder="1" applyAlignment="1">
      <alignment vertical="center" wrapText="1"/>
    </xf>
    <xf numFmtId="0" fontId="49" fillId="6" borderId="114" xfId="48" applyFont="1" applyFill="1" applyBorder="1" applyAlignment="1">
      <alignment vertical="center"/>
    </xf>
    <xf numFmtId="0" fontId="49" fillId="6" borderId="63" xfId="48" applyFont="1" applyFill="1" applyBorder="1" applyAlignment="1">
      <alignment vertical="center"/>
    </xf>
    <xf numFmtId="0" fontId="49" fillId="6" borderId="64" xfId="48" applyFont="1" applyFill="1" applyBorder="1" applyAlignment="1">
      <alignment vertical="center"/>
    </xf>
    <xf numFmtId="0" fontId="40" fillId="6" borderId="114" xfId="48" applyFont="1" applyFill="1" applyBorder="1" applyAlignment="1">
      <alignment horizontal="left" vertical="center" wrapText="1"/>
    </xf>
    <xf numFmtId="0" fontId="40" fillId="6" borderId="64" xfId="48" applyFont="1" applyFill="1" applyBorder="1" applyAlignment="1">
      <alignment vertical="center" wrapText="1"/>
    </xf>
    <xf numFmtId="0" fontId="47" fillId="6" borderId="63" xfId="48" applyFont="1" applyFill="1" applyBorder="1" applyAlignment="1">
      <alignment vertical="center" wrapText="1"/>
    </xf>
    <xf numFmtId="0" fontId="47" fillId="6" borderId="114" xfId="48" applyFont="1" applyFill="1" applyBorder="1" applyAlignment="1">
      <alignment vertical="center" wrapText="1"/>
    </xf>
    <xf numFmtId="180" fontId="47" fillId="6" borderId="114" xfId="51" applyNumberFormat="1" applyFont="1" applyFill="1" applyBorder="1" applyAlignment="1">
      <alignment horizontal="right" vertical="center" wrapText="1"/>
    </xf>
    <xf numFmtId="180" fontId="49" fillId="6" borderId="64" xfId="51" applyNumberFormat="1" applyFont="1" applyFill="1" applyBorder="1" applyAlignment="1">
      <alignment horizontal="left" vertical="center" wrapText="1"/>
    </xf>
    <xf numFmtId="168" fontId="47" fillId="6" borderId="114" xfId="50" applyNumberFormat="1" applyFont="1" applyFill="1" applyBorder="1" applyAlignment="1">
      <alignment horizontal="right" vertical="center" wrapText="1"/>
    </xf>
    <xf numFmtId="180" fontId="47" fillId="6" borderId="114" xfId="50" applyNumberFormat="1" applyFont="1" applyFill="1" applyBorder="1" applyAlignment="1">
      <alignment horizontal="right" vertical="center" wrapText="1"/>
    </xf>
    <xf numFmtId="180" fontId="49" fillId="6" borderId="64" xfId="50" applyNumberFormat="1" applyFont="1" applyFill="1" applyBorder="1" applyAlignment="1">
      <alignment horizontal="right" vertical="center" wrapText="1"/>
    </xf>
    <xf numFmtId="180" fontId="47" fillId="6" borderId="114" xfId="50" applyNumberFormat="1" applyFont="1" applyFill="1" applyBorder="1" applyAlignment="1">
      <alignment vertical="center" wrapText="1"/>
    </xf>
    <xf numFmtId="168" fontId="47" fillId="6" borderId="64" xfId="50" applyNumberFormat="1" applyFont="1" applyFill="1" applyBorder="1" applyAlignment="1">
      <alignment horizontal="right" vertical="center" wrapText="1"/>
    </xf>
    <xf numFmtId="171" fontId="47" fillId="6" borderId="114" xfId="50" applyNumberFormat="1" applyFont="1" applyFill="1" applyBorder="1" applyAlignment="1">
      <alignment horizontal="right" vertical="center" wrapText="1"/>
    </xf>
    <xf numFmtId="0" fontId="47" fillId="6" borderId="125" xfId="50" applyNumberFormat="1" applyFont="1" applyFill="1" applyBorder="1" applyAlignment="1">
      <alignment vertical="center" wrapText="1"/>
    </xf>
    <xf numFmtId="0" fontId="47" fillId="6" borderId="126" xfId="50" applyNumberFormat="1" applyFont="1" applyFill="1" applyBorder="1" applyAlignment="1">
      <alignment vertical="center" wrapText="1"/>
    </xf>
    <xf numFmtId="0" fontId="49" fillId="6" borderId="0" xfId="50" applyNumberFormat="1" applyFont="1" applyFill="1" applyBorder="1" applyAlignment="1">
      <alignment vertical="center" wrapText="1"/>
    </xf>
    <xf numFmtId="0" fontId="49" fillId="6" borderId="0" xfId="48" applyFont="1" applyFill="1" applyAlignment="1">
      <alignment vertical="center" wrapText="1"/>
    </xf>
    <xf numFmtId="0" fontId="45" fillId="6" borderId="0" xfId="48" applyFont="1" applyFill="1" applyAlignment="1">
      <alignment vertical="top" wrapText="1"/>
    </xf>
    <xf numFmtId="0" fontId="40" fillId="6" borderId="0" xfId="48" applyFont="1" applyFill="1" applyAlignment="1">
      <alignment vertical="top" wrapText="1"/>
    </xf>
    <xf numFmtId="0" fontId="40" fillId="6" borderId="0" xfId="48" applyFont="1" applyFill="1" applyBorder="1" applyAlignment="1">
      <alignment vertical="top" wrapText="1"/>
    </xf>
    <xf numFmtId="0" fontId="45" fillId="6" borderId="0" xfId="48" applyFont="1" applyFill="1" applyAlignment="1">
      <alignment horizontal="right" vertical="top" wrapText="1"/>
    </xf>
    <xf numFmtId="0" fontId="46" fillId="6" borderId="0" xfId="48" applyFont="1" applyFill="1" applyAlignment="1">
      <alignment horizontal="left" vertical="top" wrapText="1"/>
    </xf>
    <xf numFmtId="177" fontId="45" fillId="6" borderId="0" xfId="48" applyNumberFormat="1" applyFont="1" applyFill="1" applyAlignment="1">
      <alignment horizontal="right" vertical="top" wrapText="1"/>
    </xf>
    <xf numFmtId="0" fontId="46" fillId="6" borderId="0" xfId="48" applyFont="1" applyFill="1" applyAlignment="1">
      <alignment horizontal="center" vertical="top" wrapText="1"/>
    </xf>
    <xf numFmtId="0" fontId="45" fillId="6" borderId="0" xfId="48" applyFont="1" applyFill="1" applyAlignment="1">
      <alignment horizontal="center" vertical="top" wrapText="1"/>
    </xf>
    <xf numFmtId="177" fontId="46" fillId="6" borderId="0" xfId="48" applyNumberFormat="1" applyFont="1" applyFill="1" applyAlignment="1">
      <alignment horizontal="right" vertical="top" wrapText="1"/>
    </xf>
    <xf numFmtId="0" fontId="45" fillId="6" borderId="0" xfId="48" applyNumberFormat="1" applyFont="1" applyFill="1" applyAlignment="1">
      <alignment vertical="top" wrapText="1"/>
    </xf>
    <xf numFmtId="0" fontId="45" fillId="6" borderId="0" xfId="48" applyNumberFormat="1" applyFont="1" applyFill="1" applyBorder="1" applyAlignment="1">
      <alignment vertical="top" wrapText="1"/>
    </xf>
    <xf numFmtId="0" fontId="40" fillId="6" borderId="0" xfId="48" applyFont="1" applyFill="1" applyAlignment="1">
      <alignment wrapText="1"/>
    </xf>
    <xf numFmtId="0" fontId="45" fillId="6" borderId="0" xfId="48" applyFont="1" applyFill="1" applyAlignment="1">
      <alignment wrapText="1"/>
    </xf>
    <xf numFmtId="0" fontId="45" fillId="6" borderId="0" xfId="48" applyFont="1" applyFill="1" applyAlignment="1">
      <alignment horizontal="right" wrapText="1"/>
    </xf>
    <xf numFmtId="0" fontId="46" fillId="6" borderId="0" xfId="48" applyFont="1" applyFill="1" applyAlignment="1">
      <alignment horizontal="left" wrapText="1"/>
    </xf>
    <xf numFmtId="177" fontId="45" fillId="6" borderId="0" xfId="48" applyNumberFormat="1" applyFont="1" applyFill="1" applyAlignment="1">
      <alignment horizontal="right" wrapText="1"/>
    </xf>
    <xf numFmtId="0" fontId="46" fillId="6" borderId="0" xfId="48" applyFont="1" applyFill="1" applyAlignment="1">
      <alignment horizontal="center" wrapText="1"/>
    </xf>
    <xf numFmtId="0" fontId="45" fillId="6" borderId="0" xfId="48" applyFont="1" applyFill="1" applyAlignment="1">
      <alignment horizontal="center" wrapText="1"/>
    </xf>
    <xf numFmtId="177" fontId="46" fillId="6" borderId="0" xfId="48" applyNumberFormat="1" applyFont="1" applyFill="1" applyAlignment="1">
      <alignment horizontal="right" wrapText="1"/>
    </xf>
    <xf numFmtId="0" fontId="45" fillId="6" borderId="0" xfId="48" applyNumberFormat="1" applyFont="1" applyFill="1" applyAlignment="1">
      <alignment wrapText="1"/>
    </xf>
    <xf numFmtId="0" fontId="45" fillId="6" borderId="0" xfId="48" applyNumberFormat="1" applyFont="1" applyFill="1" applyBorder="1" applyAlignment="1">
      <alignment wrapText="1"/>
    </xf>
    <xf numFmtId="177" fontId="45" fillId="6" borderId="0" xfId="48" applyNumberFormat="1" applyFont="1" applyFill="1" applyAlignment="1">
      <alignment horizontal="right"/>
    </xf>
    <xf numFmtId="0" fontId="46" fillId="6" borderId="0" xfId="48" applyFont="1" applyFill="1" applyAlignment="1">
      <alignment horizontal="center"/>
    </xf>
    <xf numFmtId="0" fontId="45" fillId="6" borderId="0" xfId="48" applyFont="1" applyFill="1" applyAlignment="1">
      <alignment horizontal="center"/>
    </xf>
    <xf numFmtId="177" fontId="46" fillId="6" borderId="0" xfId="48" applyNumberFormat="1" applyFont="1" applyFill="1" applyAlignment="1">
      <alignment horizontal="right"/>
    </xf>
    <xf numFmtId="0" fontId="45" fillId="6" borderId="0" xfId="48" applyNumberFormat="1" applyFont="1" applyFill="1" applyBorder="1" applyAlignment="1"/>
    <xf numFmtId="0" fontId="40" fillId="6" borderId="10" xfId="0" applyFont="1" applyFill="1" applyBorder="1" applyAlignment="1">
      <alignment horizontal="left" vertical="top" wrapText="1"/>
    </xf>
    <xf numFmtId="0" fontId="40" fillId="6" borderId="21" xfId="0" applyNumberFormat="1" applyFont="1" applyFill="1" applyBorder="1" applyAlignment="1">
      <alignment vertical="top" wrapText="1"/>
    </xf>
    <xf numFmtId="0" fontId="40" fillId="6" borderId="0" xfId="0" applyFont="1" applyFill="1" applyAlignment="1"/>
    <xf numFmtId="177" fontId="40" fillId="6" borderId="13" xfId="0" applyNumberFormat="1" applyFont="1" applyFill="1" applyBorder="1" applyAlignment="1">
      <alignment horizontal="center" vertical="center" wrapText="1"/>
    </xf>
    <xf numFmtId="168" fontId="40" fillId="6" borderId="13" xfId="0" applyNumberFormat="1" applyFont="1" applyFill="1" applyBorder="1" applyAlignment="1">
      <alignment horizontal="center" vertical="center" wrapText="1"/>
    </xf>
    <xf numFmtId="0" fontId="40" fillId="2" borderId="21" xfId="0" applyFont="1" applyFill="1" applyBorder="1" applyAlignment="1">
      <alignment vertical="top" wrapText="1"/>
    </xf>
    <xf numFmtId="0" fontId="53" fillId="2" borderId="22" xfId="0" quotePrefix="1" applyFont="1" applyFill="1" applyBorder="1" applyAlignment="1">
      <alignment vertical="top"/>
    </xf>
    <xf numFmtId="0" fontId="53" fillId="2" borderId="23" xfId="0" quotePrefix="1" applyFont="1" applyFill="1" applyBorder="1" applyAlignment="1">
      <alignment vertical="top"/>
    </xf>
    <xf numFmtId="0" fontId="53" fillId="2" borderId="23" xfId="0" applyFont="1" applyFill="1" applyBorder="1" applyAlignment="1">
      <alignment vertical="top"/>
    </xf>
    <xf numFmtId="0" fontId="53" fillId="2" borderId="45" xfId="0" applyFont="1" applyFill="1" applyBorder="1" applyAlignment="1">
      <alignment vertical="top"/>
    </xf>
    <xf numFmtId="1" fontId="41" fillId="2" borderId="21" xfId="4" applyNumberFormat="1" applyFont="1" applyFill="1" applyBorder="1" applyAlignment="1">
      <alignment horizontal="right" vertical="top" wrapText="1"/>
    </xf>
    <xf numFmtId="9" fontId="41" fillId="2" borderId="44" xfId="0" applyNumberFormat="1" applyFont="1" applyFill="1" applyBorder="1" applyAlignment="1">
      <alignment horizontal="left" vertical="top" wrapText="1"/>
    </xf>
    <xf numFmtId="177" fontId="41" fillId="2" borderId="21" xfId="1" applyNumberFormat="1" applyFont="1" applyFill="1" applyBorder="1" applyAlignment="1">
      <alignment horizontal="right" vertical="top" wrapText="1"/>
    </xf>
    <xf numFmtId="164" fontId="55" fillId="2" borderId="44" xfId="1" applyNumberFormat="1" applyFont="1" applyFill="1" applyBorder="1" applyAlignment="1">
      <alignment horizontal="left" vertical="top" wrapText="1"/>
    </xf>
    <xf numFmtId="168" fontId="41" fillId="2" borderId="2" xfId="1" applyNumberFormat="1" applyFont="1" applyFill="1" applyBorder="1" applyAlignment="1">
      <alignment horizontal="right" vertical="top"/>
    </xf>
    <xf numFmtId="164" fontId="41" fillId="2" borderId="44" xfId="1" applyNumberFormat="1" applyFont="1" applyFill="1" applyBorder="1" applyAlignment="1">
      <alignment horizontal="left" vertical="top" wrapText="1"/>
    </xf>
    <xf numFmtId="168" fontId="56" fillId="2" borderId="2" xfId="1" applyNumberFormat="1" applyFont="1" applyFill="1" applyBorder="1" applyAlignment="1">
      <alignment horizontal="right" vertical="top" wrapText="1"/>
    </xf>
    <xf numFmtId="0" fontId="40" fillId="2" borderId="2" xfId="1" applyNumberFormat="1" applyFont="1" applyFill="1" applyBorder="1" applyAlignment="1">
      <alignment vertical="top" wrapText="1"/>
    </xf>
    <xf numFmtId="0" fontId="40" fillId="2" borderId="58" xfId="1" applyNumberFormat="1" applyFont="1" applyFill="1" applyBorder="1" applyAlignment="1">
      <alignment vertical="top" wrapText="1"/>
    </xf>
    <xf numFmtId="0" fontId="55" fillId="0" borderId="0" xfId="1" applyNumberFormat="1" applyFont="1" applyFill="1" applyBorder="1" applyAlignment="1">
      <alignment vertical="top" wrapText="1"/>
    </xf>
    <xf numFmtId="0" fontId="55" fillId="2" borderId="0" xfId="0" applyFont="1" applyFill="1" applyAlignment="1">
      <alignment vertical="top" wrapText="1"/>
    </xf>
    <xf numFmtId="0" fontId="53" fillId="6" borderId="25" xfId="0" quotePrefix="1" applyFont="1" applyFill="1" applyBorder="1" applyAlignment="1">
      <alignment vertical="top"/>
    </xf>
    <xf numFmtId="0" fontId="53" fillId="6" borderId="25" xfId="0" applyFont="1" applyFill="1" applyBorder="1" applyAlignment="1">
      <alignment vertical="top"/>
    </xf>
    <xf numFmtId="0" fontId="53" fillId="6" borderId="46" xfId="0" quotePrefix="1" applyFont="1" applyFill="1" applyBorder="1" applyAlignment="1">
      <alignment horizontal="right" vertical="top"/>
    </xf>
    <xf numFmtId="0" fontId="40" fillId="6" borderId="4" xfId="0" quotePrefix="1" applyFont="1" applyFill="1" applyBorder="1" applyAlignment="1">
      <alignment horizontal="left" vertical="top" wrapText="1"/>
    </xf>
    <xf numFmtId="0" fontId="40" fillId="6" borderId="47" xfId="0" applyFont="1" applyFill="1" applyBorder="1" applyAlignment="1">
      <alignment vertical="top" wrapText="1"/>
    </xf>
    <xf numFmtId="0" fontId="40" fillId="6" borderId="48" xfId="0" applyFont="1" applyFill="1" applyBorder="1" applyAlignment="1">
      <alignment vertical="top" wrapText="1"/>
    </xf>
    <xf numFmtId="0" fontId="40" fillId="6" borderId="4" xfId="0" applyFont="1" applyFill="1" applyBorder="1" applyAlignment="1">
      <alignment vertical="top" wrapText="1"/>
    </xf>
    <xf numFmtId="0" fontId="40" fillId="6" borderId="5" xfId="0" applyFont="1" applyFill="1" applyBorder="1" applyAlignment="1">
      <alignment vertical="top" wrapText="1"/>
    </xf>
    <xf numFmtId="180" fontId="40" fillId="6" borderId="4" xfId="1" applyNumberFormat="1" applyFont="1" applyFill="1" applyBorder="1" applyAlignment="1">
      <alignment horizontal="right" vertical="top" wrapText="1"/>
    </xf>
    <xf numFmtId="180" fontId="53" fillId="6" borderId="5" xfId="1" applyNumberFormat="1" applyFont="1" applyFill="1" applyBorder="1" applyAlignment="1">
      <alignment horizontal="left" vertical="top" wrapText="1"/>
    </xf>
    <xf numFmtId="168" fontId="40" fillId="6" borderId="1" xfId="1" applyNumberFormat="1" applyFont="1" applyFill="1" applyBorder="1" applyAlignment="1">
      <alignment horizontal="right" vertical="top"/>
    </xf>
    <xf numFmtId="168" fontId="40" fillId="0" borderId="1" xfId="1" applyNumberFormat="1" applyFont="1" applyFill="1" applyBorder="1" applyAlignment="1">
      <alignment horizontal="right" vertical="top"/>
    </xf>
    <xf numFmtId="168" fontId="41" fillId="0" borderId="1" xfId="1" applyNumberFormat="1" applyFont="1" applyFill="1" applyBorder="1" applyAlignment="1">
      <alignment horizontal="right" vertical="top"/>
    </xf>
    <xf numFmtId="180" fontId="40" fillId="6" borderId="4" xfId="1" applyNumberFormat="1" applyFont="1" applyFill="1" applyBorder="1" applyAlignment="1">
      <alignment vertical="top" wrapText="1"/>
    </xf>
    <xf numFmtId="180" fontId="40" fillId="6" borderId="5" xfId="1" applyNumberFormat="1" applyFont="1" applyFill="1" applyBorder="1" applyAlignment="1">
      <alignment vertical="top" wrapText="1"/>
    </xf>
    <xf numFmtId="168" fontId="40" fillId="6" borderId="1" xfId="1" applyNumberFormat="1" applyFont="1" applyFill="1" applyBorder="1" applyAlignment="1">
      <alignment horizontal="right" vertical="top" wrapText="1"/>
    </xf>
    <xf numFmtId="0" fontId="40" fillId="6" borderId="1" xfId="1" applyNumberFormat="1" applyFont="1" applyFill="1" applyBorder="1" applyAlignment="1">
      <alignment vertical="top" wrapText="1"/>
    </xf>
    <xf numFmtId="180" fontId="40" fillId="6" borderId="1" xfId="1" applyNumberFormat="1" applyFont="1" applyFill="1" applyBorder="1" applyAlignment="1">
      <alignment vertical="top" wrapText="1"/>
    </xf>
    <xf numFmtId="180" fontId="40" fillId="6" borderId="59" xfId="1" applyNumberFormat="1" applyFont="1" applyFill="1" applyBorder="1" applyAlignment="1">
      <alignment vertical="top" wrapText="1"/>
    </xf>
    <xf numFmtId="180" fontId="53" fillId="0" borderId="0" xfId="1" applyNumberFormat="1" applyFont="1" applyFill="1" applyBorder="1" applyAlignment="1">
      <alignment vertical="top" wrapText="1"/>
    </xf>
    <xf numFmtId="0" fontId="53" fillId="6" borderId="0" xfId="0" applyFont="1" applyFill="1" applyAlignment="1">
      <alignment vertical="top" wrapText="1"/>
    </xf>
    <xf numFmtId="0" fontId="40" fillId="0" borderId="4" xfId="0" applyFont="1" applyFill="1" applyBorder="1" applyAlignment="1">
      <alignment vertical="top" wrapText="1"/>
    </xf>
    <xf numFmtId="180" fontId="40" fillId="6" borderId="4" xfId="1" applyNumberFormat="1" applyFont="1" applyFill="1" applyBorder="1" applyAlignment="1">
      <alignment horizontal="center" vertical="top" wrapText="1"/>
    </xf>
    <xf numFmtId="164" fontId="53" fillId="6" borderId="5" xfId="1" applyFont="1" applyFill="1" applyBorder="1" applyAlignment="1">
      <alignment horizontal="center" vertical="top" wrapText="1"/>
    </xf>
    <xf numFmtId="164" fontId="40" fillId="6" borderId="4" xfId="1" applyFont="1" applyFill="1" applyBorder="1" applyAlignment="1">
      <alignment horizontal="center" vertical="top" wrapText="1"/>
    </xf>
    <xf numFmtId="164" fontId="40" fillId="6" borderId="1" xfId="1" applyFont="1" applyFill="1" applyBorder="1" applyAlignment="1">
      <alignment horizontal="left" vertical="top"/>
    </xf>
    <xf numFmtId="168" fontId="40" fillId="6" borderId="1" xfId="1" applyNumberFormat="1" applyFont="1" applyFill="1" applyBorder="1" applyAlignment="1">
      <alignment horizontal="center" vertical="top"/>
    </xf>
    <xf numFmtId="168" fontId="41" fillId="0" borderId="1" xfId="1" applyNumberFormat="1" applyFont="1" applyFill="1" applyBorder="1" applyAlignment="1">
      <alignment horizontal="center" vertical="top"/>
    </xf>
    <xf numFmtId="0" fontId="40" fillId="0" borderId="59" xfId="0" applyFont="1" applyFill="1" applyBorder="1" applyAlignment="1">
      <alignment vertical="top" wrapText="1"/>
    </xf>
    <xf numFmtId="0" fontId="53" fillId="0" borderId="0" xfId="1" applyNumberFormat="1" applyFont="1" applyFill="1" applyBorder="1" applyAlignment="1">
      <alignment vertical="top" wrapText="1"/>
    </xf>
    <xf numFmtId="180" fontId="40" fillId="6" borderId="4" xfId="1" quotePrefix="1" applyNumberFormat="1" applyFont="1" applyFill="1" applyBorder="1" applyAlignment="1">
      <alignment horizontal="right" vertical="top" wrapText="1"/>
    </xf>
    <xf numFmtId="0" fontId="53" fillId="6" borderId="46" xfId="0" applyFont="1" applyFill="1" applyBorder="1" applyAlignment="1">
      <alignment horizontal="right" vertical="top"/>
    </xf>
    <xf numFmtId="164" fontId="40" fillId="6" borderId="1" xfId="1" applyFont="1" applyFill="1" applyBorder="1" applyAlignment="1">
      <alignment horizontal="right" vertical="top"/>
    </xf>
    <xf numFmtId="180" fontId="40" fillId="6" borderId="4" xfId="1" applyNumberFormat="1" applyFont="1" applyFill="1" applyBorder="1" applyAlignment="1">
      <alignment horizontal="left" vertical="top" wrapText="1"/>
    </xf>
    <xf numFmtId="0" fontId="40" fillId="6" borderId="3" xfId="0" applyFont="1" applyFill="1" applyBorder="1" applyAlignment="1">
      <alignment horizontal="left" vertical="top" wrapText="1"/>
    </xf>
    <xf numFmtId="0" fontId="40" fillId="6" borderId="11" xfId="0" applyFont="1" applyFill="1" applyBorder="1" applyAlignment="1">
      <alignment vertical="top" wrapText="1"/>
    </xf>
    <xf numFmtId="0" fontId="40" fillId="6" borderId="59" xfId="0" applyFont="1" applyFill="1" applyBorder="1" applyAlignment="1">
      <alignment vertical="top" wrapText="1"/>
    </xf>
    <xf numFmtId="0" fontId="53" fillId="6" borderId="49" xfId="0" applyFont="1" applyFill="1" applyBorder="1" applyAlignment="1">
      <alignment horizontal="right" vertical="top"/>
    </xf>
    <xf numFmtId="0" fontId="40" fillId="6" borderId="11" xfId="0" quotePrefix="1" applyFont="1" applyFill="1" applyBorder="1" applyAlignment="1">
      <alignment horizontal="left" vertical="top" wrapText="1"/>
    </xf>
    <xf numFmtId="0" fontId="40" fillId="0" borderId="41" xfId="0" applyFont="1" applyFill="1" applyBorder="1" applyAlignment="1">
      <alignment vertical="top" wrapText="1"/>
    </xf>
    <xf numFmtId="0" fontId="40" fillId="0" borderId="0" xfId="0" applyFont="1" applyFill="1" applyBorder="1" applyAlignment="1">
      <alignment vertical="top" wrapText="1"/>
    </xf>
    <xf numFmtId="0" fontId="40" fillId="6" borderId="41" xfId="0" applyFont="1" applyFill="1" applyBorder="1" applyAlignment="1">
      <alignment vertical="top" wrapText="1"/>
    </xf>
    <xf numFmtId="180" fontId="40" fillId="6" borderId="11" xfId="1" applyNumberFormat="1" applyFont="1" applyFill="1" applyBorder="1" applyAlignment="1">
      <alignment horizontal="right" vertical="top" wrapText="1"/>
    </xf>
    <xf numFmtId="180" fontId="53" fillId="6" borderId="41" xfId="1" applyNumberFormat="1" applyFont="1" applyFill="1" applyBorder="1" applyAlignment="1">
      <alignment horizontal="left" vertical="top" wrapText="1"/>
    </xf>
    <xf numFmtId="164" fontId="40" fillId="6" borderId="3" xfId="1" applyFont="1" applyFill="1" applyBorder="1" applyAlignment="1">
      <alignment horizontal="right" vertical="top"/>
    </xf>
    <xf numFmtId="168" fontId="40" fillId="6" borderId="3" xfId="1" applyNumberFormat="1" applyFont="1" applyFill="1" applyBorder="1" applyAlignment="1">
      <alignment horizontal="right" vertical="top"/>
    </xf>
    <xf numFmtId="168" fontId="40" fillId="0" borderId="3" xfId="1" applyNumberFormat="1" applyFont="1" applyFill="1" applyBorder="1" applyAlignment="1">
      <alignment horizontal="right" vertical="top"/>
    </xf>
    <xf numFmtId="168" fontId="41" fillId="0" borderId="3" xfId="1" applyNumberFormat="1" applyFont="1" applyFill="1" applyBorder="1" applyAlignment="1">
      <alignment horizontal="right" vertical="top"/>
    </xf>
    <xf numFmtId="180" fontId="40" fillId="6" borderId="11" xfId="1" applyNumberFormat="1" applyFont="1" applyFill="1" applyBorder="1" applyAlignment="1">
      <alignment vertical="top" wrapText="1"/>
    </xf>
    <xf numFmtId="180" fontId="40" fillId="6" borderId="41" xfId="1" applyNumberFormat="1" applyFont="1" applyFill="1" applyBorder="1" applyAlignment="1">
      <alignment vertical="top" wrapText="1"/>
    </xf>
    <xf numFmtId="168" fontId="40" fillId="6" borderId="60" xfId="1" applyNumberFormat="1" applyFont="1" applyFill="1" applyBorder="1" applyAlignment="1">
      <alignment horizontal="right" vertical="top" wrapText="1"/>
    </xf>
    <xf numFmtId="0" fontId="40" fillId="6" borderId="3" xfId="1" applyNumberFormat="1" applyFont="1" applyFill="1" applyBorder="1" applyAlignment="1">
      <alignment vertical="top" wrapText="1"/>
    </xf>
    <xf numFmtId="0" fontId="40" fillId="6" borderId="55" xfId="0" applyFont="1" applyFill="1" applyBorder="1" applyAlignment="1">
      <alignment vertical="top" wrapText="1"/>
    </xf>
    <xf numFmtId="0" fontId="53" fillId="0" borderId="0" xfId="1" applyNumberFormat="1" applyFont="1" applyFill="1" applyBorder="1" applyAlignment="1">
      <alignment horizontal="right" vertical="top" wrapText="1"/>
    </xf>
    <xf numFmtId="0" fontId="53" fillId="2" borderId="30" xfId="0" quotePrefix="1" applyFont="1" applyFill="1" applyBorder="1" applyAlignment="1">
      <alignment vertical="top"/>
    </xf>
    <xf numFmtId="0" fontId="53" fillId="2" borderId="31" xfId="0" quotePrefix="1" applyFont="1" applyFill="1" applyBorder="1" applyAlignment="1">
      <alignment vertical="top"/>
    </xf>
    <xf numFmtId="0" fontId="53" fillId="2" borderId="31" xfId="0" applyFont="1" applyFill="1" applyBorder="1" applyAlignment="1">
      <alignment vertical="top"/>
    </xf>
    <xf numFmtId="0" fontId="53" fillId="2" borderId="50" xfId="0" applyFont="1" applyFill="1" applyBorder="1" applyAlignment="1">
      <alignment vertical="top"/>
    </xf>
    <xf numFmtId="0" fontId="40" fillId="2" borderId="17" xfId="0" applyFont="1" applyFill="1" applyBorder="1" applyAlignment="1">
      <alignment vertical="top" wrapText="1"/>
    </xf>
    <xf numFmtId="0" fontId="41" fillId="2" borderId="18" xfId="4" applyNumberFormat="1" applyFont="1" applyFill="1" applyBorder="1" applyAlignment="1">
      <alignment horizontal="right" vertical="top" wrapText="1"/>
    </xf>
    <xf numFmtId="9" fontId="41" fillId="2" borderId="43" xfId="0" applyNumberFormat="1" applyFont="1" applyFill="1" applyBorder="1" applyAlignment="1">
      <alignment horizontal="left" vertical="top" wrapText="1"/>
    </xf>
    <xf numFmtId="1" fontId="41" fillId="2" borderId="18" xfId="4" applyNumberFormat="1" applyFont="1" applyFill="1" applyBorder="1" applyAlignment="1">
      <alignment horizontal="right" vertical="top" wrapText="1"/>
    </xf>
    <xf numFmtId="9" fontId="55" fillId="2" borderId="43" xfId="0" applyNumberFormat="1" applyFont="1" applyFill="1" applyBorder="1" applyAlignment="1">
      <alignment horizontal="left" vertical="top" wrapText="1"/>
    </xf>
    <xf numFmtId="168" fontId="41" fillId="2" borderId="17" xfId="1" applyNumberFormat="1" applyFont="1" applyFill="1" applyBorder="1" applyAlignment="1">
      <alignment horizontal="right" vertical="top"/>
    </xf>
    <xf numFmtId="168" fontId="56" fillId="2" borderId="17" xfId="1" applyNumberFormat="1" applyFont="1" applyFill="1" applyBorder="1" applyAlignment="1">
      <alignment horizontal="right" vertical="top"/>
    </xf>
    <xf numFmtId="0" fontId="40" fillId="2" borderId="17" xfId="1" applyNumberFormat="1" applyFont="1" applyFill="1" applyBorder="1" applyAlignment="1">
      <alignment vertical="top" wrapText="1"/>
    </xf>
    <xf numFmtId="0" fontId="40" fillId="2" borderId="57" xfId="1" applyNumberFormat="1" applyFont="1" applyFill="1" applyBorder="1" applyAlignment="1">
      <alignment vertical="top" wrapText="1"/>
    </xf>
    <xf numFmtId="0" fontId="53" fillId="3" borderId="29" xfId="0" applyFont="1" applyFill="1" applyBorder="1" applyAlignment="1">
      <alignment vertical="top"/>
    </xf>
    <xf numFmtId="0" fontId="53" fillId="3" borderId="49" xfId="0" applyFont="1" applyFill="1" applyBorder="1" applyAlignment="1">
      <alignment vertical="top"/>
    </xf>
    <xf numFmtId="0" fontId="40" fillId="3" borderId="3" xfId="0" applyFont="1" applyFill="1" applyBorder="1" applyAlignment="1">
      <alignment vertical="top" wrapText="1"/>
    </xf>
    <xf numFmtId="165" fontId="41" fillId="3" borderId="11" xfId="0" applyNumberFormat="1" applyFont="1" applyFill="1" applyBorder="1" applyAlignment="1">
      <alignment vertical="top" wrapText="1"/>
    </xf>
    <xf numFmtId="9" fontId="41" fillId="3" borderId="41" xfId="0" applyNumberFormat="1" applyFont="1" applyFill="1" applyBorder="1" applyAlignment="1">
      <alignment horizontal="left" vertical="top" wrapText="1"/>
    </xf>
    <xf numFmtId="9" fontId="55" fillId="3" borderId="41" xfId="0" applyNumberFormat="1" applyFont="1" applyFill="1" applyBorder="1" applyAlignment="1">
      <alignment horizontal="left" vertical="top" wrapText="1"/>
    </xf>
    <xf numFmtId="171" fontId="41" fillId="3" borderId="3" xfId="1" applyNumberFormat="1" applyFont="1" applyFill="1" applyBorder="1" applyAlignment="1">
      <alignment horizontal="right" vertical="top"/>
    </xf>
    <xf numFmtId="168" fontId="41" fillId="3" borderId="3" xfId="1" applyNumberFormat="1" applyFont="1" applyFill="1" applyBorder="1" applyAlignment="1">
      <alignment horizontal="right" vertical="top"/>
    </xf>
    <xf numFmtId="180" fontId="55" fillId="3" borderId="41" xfId="1" applyNumberFormat="1" applyFont="1" applyFill="1" applyBorder="1" applyAlignment="1">
      <alignment horizontal="left" vertical="top" wrapText="1"/>
    </xf>
    <xf numFmtId="164" fontId="41" fillId="3" borderId="3" xfId="1" applyFont="1" applyFill="1" applyBorder="1" applyAlignment="1">
      <alignment horizontal="right" vertical="top"/>
    </xf>
    <xf numFmtId="168" fontId="56" fillId="3" borderId="3" xfId="1" applyNumberFormat="1" applyFont="1" applyFill="1" applyBorder="1" applyAlignment="1">
      <alignment horizontal="right" vertical="top"/>
    </xf>
    <xf numFmtId="0" fontId="40" fillId="3" borderId="3" xfId="1" applyNumberFormat="1" applyFont="1" applyFill="1" applyBorder="1" applyAlignment="1">
      <alignment vertical="top" wrapText="1"/>
    </xf>
    <xf numFmtId="0" fontId="40" fillId="3" borderId="55" xfId="1" applyNumberFormat="1" applyFont="1" applyFill="1" applyBorder="1" applyAlignment="1">
      <alignment vertical="top" wrapText="1"/>
    </xf>
    <xf numFmtId="0" fontId="40" fillId="6" borderId="11" xfId="0" applyNumberFormat="1" applyFont="1" applyFill="1" applyBorder="1" applyAlignment="1">
      <alignment vertical="top" wrapText="1"/>
    </xf>
    <xf numFmtId="0" fontId="53" fillId="6" borderId="46" xfId="0" applyFont="1" applyFill="1" applyBorder="1" applyAlignment="1">
      <alignment vertical="top"/>
    </xf>
    <xf numFmtId="0" fontId="41" fillId="6" borderId="5" xfId="0" applyFont="1" applyFill="1" applyBorder="1" applyAlignment="1">
      <alignment vertical="top" wrapText="1"/>
    </xf>
    <xf numFmtId="0" fontId="40" fillId="0" borderId="1" xfId="0" applyFont="1" applyFill="1" applyBorder="1" applyAlignment="1">
      <alignment vertical="top" wrapText="1"/>
    </xf>
    <xf numFmtId="0" fontId="40" fillId="6" borderId="1" xfId="0" applyFont="1" applyFill="1" applyBorder="1" applyAlignment="1">
      <alignment vertical="top" wrapText="1"/>
    </xf>
    <xf numFmtId="0" fontId="40" fillId="0" borderId="48" xfId="0" applyFont="1" applyFill="1" applyBorder="1" applyAlignment="1">
      <alignment vertical="top" wrapText="1"/>
    </xf>
    <xf numFmtId="0" fontId="4" fillId="6" borderId="10" xfId="0" applyFont="1" applyFill="1" applyBorder="1" applyAlignment="1">
      <alignment vertical="top" wrapText="1"/>
    </xf>
    <xf numFmtId="0" fontId="4" fillId="6" borderId="5" xfId="0" applyFont="1" applyFill="1" applyBorder="1" applyAlignment="1">
      <alignment vertical="top" wrapText="1"/>
    </xf>
    <xf numFmtId="180" fontId="4" fillId="6" borderId="4" xfId="1" applyNumberFormat="1" applyFont="1" applyFill="1" applyBorder="1" applyAlignment="1">
      <alignment horizontal="center" vertical="top" wrapText="1"/>
    </xf>
    <xf numFmtId="0" fontId="4" fillId="6" borderId="11" xfId="0" applyNumberFormat="1" applyFont="1" applyFill="1" applyBorder="1" applyAlignment="1">
      <alignment vertical="top" wrapText="1"/>
    </xf>
    <xf numFmtId="180" fontId="40" fillId="6" borderId="4" xfId="1" applyNumberFormat="1" applyFont="1" applyFill="1" applyBorder="1" applyAlignment="1">
      <alignment horizontal="center" vertical="top" wrapText="1"/>
    </xf>
    <xf numFmtId="0" fontId="40" fillId="6" borderId="5" xfId="0" applyFont="1" applyFill="1" applyBorder="1" applyAlignment="1">
      <alignment vertical="top" wrapText="1"/>
    </xf>
    <xf numFmtId="0" fontId="58" fillId="0" borderId="0" xfId="0" applyFont="1" applyFill="1" applyAlignment="1">
      <alignment horizontal="center"/>
    </xf>
    <xf numFmtId="0" fontId="58" fillId="0" borderId="0" xfId="0" applyFont="1" applyFill="1" applyAlignment="1"/>
    <xf numFmtId="180" fontId="58" fillId="0" borderId="0" xfId="1" applyNumberFormat="1" applyFont="1" applyAlignment="1"/>
    <xf numFmtId="0" fontId="40" fillId="6" borderId="68" xfId="0" quotePrefix="1" applyFont="1" applyFill="1" applyBorder="1" applyAlignment="1">
      <alignment horizontal="left" vertical="top" wrapText="1"/>
    </xf>
    <xf numFmtId="0" fontId="41" fillId="6" borderId="164" xfId="0" applyFont="1" applyFill="1" applyBorder="1" applyAlignment="1">
      <alignment vertical="top" wrapText="1"/>
    </xf>
    <xf numFmtId="0" fontId="40" fillId="6" borderId="70" xfId="0" applyFont="1" applyFill="1" applyBorder="1" applyAlignment="1">
      <alignment vertical="top" wrapText="1"/>
    </xf>
    <xf numFmtId="0" fontId="40" fillId="6" borderId="68" xfId="4" applyNumberFormat="1" applyFont="1" applyFill="1" applyBorder="1" applyAlignment="1">
      <alignment horizontal="left" vertical="top" wrapText="1"/>
    </xf>
    <xf numFmtId="9" fontId="40" fillId="6" borderId="69" xfId="0" applyNumberFormat="1" applyFont="1" applyFill="1" applyBorder="1" applyAlignment="1">
      <alignment horizontal="left" vertical="top" wrapText="1"/>
    </xf>
    <xf numFmtId="180" fontId="40" fillId="6" borderId="68" xfId="1" quotePrefix="1" applyNumberFormat="1" applyFont="1" applyFill="1" applyBorder="1" applyAlignment="1">
      <alignment horizontal="right" vertical="top" wrapText="1"/>
    </xf>
    <xf numFmtId="180" fontId="53" fillId="6" borderId="69" xfId="1" applyNumberFormat="1" applyFont="1" applyFill="1" applyBorder="1" applyAlignment="1">
      <alignment horizontal="left" vertical="top" wrapText="1"/>
    </xf>
    <xf numFmtId="180" fontId="40" fillId="6" borderId="68" xfId="1" applyNumberFormat="1" applyFont="1" applyFill="1" applyBorder="1" applyAlignment="1">
      <alignment horizontal="right" vertical="top" wrapText="1"/>
    </xf>
    <xf numFmtId="168" fontId="40" fillId="0" borderId="60" xfId="1" applyNumberFormat="1" applyFont="1" applyFill="1" applyBorder="1" applyAlignment="1">
      <alignment horizontal="right" vertical="top"/>
    </xf>
    <xf numFmtId="168" fontId="40" fillId="6" borderId="60" xfId="1" applyNumberFormat="1" applyFont="1" applyFill="1" applyBorder="1" applyAlignment="1">
      <alignment horizontal="right" vertical="top"/>
    </xf>
    <xf numFmtId="168" fontId="41" fillId="0" borderId="60" xfId="1" applyNumberFormat="1" applyFont="1" applyFill="1" applyBorder="1" applyAlignment="1">
      <alignment horizontal="right" vertical="top"/>
    </xf>
    <xf numFmtId="180" fontId="40" fillId="6" borderId="68" xfId="1" applyNumberFormat="1" applyFont="1" applyFill="1" applyBorder="1" applyAlignment="1">
      <alignment vertical="top" wrapText="1"/>
    </xf>
    <xf numFmtId="180" fontId="40" fillId="6" borderId="69" xfId="1" applyNumberFormat="1" applyFont="1" applyFill="1" applyBorder="1" applyAlignment="1">
      <alignment vertical="top" wrapText="1"/>
    </xf>
    <xf numFmtId="0" fontId="40" fillId="6" borderId="60" xfId="1" applyNumberFormat="1" applyFont="1" applyFill="1" applyBorder="1" applyAlignment="1">
      <alignment vertical="top" wrapText="1"/>
    </xf>
    <xf numFmtId="0" fontId="40" fillId="6" borderId="72" xfId="4" applyNumberFormat="1" applyFont="1" applyFill="1" applyBorder="1" applyAlignment="1">
      <alignment horizontal="left" vertical="top" wrapText="1"/>
    </xf>
    <xf numFmtId="0" fontId="53" fillId="6" borderId="165" xfId="0" applyFont="1" applyFill="1" applyBorder="1" applyAlignment="1">
      <alignment vertical="top"/>
    </xf>
    <xf numFmtId="0" fontId="53" fillId="6" borderId="166" xfId="0" quotePrefix="1" applyFont="1" applyFill="1" applyBorder="1" applyAlignment="1">
      <alignment horizontal="right" vertical="top"/>
    </xf>
    <xf numFmtId="0" fontId="40" fillId="6" borderId="167" xfId="0" quotePrefix="1" applyFont="1" applyFill="1" applyBorder="1" applyAlignment="1">
      <alignment horizontal="left" vertical="top" wrapText="1"/>
    </xf>
    <xf numFmtId="0" fontId="40" fillId="0" borderId="167" xfId="4" applyNumberFormat="1" applyFont="1" applyFill="1" applyBorder="1" applyAlignment="1">
      <alignment horizontal="left" vertical="top" wrapText="1"/>
    </xf>
    <xf numFmtId="9" fontId="40" fillId="6" borderId="170" xfId="0" applyNumberFormat="1" applyFont="1" applyFill="1" applyBorder="1" applyAlignment="1">
      <alignment horizontal="left" vertical="top" wrapText="1"/>
    </xf>
    <xf numFmtId="180" fontId="40" fillId="6" borderId="167" xfId="1" applyNumberFormat="1" applyFont="1" applyFill="1" applyBorder="1" applyAlignment="1">
      <alignment horizontal="right" vertical="top" wrapText="1"/>
    </xf>
    <xf numFmtId="180" fontId="53" fillId="6" borderId="170" xfId="1" applyNumberFormat="1" applyFont="1" applyFill="1" applyBorder="1" applyAlignment="1">
      <alignment horizontal="left" vertical="top" wrapText="1"/>
    </xf>
    <xf numFmtId="180" fontId="40" fillId="6" borderId="167" xfId="1" quotePrefix="1" applyNumberFormat="1" applyFont="1" applyFill="1" applyBorder="1" applyAlignment="1">
      <alignment horizontal="right" vertical="top" wrapText="1"/>
    </xf>
    <xf numFmtId="164" fontId="40" fillId="6" borderId="171" xfId="1" applyFont="1" applyFill="1" applyBorder="1" applyAlignment="1">
      <alignment horizontal="left" vertical="top"/>
    </xf>
    <xf numFmtId="180" fontId="40" fillId="6" borderId="167" xfId="1" quotePrefix="1" applyNumberFormat="1" applyFont="1" applyFill="1" applyBorder="1" applyAlignment="1">
      <alignment horizontal="center" vertical="top" wrapText="1"/>
    </xf>
    <xf numFmtId="180" fontId="53" fillId="6" borderId="170" xfId="1" applyNumberFormat="1" applyFont="1" applyFill="1" applyBorder="1" applyAlignment="1">
      <alignment horizontal="center" vertical="top" wrapText="1"/>
    </xf>
    <xf numFmtId="164" fontId="40" fillId="6" borderId="171" xfId="1" applyFont="1" applyFill="1" applyBorder="1" applyAlignment="1">
      <alignment horizontal="center" vertical="top"/>
    </xf>
    <xf numFmtId="180" fontId="40" fillId="6" borderId="167" xfId="1" applyNumberFormat="1" applyFont="1" applyFill="1" applyBorder="1" applyAlignment="1">
      <alignment vertical="top" wrapText="1"/>
    </xf>
    <xf numFmtId="180" fontId="40" fillId="6" borderId="170" xfId="1" applyNumberFormat="1" applyFont="1" applyFill="1" applyBorder="1" applyAlignment="1">
      <alignment vertical="top" wrapText="1"/>
    </xf>
    <xf numFmtId="168" fontId="40" fillId="6" borderId="171" xfId="1" applyNumberFormat="1" applyFont="1" applyFill="1" applyBorder="1" applyAlignment="1">
      <alignment horizontal="right" vertical="top" wrapText="1"/>
    </xf>
    <xf numFmtId="0" fontId="40" fillId="6" borderId="171" xfId="1" applyNumberFormat="1" applyFont="1" applyFill="1" applyBorder="1" applyAlignment="1">
      <alignment vertical="top" wrapText="1"/>
    </xf>
    <xf numFmtId="0" fontId="40" fillId="0" borderId="172" xfId="4" applyNumberFormat="1" applyFont="1" applyFill="1" applyBorder="1" applyAlignment="1">
      <alignment horizontal="left" vertical="top" wrapText="1"/>
    </xf>
    <xf numFmtId="180" fontId="40" fillId="6" borderId="4" xfId="1" applyNumberFormat="1" applyFont="1" applyFill="1" applyBorder="1" applyAlignment="1">
      <alignment horizontal="left" vertical="top"/>
    </xf>
    <xf numFmtId="168" fontId="1" fillId="0" borderId="4" xfId="1" applyNumberFormat="1" applyFont="1" applyFill="1" applyBorder="1" applyAlignment="1">
      <alignment horizontal="right" vertical="top"/>
    </xf>
    <xf numFmtId="0" fontId="40" fillId="0" borderId="5" xfId="0" applyFont="1" applyFill="1" applyBorder="1" applyAlignment="1">
      <alignment vertical="top" wrapText="1"/>
    </xf>
    <xf numFmtId="180" fontId="53" fillId="0" borderId="5" xfId="1" applyNumberFormat="1" applyFont="1" applyFill="1" applyBorder="1" applyAlignment="1">
      <alignment horizontal="left" vertical="top" wrapText="1"/>
    </xf>
    <xf numFmtId="0" fontId="4" fillId="6" borderId="134" xfId="0" applyFont="1" applyFill="1" applyBorder="1" applyAlignment="1">
      <alignment vertical="top" wrapText="1"/>
    </xf>
    <xf numFmtId="0" fontId="40" fillId="6" borderId="135" xfId="0" applyFont="1" applyFill="1" applyBorder="1" applyAlignment="1">
      <alignment horizontal="left" vertical="top" wrapText="1"/>
    </xf>
    <xf numFmtId="180" fontId="53" fillId="6" borderId="5" xfId="19" applyNumberFormat="1" applyFont="1" applyFill="1" applyBorder="1" applyAlignment="1">
      <alignment horizontal="left" vertical="top" wrapText="1"/>
    </xf>
    <xf numFmtId="180" fontId="40" fillId="6" borderId="4" xfId="19" applyNumberFormat="1" applyFont="1" applyFill="1" applyBorder="1" applyAlignment="1">
      <alignment horizontal="right" vertical="top" wrapText="1"/>
    </xf>
    <xf numFmtId="0" fontId="41" fillId="2" borderId="4"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10" xfId="0" applyFont="1" applyFill="1" applyBorder="1" applyAlignment="1">
      <alignment vertical="top" wrapText="1"/>
    </xf>
    <xf numFmtId="0" fontId="4" fillId="6" borderId="12" xfId="0" applyFont="1" applyFill="1" applyBorder="1" applyAlignment="1">
      <alignment vertical="top" wrapText="1"/>
    </xf>
    <xf numFmtId="0" fontId="4" fillId="6" borderId="3" xfId="0" applyFont="1" applyFill="1" applyBorder="1" applyAlignment="1">
      <alignment vertical="top" wrapText="1"/>
    </xf>
    <xf numFmtId="0" fontId="4" fillId="6" borderId="11" xfId="0" applyFont="1" applyFill="1" applyBorder="1" applyAlignment="1">
      <alignment vertical="top" wrapText="1"/>
    </xf>
    <xf numFmtId="0" fontId="4" fillId="6" borderId="4" xfId="0" applyFont="1" applyFill="1" applyBorder="1" applyAlignment="1">
      <alignment horizontal="center" vertical="top" wrapText="1"/>
    </xf>
    <xf numFmtId="0" fontId="4" fillId="6" borderId="5" xfId="0" applyFont="1" applyFill="1" applyBorder="1" applyAlignment="1">
      <alignment vertical="top" wrapText="1"/>
    </xf>
    <xf numFmtId="180" fontId="4" fillId="6" borderId="4" xfId="1" applyNumberFormat="1" applyFont="1" applyFill="1" applyBorder="1" applyAlignment="1">
      <alignment horizontal="center" vertical="top" wrapText="1"/>
    </xf>
    <xf numFmtId="180" fontId="4" fillId="6" borderId="4" xfId="0" applyNumberFormat="1" applyFont="1" applyFill="1" applyBorder="1" applyAlignment="1">
      <alignment horizontal="center" vertical="top" wrapText="1"/>
    </xf>
    <xf numFmtId="180" fontId="4" fillId="6" borderId="5" xfId="0" applyNumberFormat="1" applyFont="1" applyFill="1" applyBorder="1" applyAlignment="1">
      <alignment horizontal="center" vertical="top" wrapText="1"/>
    </xf>
    <xf numFmtId="0" fontId="14" fillId="2" borderId="5" xfId="0" applyFont="1" applyFill="1" applyBorder="1" applyAlignment="1">
      <alignment horizontal="left" vertical="top" wrapText="1"/>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4" fillId="0" borderId="11" xfId="0" applyFont="1" applyFill="1" applyBorder="1" applyAlignment="1">
      <alignment vertical="top" wrapText="1"/>
    </xf>
    <xf numFmtId="0" fontId="40" fillId="6" borderId="10" xfId="0" applyFont="1" applyFill="1" applyBorder="1" applyAlignment="1">
      <alignment vertical="top" wrapText="1"/>
    </xf>
    <xf numFmtId="0" fontId="40" fillId="6" borderId="4" xfId="0" applyFont="1" applyFill="1" applyBorder="1" applyAlignment="1">
      <alignment horizontal="center" vertical="top" wrapText="1"/>
    </xf>
    <xf numFmtId="0" fontId="40" fillId="6" borderId="5" xfId="0" applyFont="1" applyFill="1" applyBorder="1" applyAlignment="1">
      <alignment horizontal="center" vertical="top" wrapText="1"/>
    </xf>
    <xf numFmtId="0" fontId="40" fillId="6" borderId="5" xfId="0" applyFont="1" applyFill="1" applyBorder="1" applyAlignment="1">
      <alignment vertical="top" wrapText="1"/>
    </xf>
    <xf numFmtId="0" fontId="60" fillId="2" borderId="5" xfId="0" applyFont="1" applyFill="1" applyBorder="1" applyAlignment="1">
      <alignment horizontal="left" vertical="top" wrapText="1"/>
    </xf>
    <xf numFmtId="0" fontId="60" fillId="2" borderId="48" xfId="0" applyFont="1" applyFill="1" applyBorder="1" applyAlignment="1">
      <alignment vertical="top" wrapText="1"/>
    </xf>
    <xf numFmtId="0" fontId="62" fillId="6" borderId="47" xfId="0" applyFont="1" applyFill="1" applyBorder="1" applyAlignment="1">
      <alignment vertical="top" wrapText="1"/>
    </xf>
    <xf numFmtId="0" fontId="40" fillId="6" borderId="135" xfId="0" applyNumberFormat="1" applyFont="1" applyFill="1" applyBorder="1" applyAlignment="1">
      <alignment vertical="top" wrapText="1"/>
    </xf>
    <xf numFmtId="0" fontId="4" fillId="6" borderId="173" xfId="0" applyFont="1" applyFill="1" applyBorder="1" applyAlignment="1">
      <alignment vertical="top" wrapText="1"/>
    </xf>
    <xf numFmtId="0" fontId="4" fillId="6" borderId="135" xfId="0" applyFont="1" applyFill="1" applyBorder="1" applyAlignment="1">
      <alignment vertical="top" wrapText="1"/>
    </xf>
    <xf numFmtId="0" fontId="40" fillId="6" borderId="170" xfId="0" applyFont="1" applyFill="1" applyBorder="1" applyAlignment="1">
      <alignment vertical="top" wrapText="1"/>
    </xf>
    <xf numFmtId="0" fontId="56" fillId="6" borderId="5" xfId="0" applyFont="1" applyFill="1" applyBorder="1" applyAlignment="1">
      <alignment vertical="top" wrapText="1"/>
    </xf>
    <xf numFmtId="0" fontId="40" fillId="0" borderId="132" xfId="0" applyFont="1" applyFill="1" applyBorder="1" applyAlignment="1">
      <alignment vertical="top" wrapText="1"/>
    </xf>
    <xf numFmtId="0" fontId="4" fillId="6" borderId="146" xfId="0" applyFont="1" applyFill="1" applyBorder="1" applyAlignment="1">
      <alignment vertical="top" wrapText="1"/>
    </xf>
    <xf numFmtId="0" fontId="4" fillId="6" borderId="83" xfId="0" applyFont="1" applyFill="1" applyBorder="1" applyAlignment="1">
      <alignment vertical="top" wrapText="1"/>
    </xf>
    <xf numFmtId="0" fontId="4" fillId="0" borderId="174" xfId="0" applyFont="1" applyFill="1" applyBorder="1" applyAlignment="1">
      <alignment vertical="top" wrapText="1"/>
    </xf>
    <xf numFmtId="180" fontId="53" fillId="0" borderId="5" xfId="19" applyNumberFormat="1" applyFont="1" applyFill="1" applyBorder="1" applyAlignment="1">
      <alignment horizontal="left" vertical="top" wrapText="1"/>
    </xf>
    <xf numFmtId="0" fontId="40" fillId="6" borderId="22" xfId="0" applyFont="1" applyFill="1" applyBorder="1" applyAlignment="1">
      <alignment vertical="top" wrapText="1"/>
    </xf>
    <xf numFmtId="0" fontId="40" fillId="6" borderId="173" xfId="0" applyFont="1" applyFill="1" applyBorder="1" applyAlignment="1">
      <alignment vertical="top" wrapText="1"/>
    </xf>
    <xf numFmtId="0" fontId="4" fillId="6" borderId="173" xfId="0" applyFont="1" applyFill="1" applyBorder="1" applyAlignment="1">
      <alignment horizontal="left" vertical="top" wrapText="1"/>
    </xf>
    <xf numFmtId="164" fontId="4" fillId="6" borderId="68" xfId="1" quotePrefix="1" applyFont="1" applyFill="1" applyBorder="1" applyAlignment="1">
      <alignment horizontal="right" vertical="top"/>
    </xf>
    <xf numFmtId="168" fontId="4" fillId="6" borderId="68" xfId="1" quotePrefix="1" applyNumberFormat="1" applyFont="1" applyFill="1" applyBorder="1" applyAlignment="1">
      <alignment horizontal="right" vertical="top"/>
    </xf>
    <xf numFmtId="0" fontId="40" fillId="6" borderId="69" xfId="0" applyFont="1" applyFill="1" applyBorder="1" applyAlignment="1">
      <alignment vertical="top" wrapText="1"/>
    </xf>
    <xf numFmtId="0" fontId="4" fillId="6" borderId="135" xfId="0" applyFont="1" applyFill="1" applyBorder="1" applyAlignment="1">
      <alignment horizontal="left" vertical="top" wrapText="1"/>
    </xf>
    <xf numFmtId="0" fontId="14" fillId="2" borderId="20" xfId="0" applyFont="1" applyFill="1" applyBorder="1" applyAlignment="1">
      <alignment vertical="top" wrapText="1"/>
    </xf>
    <xf numFmtId="0" fontId="14" fillId="2" borderId="2" xfId="0" applyFont="1" applyFill="1" applyBorder="1" applyAlignment="1">
      <alignment vertical="top" wrapText="1"/>
    </xf>
    <xf numFmtId="0" fontId="14" fillId="2" borderId="22" xfId="0" applyFont="1" applyFill="1" applyBorder="1" applyAlignment="1">
      <alignment vertical="top" wrapText="1"/>
    </xf>
    <xf numFmtId="0" fontId="62" fillId="6" borderId="5" xfId="0" applyFont="1" applyFill="1" applyBorder="1" applyAlignment="1">
      <alignment vertical="top" wrapText="1"/>
    </xf>
    <xf numFmtId="165" fontId="4" fillId="6" borderId="48" xfId="1" applyNumberFormat="1" applyFont="1" applyFill="1" applyBorder="1" applyAlignment="1">
      <alignment vertical="top" wrapText="1"/>
    </xf>
    <xf numFmtId="180" fontId="4" fillId="6" borderId="48" xfId="1" applyNumberFormat="1" applyFont="1" applyFill="1" applyBorder="1" applyAlignment="1">
      <alignment vertical="top" wrapText="1"/>
    </xf>
    <xf numFmtId="0" fontId="40" fillId="2" borderId="4" xfId="0" applyFont="1" applyFill="1" applyBorder="1" applyAlignment="1">
      <alignment vertical="top" wrapText="1"/>
    </xf>
    <xf numFmtId="182" fontId="7" fillId="6" borderId="5" xfId="1" applyNumberFormat="1" applyFont="1" applyFill="1" applyBorder="1" applyAlignment="1">
      <alignment horizontal="left" vertical="top" wrapText="1"/>
    </xf>
    <xf numFmtId="0" fontId="7" fillId="10" borderId="25" xfId="0" applyFont="1" applyFill="1" applyBorder="1" applyAlignment="1">
      <alignment vertical="top"/>
    </xf>
    <xf numFmtId="0" fontId="7" fillId="10" borderId="46" xfId="0" applyFont="1" applyFill="1" applyBorder="1" applyAlignment="1">
      <alignment horizontal="right" vertical="top"/>
    </xf>
    <xf numFmtId="0" fontId="4" fillId="10" borderId="4" xfId="0" applyFont="1" applyFill="1" applyBorder="1" applyAlignment="1">
      <alignment horizontal="left" vertical="top" wrapText="1"/>
    </xf>
    <xf numFmtId="180" fontId="4" fillId="10" borderId="4" xfId="0" applyNumberFormat="1" applyFont="1" applyFill="1" applyBorder="1" applyAlignment="1">
      <alignment horizontal="center" vertical="top" wrapText="1"/>
    </xf>
    <xf numFmtId="180" fontId="4" fillId="10" borderId="5" xfId="0" applyNumberFormat="1" applyFont="1" applyFill="1" applyBorder="1" applyAlignment="1">
      <alignment horizontal="center" vertical="top" wrapText="1"/>
    </xf>
    <xf numFmtId="180" fontId="4" fillId="10" borderId="4" xfId="1" quotePrefix="1" applyNumberFormat="1" applyFont="1" applyFill="1" applyBorder="1" applyAlignment="1">
      <alignment horizontal="right" vertical="top" wrapText="1"/>
    </xf>
    <xf numFmtId="180" fontId="7" fillId="10" borderId="5" xfId="1" applyNumberFormat="1" applyFont="1" applyFill="1" applyBorder="1" applyAlignment="1">
      <alignment horizontal="left" vertical="top" wrapText="1"/>
    </xf>
    <xf numFmtId="168" fontId="4" fillId="10" borderId="4" xfId="1" quotePrefix="1" applyNumberFormat="1" applyFont="1" applyFill="1" applyBorder="1" applyAlignment="1">
      <alignment horizontal="center" vertical="top"/>
    </xf>
    <xf numFmtId="168" fontId="4" fillId="10" borderId="4" xfId="23" quotePrefix="1" applyNumberFormat="1" applyFont="1" applyFill="1" applyBorder="1" applyAlignment="1">
      <alignment vertical="top"/>
    </xf>
    <xf numFmtId="180" fontId="4" fillId="10" borderId="4" xfId="1" applyNumberFormat="1" applyFont="1" applyFill="1" applyBorder="1" applyAlignment="1">
      <alignment horizontal="right" vertical="top" wrapText="1"/>
    </xf>
    <xf numFmtId="180" fontId="53" fillId="10" borderId="5" xfId="1" applyNumberFormat="1" applyFont="1" applyFill="1" applyBorder="1" applyAlignment="1">
      <alignment horizontal="left" vertical="top" wrapText="1"/>
    </xf>
    <xf numFmtId="168" fontId="4" fillId="10" borderId="4" xfId="1" applyNumberFormat="1" applyFont="1" applyFill="1" applyBorder="1" applyAlignment="1">
      <alignment horizontal="right" vertical="top"/>
    </xf>
    <xf numFmtId="0" fontId="4" fillId="10" borderId="1" xfId="1" applyNumberFormat="1" applyFont="1" applyFill="1" applyBorder="1" applyAlignment="1">
      <alignment vertical="top" wrapText="1"/>
    </xf>
    <xf numFmtId="180" fontId="4" fillId="10" borderId="59" xfId="0" applyNumberFormat="1" applyFont="1" applyFill="1" applyBorder="1" applyAlignment="1">
      <alignment vertical="top" wrapText="1"/>
    </xf>
    <xf numFmtId="0" fontId="7" fillId="10" borderId="0" xfId="1" applyNumberFormat="1" applyFont="1" applyFill="1" applyBorder="1" applyAlignment="1">
      <alignment vertical="top" wrapText="1"/>
    </xf>
    <xf numFmtId="0" fontId="7" fillId="10" borderId="0" xfId="0" applyFont="1" applyFill="1" applyAlignment="1">
      <alignment vertical="top" wrapText="1"/>
    </xf>
    <xf numFmtId="0" fontId="40" fillId="10" borderId="173" xfId="0" applyFont="1" applyFill="1" applyBorder="1" applyAlignment="1">
      <alignment vertical="top" wrapText="1"/>
    </xf>
    <xf numFmtId="0" fontId="40" fillId="10" borderId="10" xfId="0" applyFont="1" applyFill="1" applyBorder="1" applyAlignment="1">
      <alignment vertical="top" wrapText="1"/>
    </xf>
    <xf numFmtId="0" fontId="64" fillId="2" borderId="5" xfId="0" applyFont="1" applyFill="1" applyBorder="1" applyAlignment="1">
      <alignment horizontal="left" vertical="top" wrapText="1"/>
    </xf>
    <xf numFmtId="0" fontId="40" fillId="6" borderId="135" xfId="0" applyFont="1" applyFill="1" applyBorder="1" applyAlignment="1">
      <alignment vertical="top" wrapText="1"/>
    </xf>
    <xf numFmtId="0" fontId="40" fillId="6" borderId="4" xfId="19" applyNumberFormat="1" applyFont="1" applyFill="1" applyBorder="1" applyAlignment="1">
      <alignment horizontal="right" vertical="top" wrapText="1"/>
    </xf>
    <xf numFmtId="9" fontId="40" fillId="6" borderId="5" xfId="19" applyNumberFormat="1" applyFont="1" applyFill="1" applyBorder="1" applyAlignment="1">
      <alignment horizontal="left" vertical="top" wrapText="1"/>
    </xf>
    <xf numFmtId="9" fontId="53" fillId="6" borderId="5" xfId="19" applyNumberFormat="1" applyFont="1" applyFill="1" applyBorder="1" applyAlignment="1">
      <alignment horizontal="left" vertical="top" wrapText="1"/>
    </xf>
    <xf numFmtId="168" fontId="40" fillId="6" borderId="4" xfId="19" applyNumberFormat="1" applyFont="1" applyFill="1" applyBorder="1" applyAlignment="1">
      <alignment horizontal="right" vertical="top"/>
    </xf>
    <xf numFmtId="165" fontId="40" fillId="6" borderId="4" xfId="19" applyNumberFormat="1" applyFont="1" applyFill="1" applyBorder="1" applyAlignment="1">
      <alignment horizontal="right" vertical="top" wrapText="1"/>
    </xf>
    <xf numFmtId="168" fontId="63" fillId="6" borderId="1" xfId="1" applyNumberFormat="1" applyFont="1" applyFill="1" applyBorder="1" applyAlignment="1">
      <alignment horizontal="right" vertical="top" wrapText="1"/>
    </xf>
    <xf numFmtId="0" fontId="40" fillId="6" borderId="59" xfId="1" applyNumberFormat="1" applyFont="1" applyFill="1" applyBorder="1" applyAlignment="1">
      <alignment vertical="top" wrapText="1"/>
    </xf>
    <xf numFmtId="0" fontId="53" fillId="6" borderId="0" xfId="1" applyNumberFormat="1" applyFont="1" applyFill="1" applyBorder="1" applyAlignment="1">
      <alignment vertical="top" wrapText="1"/>
    </xf>
    <xf numFmtId="1" fontId="4" fillId="0" borderId="4" xfId="1" applyNumberFormat="1" applyFont="1" applyFill="1" applyBorder="1" applyAlignment="1">
      <alignment horizontal="right" vertical="top" wrapText="1"/>
    </xf>
    <xf numFmtId="164" fontId="53" fillId="0" borderId="5" xfId="1" applyFont="1" applyFill="1" applyBorder="1" applyAlignment="1">
      <alignment horizontal="left" vertical="top" wrapText="1"/>
    </xf>
    <xf numFmtId="180" fontId="40" fillId="6" borderId="4" xfId="19" quotePrefix="1" applyNumberFormat="1" applyFont="1" applyFill="1" applyBorder="1" applyAlignment="1">
      <alignment horizontal="right" vertical="top" wrapText="1"/>
    </xf>
    <xf numFmtId="0" fontId="40" fillId="5" borderId="10" xfId="0" applyFont="1" applyFill="1" applyBorder="1" applyAlignment="1">
      <alignment vertical="top" wrapText="1"/>
    </xf>
    <xf numFmtId="0" fontId="40" fillId="5" borderId="3" xfId="0" applyFont="1" applyFill="1" applyBorder="1" applyAlignment="1">
      <alignment vertical="top" wrapText="1"/>
    </xf>
    <xf numFmtId="0" fontId="40" fillId="5" borderId="11" xfId="0" applyFont="1" applyFill="1" applyBorder="1" applyAlignment="1">
      <alignment vertical="top" wrapText="1"/>
    </xf>
    <xf numFmtId="0" fontId="53" fillId="5" borderId="25" xfId="0" applyFont="1" applyFill="1" applyBorder="1" applyAlignment="1">
      <alignment vertical="top"/>
    </xf>
    <xf numFmtId="0" fontId="53" fillId="5" borderId="46" xfId="0" applyFont="1" applyFill="1" applyBorder="1" applyAlignment="1">
      <alignment vertical="top"/>
    </xf>
    <xf numFmtId="0" fontId="40" fillId="5" borderId="47" xfId="0" applyFont="1" applyFill="1" applyBorder="1" applyAlignment="1">
      <alignment vertical="top" wrapText="1"/>
    </xf>
    <xf numFmtId="0" fontId="40" fillId="5" borderId="4" xfId="0" quotePrefix="1" applyFont="1" applyFill="1" applyBorder="1" applyAlignment="1">
      <alignment horizontal="center" vertical="top" wrapText="1"/>
    </xf>
    <xf numFmtId="0" fontId="40" fillId="5" borderId="5" xfId="0" applyFont="1" applyFill="1" applyBorder="1" applyAlignment="1">
      <alignment vertical="top" wrapText="1"/>
    </xf>
    <xf numFmtId="180" fontId="40" fillId="5" borderId="4" xfId="19" quotePrefix="1" applyNumberFormat="1" applyFont="1" applyFill="1" applyBorder="1" applyAlignment="1">
      <alignment horizontal="right" vertical="top" wrapText="1"/>
    </xf>
    <xf numFmtId="180" fontId="53" fillId="5" borderId="5" xfId="19" applyNumberFormat="1" applyFont="1" applyFill="1" applyBorder="1" applyAlignment="1">
      <alignment horizontal="left" vertical="top" wrapText="1"/>
    </xf>
    <xf numFmtId="168" fontId="40" fillId="5" borderId="4" xfId="19" applyNumberFormat="1" applyFont="1" applyFill="1" applyBorder="1" applyAlignment="1">
      <alignment horizontal="center" vertical="top"/>
    </xf>
    <xf numFmtId="168" fontId="40" fillId="5" borderId="1" xfId="23" applyNumberFormat="1" applyFont="1" applyFill="1" applyBorder="1" applyAlignment="1">
      <alignment vertical="top"/>
    </xf>
    <xf numFmtId="168" fontId="40" fillId="5" borderId="1" xfId="1" applyNumberFormat="1" applyFont="1" applyFill="1" applyBorder="1" applyAlignment="1">
      <alignment horizontal="right" vertical="top"/>
    </xf>
    <xf numFmtId="164" fontId="40" fillId="5" borderId="4" xfId="1" applyNumberFormat="1" applyFont="1" applyFill="1" applyBorder="1" applyAlignment="1">
      <alignment horizontal="right" vertical="top" wrapText="1"/>
    </xf>
    <xf numFmtId="165" fontId="40" fillId="5" borderId="4" xfId="19" quotePrefix="1" applyNumberFormat="1" applyFont="1" applyFill="1" applyBorder="1" applyAlignment="1">
      <alignment horizontal="right" vertical="top" wrapText="1"/>
    </xf>
    <xf numFmtId="165" fontId="40" fillId="5" borderId="5" xfId="19" applyNumberFormat="1" applyFont="1" applyFill="1" applyBorder="1" applyAlignment="1">
      <alignment horizontal="right" vertical="top" wrapText="1"/>
    </xf>
    <xf numFmtId="164" fontId="40" fillId="5" borderId="5" xfId="1" applyNumberFormat="1" applyFont="1" applyFill="1" applyBorder="1" applyAlignment="1">
      <alignment horizontal="right" vertical="top" wrapText="1"/>
    </xf>
    <xf numFmtId="165" fontId="40" fillId="5" borderId="48" xfId="19" quotePrefix="1" applyNumberFormat="1" applyFont="1" applyFill="1" applyBorder="1" applyAlignment="1">
      <alignment horizontal="right" vertical="top" wrapText="1"/>
    </xf>
    <xf numFmtId="165" fontId="40" fillId="5" borderId="48" xfId="19" applyNumberFormat="1" applyFont="1" applyFill="1" applyBorder="1" applyAlignment="1">
      <alignment horizontal="right" vertical="top" wrapText="1"/>
    </xf>
    <xf numFmtId="164" fontId="40" fillId="5" borderId="1" xfId="1" applyNumberFormat="1" applyFont="1" applyFill="1" applyBorder="1" applyAlignment="1">
      <alignment horizontal="right" vertical="top" wrapText="1"/>
    </xf>
    <xf numFmtId="164" fontId="40" fillId="5" borderId="1" xfId="1" applyFont="1" applyFill="1" applyBorder="1" applyAlignment="1">
      <alignment horizontal="right" vertical="top" wrapText="1"/>
    </xf>
    <xf numFmtId="0" fontId="40" fillId="5" borderId="1" xfId="1" applyNumberFormat="1" applyFont="1" applyFill="1" applyBorder="1" applyAlignment="1">
      <alignment vertical="top" wrapText="1"/>
    </xf>
    <xf numFmtId="0" fontId="40" fillId="5" borderId="59" xfId="1" applyNumberFormat="1" applyFont="1" applyFill="1" applyBorder="1" applyAlignment="1">
      <alignment vertical="top" wrapText="1"/>
    </xf>
    <xf numFmtId="1" fontId="4" fillId="6" borderId="4" xfId="1" applyNumberFormat="1" applyFont="1" applyFill="1" applyBorder="1" applyAlignment="1">
      <alignment horizontal="right" vertical="top" wrapText="1"/>
    </xf>
    <xf numFmtId="164" fontId="53" fillId="6" borderId="5" xfId="1" applyFont="1" applyFill="1" applyBorder="1" applyAlignment="1">
      <alignment horizontal="left" vertical="top" wrapText="1"/>
    </xf>
    <xf numFmtId="1" fontId="4" fillId="0" borderId="4" xfId="1" applyNumberFormat="1" applyFont="1" applyFill="1" applyBorder="1" applyAlignment="1">
      <alignment horizontal="right" vertical="top"/>
    </xf>
    <xf numFmtId="0" fontId="4" fillId="0" borderId="173" xfId="0" applyFont="1" applyFill="1" applyBorder="1" applyAlignment="1">
      <alignment vertical="top" wrapText="1"/>
    </xf>
    <xf numFmtId="0" fontId="4" fillId="0" borderId="135" xfId="0" applyFont="1" applyFill="1" applyBorder="1" applyAlignment="1">
      <alignment vertical="top" wrapText="1"/>
    </xf>
    <xf numFmtId="0" fontId="4" fillId="0" borderId="4" xfId="0" applyFont="1" applyFill="1" applyBorder="1" applyAlignment="1">
      <alignment horizontal="left" vertical="top" wrapText="1"/>
    </xf>
    <xf numFmtId="180" fontId="4" fillId="0" borderId="4" xfId="0" applyNumberFormat="1" applyFont="1" applyFill="1" applyBorder="1" applyAlignment="1">
      <alignment vertical="top" wrapText="1"/>
    </xf>
    <xf numFmtId="180" fontId="7" fillId="0" borderId="4" xfId="1" applyNumberFormat="1" applyFont="1" applyFill="1" applyBorder="1" applyAlignment="1">
      <alignment horizontal="right" vertical="top" wrapText="1"/>
    </xf>
    <xf numFmtId="180" fontId="53" fillId="0" borderId="4" xfId="1" applyNumberFormat="1" applyFont="1" applyFill="1" applyBorder="1" applyAlignment="1">
      <alignment horizontal="right" vertical="top" wrapText="1"/>
    </xf>
    <xf numFmtId="180" fontId="4" fillId="0" borderId="59" xfId="0" applyNumberFormat="1" applyFont="1" applyFill="1" applyBorder="1" applyAlignment="1">
      <alignment vertical="top" wrapText="1"/>
    </xf>
    <xf numFmtId="0" fontId="4" fillId="0" borderId="134" xfId="0" applyFont="1" applyFill="1" applyBorder="1" applyAlignment="1">
      <alignment vertical="top" wrapText="1"/>
    </xf>
    <xf numFmtId="0" fontId="4" fillId="0" borderId="146" xfId="0" applyFont="1" applyFill="1" applyBorder="1" applyAlignment="1">
      <alignment vertical="top" wrapText="1"/>
    </xf>
    <xf numFmtId="0" fontId="4" fillId="0" borderId="12" xfId="0" applyFont="1" applyFill="1" applyBorder="1" applyAlignment="1">
      <alignment vertical="top" wrapText="1"/>
    </xf>
    <xf numFmtId="0" fontId="4" fillId="0" borderId="130" xfId="0" applyFont="1" applyFill="1" applyBorder="1" applyAlignment="1">
      <alignment vertical="top" wrapText="1"/>
    </xf>
    <xf numFmtId="0" fontId="4" fillId="0" borderId="83" xfId="0" applyFont="1" applyFill="1" applyBorder="1" applyAlignment="1">
      <alignment vertical="top" wrapText="1"/>
    </xf>
    <xf numFmtId="0" fontId="7" fillId="0" borderId="46" xfId="0" quotePrefix="1" applyFont="1" applyFill="1" applyBorder="1" applyAlignment="1">
      <alignment vertical="top"/>
    </xf>
    <xf numFmtId="0" fontId="4" fillId="0" borderId="4" xfId="0" quotePrefix="1" applyFont="1" applyFill="1" applyBorder="1" applyAlignment="1">
      <alignment horizontal="left" vertical="top" wrapText="1"/>
    </xf>
    <xf numFmtId="180" fontId="4" fillId="0" borderId="4" xfId="1" quotePrefix="1" applyNumberFormat="1" applyFont="1" applyFill="1" applyBorder="1" applyAlignment="1">
      <alignment horizontal="right" vertical="top" wrapText="1"/>
    </xf>
    <xf numFmtId="164" fontId="7" fillId="6" borderId="5" xfId="19" applyNumberFormat="1" applyFont="1" applyFill="1" applyBorder="1" applyAlignment="1">
      <alignment horizontal="left" vertical="top" wrapText="1"/>
    </xf>
    <xf numFmtId="0" fontId="40" fillId="0" borderId="47" xfId="0" applyFont="1" applyFill="1" applyBorder="1" applyAlignment="1">
      <alignment vertical="top" wrapText="1"/>
    </xf>
    <xf numFmtId="168" fontId="40" fillId="0" borderId="1" xfId="23" quotePrefix="1" applyNumberFormat="1" applyFont="1" applyFill="1" applyBorder="1" applyAlignment="1">
      <alignment vertical="top"/>
    </xf>
    <xf numFmtId="180" fontId="40" fillId="0" borderId="4" xfId="22" quotePrefix="1" applyNumberFormat="1" applyFont="1" applyFill="1" applyBorder="1" applyAlignment="1">
      <alignment horizontal="right" vertical="top" wrapText="1"/>
    </xf>
    <xf numFmtId="180" fontId="53" fillId="6" borderId="69" xfId="1" quotePrefix="1" applyNumberFormat="1" applyFont="1" applyFill="1" applyBorder="1" applyAlignment="1">
      <alignment horizontal="left" vertical="top" wrapText="1"/>
    </xf>
    <xf numFmtId="168" fontId="4" fillId="10" borderId="5" xfId="1" applyNumberFormat="1" applyFont="1" applyFill="1" applyBorder="1" applyAlignment="1">
      <alignment horizontal="right" vertical="top"/>
    </xf>
    <xf numFmtId="0" fontId="64" fillId="6" borderId="10" xfId="0" applyFont="1" applyFill="1" applyBorder="1" applyAlignment="1">
      <alignment vertical="top" wrapText="1"/>
    </xf>
    <xf numFmtId="0" fontId="64" fillId="6" borderId="3" xfId="0" applyFont="1" applyFill="1" applyBorder="1" applyAlignment="1">
      <alignment vertical="top" wrapText="1"/>
    </xf>
    <xf numFmtId="0" fontId="64" fillId="6" borderId="11" xfId="0" applyFont="1" applyFill="1" applyBorder="1" applyAlignment="1">
      <alignment vertical="top" wrapText="1"/>
    </xf>
    <xf numFmtId="0" fontId="65" fillId="6" borderId="25" xfId="0" quotePrefix="1" applyFont="1" applyFill="1" applyBorder="1" applyAlignment="1">
      <alignment vertical="top"/>
    </xf>
    <xf numFmtId="0" fontId="65" fillId="6" borderId="46" xfId="0" applyFont="1" applyFill="1" applyBorder="1" applyAlignment="1">
      <alignment vertical="top"/>
    </xf>
    <xf numFmtId="0" fontId="64" fillId="6" borderId="4" xfId="0" quotePrefix="1" applyFont="1" applyFill="1" applyBorder="1" applyAlignment="1">
      <alignment horizontal="center" vertical="top" wrapText="1"/>
    </xf>
    <xf numFmtId="0" fontId="64" fillId="6" borderId="5" xfId="0" applyFont="1" applyFill="1" applyBorder="1" applyAlignment="1">
      <alignment vertical="top" wrapText="1"/>
    </xf>
    <xf numFmtId="0" fontId="64" fillId="6" borderId="47" xfId="0" applyFont="1" applyFill="1" applyBorder="1" applyAlignment="1">
      <alignment vertical="top" wrapText="1"/>
    </xf>
    <xf numFmtId="0" fontId="64" fillId="6" borderId="4" xfId="0" applyFont="1" applyFill="1" applyBorder="1" applyAlignment="1">
      <alignment vertical="top" wrapText="1"/>
    </xf>
    <xf numFmtId="180" fontId="64" fillId="6" borderId="4" xfId="19" applyNumberFormat="1" applyFont="1" applyFill="1" applyBorder="1" applyAlignment="1">
      <alignment horizontal="right" vertical="top" wrapText="1"/>
    </xf>
    <xf numFmtId="180" fontId="65" fillId="6" borderId="5" xfId="19" applyNumberFormat="1" applyFont="1" applyFill="1" applyBorder="1" applyAlignment="1">
      <alignment horizontal="left" vertical="top" wrapText="1"/>
    </xf>
    <xf numFmtId="180" fontId="64" fillId="6" borderId="4" xfId="19" applyNumberFormat="1" applyFont="1" applyFill="1" applyBorder="1" applyAlignment="1">
      <alignment horizontal="center" vertical="top" wrapText="1"/>
    </xf>
    <xf numFmtId="168" fontId="64" fillId="6" borderId="1" xfId="1" applyNumberFormat="1" applyFont="1" applyFill="1" applyBorder="1" applyAlignment="1">
      <alignment horizontal="right" vertical="top"/>
    </xf>
    <xf numFmtId="168" fontId="64" fillId="0" borderId="1" xfId="1" applyNumberFormat="1" applyFont="1" applyFill="1" applyBorder="1" applyAlignment="1">
      <alignment horizontal="right" vertical="top"/>
    </xf>
    <xf numFmtId="168" fontId="66" fillId="0" borderId="1" xfId="1" applyNumberFormat="1" applyFont="1" applyFill="1" applyBorder="1" applyAlignment="1">
      <alignment horizontal="right" vertical="top"/>
    </xf>
    <xf numFmtId="165" fontId="64" fillId="6" borderId="4" xfId="1" applyNumberFormat="1" applyFont="1" applyFill="1" applyBorder="1" applyAlignment="1">
      <alignment vertical="top" wrapText="1"/>
    </xf>
    <xf numFmtId="180" fontId="64" fillId="6" borderId="5" xfId="1" applyNumberFormat="1" applyFont="1" applyFill="1" applyBorder="1" applyAlignment="1">
      <alignment vertical="top" wrapText="1"/>
    </xf>
    <xf numFmtId="168" fontId="64" fillId="6" borderId="1" xfId="1" applyNumberFormat="1" applyFont="1" applyFill="1" applyBorder="1" applyAlignment="1">
      <alignment horizontal="right" vertical="top" wrapText="1"/>
    </xf>
    <xf numFmtId="0" fontId="64" fillId="6" borderId="1" xfId="1" applyNumberFormat="1" applyFont="1" applyFill="1" applyBorder="1" applyAlignment="1">
      <alignment vertical="top" wrapText="1"/>
    </xf>
    <xf numFmtId="0" fontId="64" fillId="6" borderId="59" xfId="1" applyNumberFormat="1" applyFont="1" applyFill="1" applyBorder="1" applyAlignment="1">
      <alignment vertical="top" wrapText="1"/>
    </xf>
    <xf numFmtId="0" fontId="65" fillId="0" borderId="0" xfId="1" applyNumberFormat="1" applyFont="1" applyFill="1" applyBorder="1" applyAlignment="1">
      <alignment vertical="top" wrapText="1"/>
    </xf>
    <xf numFmtId="0" fontId="65" fillId="6" borderId="0" xfId="0" applyFont="1" applyFill="1" applyAlignment="1">
      <alignment vertical="top" wrapText="1"/>
    </xf>
    <xf numFmtId="0" fontId="64" fillId="6" borderId="173" xfId="0" applyFont="1" applyFill="1" applyBorder="1" applyAlignment="1">
      <alignment vertical="top" wrapText="1"/>
    </xf>
    <xf numFmtId="0" fontId="64" fillId="6" borderId="135" xfId="0" applyFont="1" applyFill="1" applyBorder="1" applyAlignment="1">
      <alignment vertical="top" wrapText="1"/>
    </xf>
    <xf numFmtId="0" fontId="64" fillId="6" borderId="48" xfId="0" applyFont="1" applyFill="1" applyBorder="1" applyAlignment="1">
      <alignment vertical="top" wrapText="1"/>
    </xf>
    <xf numFmtId="0" fontId="4" fillId="0" borderId="5" xfId="0" applyFont="1" applyFill="1" applyBorder="1" applyAlignment="1">
      <alignment vertical="top" wrapText="1"/>
    </xf>
    <xf numFmtId="0" fontId="1" fillId="2" borderId="4" xfId="0" applyNumberFormat="1" applyFont="1" applyFill="1" applyBorder="1" applyAlignment="1">
      <alignment horizontal="right" vertical="top" wrapText="1"/>
    </xf>
    <xf numFmtId="0" fontId="4" fillId="6" borderId="4" xfId="1" applyNumberFormat="1" applyFont="1" applyFill="1" applyBorder="1" applyAlignment="1">
      <alignment horizontal="center" vertical="top" wrapText="1"/>
    </xf>
    <xf numFmtId="168" fontId="62" fillId="6" borderId="4" xfId="19" applyNumberFormat="1" applyFont="1" applyFill="1" applyBorder="1" applyAlignment="1">
      <alignment vertical="top"/>
    </xf>
    <xf numFmtId="165" fontId="1" fillId="0" borderId="1" xfId="19" applyNumberFormat="1" applyFont="1" applyFill="1" applyBorder="1" applyAlignment="1">
      <alignment horizontal="right" vertical="top" wrapText="1"/>
    </xf>
    <xf numFmtId="164" fontId="40" fillId="0" borderId="1" xfId="1" applyNumberFormat="1" applyFont="1" applyFill="1" applyBorder="1" applyAlignment="1" applyProtection="1">
      <alignment horizontal="left" vertical="top"/>
      <protection locked="0"/>
    </xf>
    <xf numFmtId="168" fontId="40" fillId="0" borderId="171" xfId="1" applyNumberFormat="1" applyFont="1" applyFill="1" applyBorder="1" applyAlignment="1">
      <alignment horizontal="right" vertical="top"/>
    </xf>
    <xf numFmtId="180" fontId="40" fillId="0" borderId="68" xfId="1" applyNumberFormat="1" applyFont="1" applyFill="1" applyBorder="1" applyAlignment="1">
      <alignment horizontal="right" vertical="top" wrapText="1"/>
    </xf>
    <xf numFmtId="180" fontId="40" fillId="0" borderId="4" xfId="1" applyNumberFormat="1" applyFont="1" applyFill="1" applyBorder="1" applyAlignment="1">
      <alignment horizontal="right" vertical="top" wrapText="1"/>
    </xf>
    <xf numFmtId="168" fontId="40" fillId="0" borderId="1" xfId="23" applyNumberFormat="1" applyFont="1" applyFill="1" applyBorder="1" applyAlignment="1">
      <alignment vertical="top"/>
    </xf>
    <xf numFmtId="180" fontId="40" fillId="0" borderId="4" xfId="1" applyNumberFormat="1" applyFont="1" applyFill="1" applyBorder="1" applyAlignment="1">
      <alignment horizontal="left" vertical="top" wrapText="1"/>
    </xf>
    <xf numFmtId="168" fontId="40" fillId="0" borderId="1" xfId="1" applyNumberFormat="1" applyFont="1" applyFill="1" applyBorder="1" applyAlignment="1">
      <alignment vertical="top"/>
    </xf>
    <xf numFmtId="180" fontId="40" fillId="0" borderId="4" xfId="1" applyNumberFormat="1" applyFont="1" applyFill="1" applyBorder="1" applyAlignment="1">
      <alignment horizontal="center" vertical="top" wrapText="1"/>
    </xf>
    <xf numFmtId="168" fontId="4" fillId="0" borderId="1" xfId="1" applyNumberFormat="1" applyFont="1" applyFill="1" applyBorder="1" applyAlignment="1">
      <alignment vertical="top"/>
    </xf>
    <xf numFmtId="180" fontId="40" fillId="0" borderId="4" xfId="1" quotePrefix="1" applyNumberFormat="1" applyFont="1" applyFill="1" applyBorder="1" applyAlignment="1">
      <alignment horizontal="right" vertical="top" wrapText="1"/>
    </xf>
    <xf numFmtId="180" fontId="64" fillId="0" borderId="4" xfId="1" applyNumberFormat="1" applyFont="1" applyFill="1" applyBorder="1" applyAlignment="1">
      <alignment horizontal="center" vertical="top" wrapText="1"/>
    </xf>
    <xf numFmtId="180" fontId="65" fillId="0" borderId="5" xfId="1" applyNumberFormat="1" applyFont="1" applyFill="1" applyBorder="1" applyAlignment="1">
      <alignment horizontal="left" vertical="top" wrapText="1"/>
    </xf>
    <xf numFmtId="180" fontId="4" fillId="0" borderId="4" xfId="1" applyNumberFormat="1" applyFont="1" applyFill="1" applyBorder="1" applyAlignment="1">
      <alignment horizontal="left" vertical="top" wrapText="1"/>
    </xf>
    <xf numFmtId="168" fontId="4" fillId="0" borderId="1" xfId="23" applyNumberFormat="1" applyFont="1" applyFill="1" applyBorder="1" applyAlignment="1">
      <alignment horizontal="center" vertical="top"/>
    </xf>
    <xf numFmtId="164" fontId="53" fillId="0" borderId="5" xfId="1" quotePrefix="1" applyFont="1" applyFill="1" applyBorder="1" applyAlignment="1">
      <alignment horizontal="left" vertical="top" wrapText="1"/>
    </xf>
    <xf numFmtId="183" fontId="4" fillId="0" borderId="4" xfId="53" applyNumberFormat="1" applyFont="1" applyFill="1" applyBorder="1" applyAlignment="1">
      <alignment horizontal="left" vertical="top" wrapText="1"/>
    </xf>
    <xf numFmtId="164" fontId="4" fillId="0" borderId="1" xfId="1" applyFont="1" applyFill="1" applyBorder="1" applyAlignment="1">
      <alignment horizontal="left" vertical="top"/>
    </xf>
    <xf numFmtId="164" fontId="4" fillId="0" borderId="4" xfId="1" applyFont="1" applyFill="1" applyBorder="1" applyAlignment="1">
      <alignment horizontal="left" vertical="top" wrapText="1"/>
    </xf>
    <xf numFmtId="164" fontId="7" fillId="0" borderId="5" xfId="1" quotePrefix="1" applyFont="1" applyFill="1" applyBorder="1" applyAlignment="1">
      <alignment horizontal="left" vertical="top" wrapText="1"/>
    </xf>
    <xf numFmtId="164" fontId="4" fillId="0" borderId="1" xfId="1" applyFont="1" applyFill="1" applyBorder="1" applyAlignment="1">
      <alignment horizontal="right" vertical="top"/>
    </xf>
    <xf numFmtId="168" fontId="4" fillId="0" borderId="1" xfId="1" quotePrefix="1" applyNumberFormat="1" applyFont="1" applyFill="1" applyBorder="1" applyAlignment="1">
      <alignment horizontal="center" vertical="top"/>
    </xf>
    <xf numFmtId="168" fontId="4" fillId="0" borderId="1" xfId="23" quotePrefix="1" applyNumberFormat="1" applyFont="1" applyFill="1" applyBorder="1" applyAlignment="1">
      <alignment vertical="top"/>
    </xf>
    <xf numFmtId="168" fontId="4" fillId="0" borderId="4" xfId="1" quotePrefix="1" applyNumberFormat="1" applyFont="1" applyFill="1" applyBorder="1" applyAlignment="1">
      <alignment horizontal="center" vertical="top"/>
    </xf>
    <xf numFmtId="168" fontId="4" fillId="0" borderId="4" xfId="23" quotePrefix="1" applyNumberFormat="1" applyFont="1" applyFill="1" applyBorder="1" applyAlignment="1">
      <alignment vertical="top"/>
    </xf>
    <xf numFmtId="171" fontId="4" fillId="0" borderId="4" xfId="1" applyNumberFormat="1" applyFont="1" applyFill="1" applyBorder="1" applyAlignment="1">
      <alignment horizontal="right" vertical="top"/>
    </xf>
    <xf numFmtId="164" fontId="4" fillId="0" borderId="4" xfId="1" applyNumberFormat="1" applyFont="1" applyFill="1" applyBorder="1" applyAlignment="1">
      <alignment horizontal="right" vertical="top" wrapText="1"/>
    </xf>
    <xf numFmtId="180" fontId="40" fillId="0" borderId="4" xfId="19" applyNumberFormat="1" applyFont="1" applyFill="1" applyBorder="1" applyAlignment="1">
      <alignment horizontal="right" vertical="top" wrapText="1"/>
    </xf>
    <xf numFmtId="164" fontId="4" fillId="0" borderId="4" xfId="1" applyFont="1" applyFill="1" applyBorder="1" applyAlignment="1">
      <alignment horizontal="right" vertical="top"/>
    </xf>
    <xf numFmtId="164" fontId="4" fillId="0" borderId="4" xfId="1" applyFont="1" applyFill="1" applyBorder="1" applyAlignment="1">
      <alignment vertical="top"/>
    </xf>
    <xf numFmtId="168" fontId="4" fillId="0" borderId="4" xfId="0" quotePrefix="1" applyNumberFormat="1" applyFont="1" applyFill="1" applyBorder="1" applyAlignment="1">
      <alignment horizontal="center" vertical="top"/>
    </xf>
    <xf numFmtId="180" fontId="4" fillId="0" borderId="4" xfId="19" quotePrefix="1" applyNumberFormat="1" applyFont="1" applyFill="1" applyBorder="1" applyAlignment="1">
      <alignment horizontal="right" vertical="top" wrapText="1"/>
    </xf>
    <xf numFmtId="168" fontId="4" fillId="0" borderId="1" xfId="23" quotePrefix="1" applyNumberFormat="1" applyFont="1" applyFill="1" applyBorder="1" applyAlignment="1">
      <alignment horizontal="center" vertical="top"/>
    </xf>
    <xf numFmtId="164" fontId="4" fillId="0" borderId="60" xfId="1" quotePrefix="1" applyFont="1" applyFill="1" applyBorder="1" applyAlignment="1">
      <alignment horizontal="right" vertical="top"/>
    </xf>
    <xf numFmtId="180" fontId="4" fillId="0" borderId="68" xfId="1" quotePrefix="1" applyNumberFormat="1" applyFont="1" applyFill="1" applyBorder="1" applyAlignment="1">
      <alignment horizontal="right" vertical="top" wrapText="1"/>
    </xf>
    <xf numFmtId="180" fontId="7" fillId="0" borderId="69" xfId="1" applyNumberFormat="1" applyFont="1" applyFill="1" applyBorder="1" applyAlignment="1">
      <alignment horizontal="left" vertical="top" wrapText="1"/>
    </xf>
    <xf numFmtId="168" fontId="4" fillId="0" borderId="60" xfId="1" quotePrefix="1" applyNumberFormat="1" applyFont="1" applyFill="1" applyBorder="1" applyAlignment="1">
      <alignment horizontal="right" vertical="top"/>
    </xf>
    <xf numFmtId="180" fontId="4" fillId="0" borderId="68" xfId="1" applyNumberFormat="1" applyFont="1" applyFill="1" applyBorder="1" applyAlignment="1">
      <alignment horizontal="right" vertical="top" wrapText="1"/>
    </xf>
    <xf numFmtId="168" fontId="4" fillId="0" borderId="60" xfId="1" applyNumberFormat="1" applyFont="1" applyFill="1" applyBorder="1" applyAlignment="1">
      <alignment horizontal="right" vertical="top"/>
    </xf>
    <xf numFmtId="164" fontId="4" fillId="0" borderId="68" xfId="1" quotePrefix="1" applyFont="1" applyFill="1" applyBorder="1" applyAlignment="1">
      <alignment horizontal="right" vertical="top"/>
    </xf>
    <xf numFmtId="168" fontId="4" fillId="0" borderId="68" xfId="1" quotePrefix="1" applyNumberFormat="1" applyFont="1" applyFill="1" applyBorder="1" applyAlignment="1">
      <alignment horizontal="right" vertical="top"/>
    </xf>
    <xf numFmtId="180" fontId="53" fillId="0" borderId="69" xfId="1" applyNumberFormat="1" applyFont="1" applyFill="1" applyBorder="1" applyAlignment="1">
      <alignment horizontal="left" vertical="top" wrapText="1"/>
    </xf>
    <xf numFmtId="168" fontId="4" fillId="0" borderId="68" xfId="1" applyNumberFormat="1" applyFont="1" applyFill="1" applyBorder="1" applyAlignment="1">
      <alignment horizontal="right" vertical="top"/>
    </xf>
    <xf numFmtId="168" fontId="4" fillId="0" borderId="1" xfId="19" applyNumberFormat="1" applyFont="1" applyFill="1" applyBorder="1" applyAlignment="1">
      <alignment vertical="top"/>
    </xf>
    <xf numFmtId="168" fontId="4" fillId="0" borderId="4" xfId="19" applyNumberFormat="1" applyFont="1" applyFill="1" applyBorder="1" applyAlignment="1">
      <alignment vertical="top"/>
    </xf>
    <xf numFmtId="180" fontId="40" fillId="0" borderId="4" xfId="19" quotePrefix="1" applyNumberFormat="1" applyFont="1" applyFill="1" applyBorder="1" applyAlignment="1">
      <alignment horizontal="right" vertical="top" wrapText="1"/>
    </xf>
    <xf numFmtId="168" fontId="40" fillId="0" borderId="4" xfId="19" applyNumberFormat="1" applyFont="1" applyFill="1" applyBorder="1" applyAlignment="1">
      <alignment horizontal="right" vertical="top"/>
    </xf>
    <xf numFmtId="0" fontId="40" fillId="0" borderId="4" xfId="19" applyNumberFormat="1" applyFont="1" applyFill="1" applyBorder="1" applyAlignment="1">
      <alignment horizontal="right" vertical="top" wrapText="1"/>
    </xf>
    <xf numFmtId="9" fontId="53" fillId="0" borderId="5" xfId="19" applyNumberFormat="1" applyFont="1" applyFill="1" applyBorder="1" applyAlignment="1">
      <alignment horizontal="left" vertical="top" wrapText="1"/>
    </xf>
    <xf numFmtId="168" fontId="64" fillId="0" borderId="1" xfId="19" applyNumberFormat="1" applyFont="1" applyFill="1" applyBorder="1" applyAlignment="1">
      <alignment horizontal="right" vertical="top"/>
    </xf>
    <xf numFmtId="180" fontId="64" fillId="0" borderId="4" xfId="22" applyNumberFormat="1" applyFont="1" applyFill="1" applyBorder="1" applyAlignment="1">
      <alignment horizontal="right" vertical="top" wrapText="1"/>
    </xf>
    <xf numFmtId="180" fontId="65" fillId="0" borderId="5" xfId="19" applyNumberFormat="1" applyFont="1" applyFill="1" applyBorder="1" applyAlignment="1">
      <alignment horizontal="left" vertical="top" wrapText="1"/>
    </xf>
    <xf numFmtId="168" fontId="64" fillId="0" borderId="1" xfId="23" applyNumberFormat="1" applyFont="1" applyFill="1" applyBorder="1" applyAlignment="1">
      <alignment vertical="top"/>
    </xf>
    <xf numFmtId="180" fontId="64" fillId="0" borderId="4" xfId="19" applyNumberFormat="1" applyFont="1" applyFill="1" applyBorder="1" applyAlignment="1">
      <alignment horizontal="center" vertical="top" wrapText="1"/>
    </xf>
    <xf numFmtId="168" fontId="1" fillId="0" borderId="65" xfId="1" applyNumberFormat="1" applyFont="1" applyFill="1" applyBorder="1" applyAlignment="1">
      <alignment horizontal="right" vertical="center" wrapText="1"/>
    </xf>
    <xf numFmtId="180" fontId="1" fillId="0" borderId="65" xfId="1" applyNumberFormat="1" applyFont="1" applyFill="1" applyBorder="1" applyAlignment="1">
      <alignment horizontal="right" vertical="top" wrapText="1"/>
    </xf>
    <xf numFmtId="180" fontId="6" fillId="0" borderId="71" xfId="1" applyNumberFormat="1" applyFont="1" applyFill="1" applyBorder="1" applyAlignment="1">
      <alignment horizontal="left" vertical="top" wrapText="1"/>
    </xf>
    <xf numFmtId="180" fontId="1" fillId="0" borderId="65" xfId="1" applyNumberFormat="1" applyFont="1" applyFill="1" applyBorder="1" applyAlignment="1">
      <alignment horizontal="right" vertical="center" wrapText="1"/>
    </xf>
    <xf numFmtId="180" fontId="6" fillId="0" borderId="71" xfId="1" applyNumberFormat="1" applyFont="1" applyFill="1" applyBorder="1" applyAlignment="1">
      <alignment horizontal="right" vertical="center" wrapText="1"/>
    </xf>
    <xf numFmtId="170" fontId="1" fillId="0" borderId="65" xfId="1" applyNumberFormat="1" applyFont="1" applyFill="1" applyBorder="1" applyAlignment="1">
      <alignment horizontal="right" vertical="center" wrapText="1"/>
    </xf>
    <xf numFmtId="0" fontId="40" fillId="0" borderId="168" xfId="0" applyFont="1" applyFill="1" applyBorder="1" applyAlignment="1">
      <alignment vertical="top" wrapText="1"/>
    </xf>
    <xf numFmtId="0" fontId="40" fillId="0" borderId="169" xfId="0" applyFont="1" applyFill="1" applyBorder="1" applyAlignment="1">
      <alignment vertical="top" wrapText="1"/>
    </xf>
    <xf numFmtId="0" fontId="4" fillId="0" borderId="51" xfId="0" applyFont="1" applyFill="1" applyBorder="1" applyAlignment="1">
      <alignment vertical="top" wrapText="1"/>
    </xf>
    <xf numFmtId="0" fontId="4" fillId="0" borderId="70" xfId="0" applyFont="1" applyFill="1" applyBorder="1" applyAlignment="1">
      <alignment vertical="top" wrapText="1"/>
    </xf>
    <xf numFmtId="0" fontId="53" fillId="0" borderId="25" xfId="0" quotePrefix="1" applyFont="1" applyFill="1" applyBorder="1" applyAlignment="1">
      <alignment vertical="top"/>
    </xf>
    <xf numFmtId="0" fontId="53" fillId="2" borderId="25" xfId="0" quotePrefix="1" applyFont="1" applyFill="1" applyBorder="1" applyAlignment="1">
      <alignment vertical="top"/>
    </xf>
    <xf numFmtId="0" fontId="53" fillId="10" borderId="25" xfId="0" quotePrefix="1" applyFont="1" applyFill="1" applyBorder="1" applyAlignment="1">
      <alignment vertical="top"/>
    </xf>
    <xf numFmtId="0" fontId="53" fillId="0" borderId="22" xfId="0" quotePrefix="1" applyFont="1" applyFill="1" applyBorder="1" applyAlignment="1">
      <alignment vertical="top"/>
    </xf>
    <xf numFmtId="0" fontId="53" fillId="0" borderId="23" xfId="0" quotePrefix="1" applyFont="1" applyFill="1" applyBorder="1" applyAlignment="1">
      <alignment vertical="top"/>
    </xf>
    <xf numFmtId="0" fontId="53" fillId="6" borderId="175" xfId="0" applyFont="1" applyFill="1" applyBorder="1" applyAlignment="1">
      <alignment horizontal="right" vertical="top"/>
    </xf>
    <xf numFmtId="0" fontId="53" fillId="6" borderId="176" xfId="0" quotePrefix="1" applyFont="1" applyFill="1" applyBorder="1" applyAlignment="1">
      <alignment vertical="top"/>
    </xf>
    <xf numFmtId="0" fontId="53" fillId="6" borderId="29" xfId="0" quotePrefix="1" applyFont="1" applyFill="1" applyBorder="1" applyAlignment="1">
      <alignment vertical="top"/>
    </xf>
    <xf numFmtId="0" fontId="53" fillId="3" borderId="32" xfId="0" quotePrefix="1" applyFont="1" applyFill="1" applyBorder="1" applyAlignment="1">
      <alignment vertical="top"/>
    </xf>
    <xf numFmtId="0" fontId="53" fillId="3" borderId="29" xfId="0" quotePrefix="1" applyFont="1" applyFill="1" applyBorder="1" applyAlignment="1">
      <alignment vertical="top"/>
    </xf>
    <xf numFmtId="0" fontId="6" fillId="0" borderId="25" xfId="0" quotePrefix="1" applyFont="1" applyFill="1" applyBorder="1" applyAlignment="1">
      <alignment vertical="top"/>
    </xf>
    <xf numFmtId="0" fontId="7" fillId="6" borderId="61" xfId="0" quotePrefix="1" applyFont="1" applyFill="1" applyBorder="1" applyAlignment="1">
      <alignment vertical="top"/>
    </xf>
    <xf numFmtId="0" fontId="15" fillId="0" borderId="25" xfId="0" quotePrefix="1" applyFont="1" applyFill="1" applyBorder="1" applyAlignment="1">
      <alignment vertical="top"/>
    </xf>
    <xf numFmtId="0" fontId="5" fillId="6" borderId="18" xfId="0" applyFont="1" applyFill="1" applyBorder="1" applyAlignment="1">
      <alignment horizontal="center"/>
    </xf>
    <xf numFmtId="0" fontId="5" fillId="6" borderId="43" xfId="0" applyFont="1" applyFill="1" applyBorder="1" applyAlignment="1">
      <alignment horizontal="center"/>
    </xf>
    <xf numFmtId="0" fontId="4" fillId="6" borderId="11" xfId="0" applyFont="1" applyFill="1" applyBorder="1" applyAlignment="1">
      <alignment vertical="top" wrapText="1"/>
    </xf>
    <xf numFmtId="0" fontId="4" fillId="6" borderId="24" xfId="0" applyFont="1" applyFill="1" applyBorder="1" applyAlignment="1">
      <alignment vertical="top" wrapText="1"/>
    </xf>
    <xf numFmtId="0" fontId="4" fillId="6" borderId="10" xfId="0" applyFont="1" applyFill="1" applyBorder="1" applyAlignment="1">
      <alignment horizontal="left" vertical="top" wrapText="1"/>
    </xf>
    <xf numFmtId="0" fontId="4" fillId="6" borderId="10" xfId="0" applyFont="1" applyFill="1" applyBorder="1" applyAlignment="1">
      <alignment vertical="top" wrapText="1"/>
    </xf>
    <xf numFmtId="0" fontId="4" fillId="6" borderId="12" xfId="0" applyFont="1" applyFill="1" applyBorder="1" applyAlignment="1">
      <alignment vertical="top" wrapText="1"/>
    </xf>
    <xf numFmtId="0" fontId="4" fillId="6" borderId="3" xfId="0" applyFont="1" applyFill="1" applyBorder="1" applyAlignment="1">
      <alignment horizontal="left" vertical="top" wrapText="1"/>
    </xf>
    <xf numFmtId="0" fontId="4" fillId="6" borderId="3" xfId="0" applyFont="1" applyFill="1" applyBorder="1" applyAlignment="1">
      <alignment vertical="top" wrapText="1"/>
    </xf>
    <xf numFmtId="0" fontId="4" fillId="6" borderId="11" xfId="0" applyNumberFormat="1" applyFont="1" applyFill="1" applyBorder="1" applyAlignment="1">
      <alignment vertical="top" wrapText="1"/>
    </xf>
    <xf numFmtId="0" fontId="4" fillId="6" borderId="3" xfId="0" applyNumberFormat="1" applyFont="1" applyFill="1" applyBorder="1" applyAlignment="1">
      <alignment vertical="top" wrapText="1"/>
    </xf>
    <xf numFmtId="0" fontId="4" fillId="2" borderId="4" xfId="0" applyFont="1" applyFill="1" applyBorder="1" applyAlignment="1">
      <alignment horizontal="left" vertical="top" wrapText="1"/>
    </xf>
    <xf numFmtId="180" fontId="4" fillId="6" borderId="4" xfId="0" applyNumberFormat="1" applyFont="1" applyFill="1" applyBorder="1" applyAlignment="1">
      <alignment horizontal="center" vertical="top" wrapText="1"/>
    </xf>
    <xf numFmtId="180" fontId="4" fillId="6" borderId="5" xfId="0" applyNumberFormat="1" applyFont="1" applyFill="1" applyBorder="1" applyAlignment="1">
      <alignment horizontal="center" vertical="top" wrapText="1"/>
    </xf>
    <xf numFmtId="0" fontId="14" fillId="2" borderId="5" xfId="0" applyFont="1" applyFill="1" applyBorder="1" applyAlignment="1">
      <alignment horizontal="left" vertical="top" wrapText="1"/>
    </xf>
    <xf numFmtId="0" fontId="4" fillId="6" borderId="4" xfId="0" applyFont="1" applyFill="1" applyBorder="1" applyAlignment="1">
      <alignment horizontal="center" vertical="top" wrapText="1"/>
    </xf>
    <xf numFmtId="0" fontId="4" fillId="6" borderId="5" xfId="0" applyFont="1" applyFill="1" applyBorder="1" applyAlignment="1">
      <alignment vertical="top" wrapText="1"/>
    </xf>
    <xf numFmtId="180" fontId="4" fillId="6" borderId="4" xfId="1" applyNumberFormat="1" applyFont="1" applyFill="1" applyBorder="1" applyAlignment="1">
      <alignment horizontal="center" vertical="top" wrapText="1"/>
    </xf>
    <xf numFmtId="0" fontId="5" fillId="6" borderId="18" xfId="0" applyFont="1" applyFill="1" applyBorder="1" applyAlignment="1">
      <alignment horizontal="right" vertical="top"/>
    </xf>
    <xf numFmtId="0" fontId="4" fillId="0" borderId="11" xfId="0" applyFont="1" applyFill="1" applyBorder="1" applyAlignment="1">
      <alignment vertical="top" wrapText="1"/>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11" fillId="6" borderId="0" xfId="0" applyFont="1" applyFill="1" applyAlignment="1">
      <alignment horizontal="center" vertical="top" wrapText="1"/>
    </xf>
    <xf numFmtId="0" fontId="40" fillId="6" borderId="10" xfId="0" applyFont="1" applyFill="1" applyBorder="1" applyAlignment="1">
      <alignment horizontal="left" vertical="top" wrapText="1"/>
    </xf>
    <xf numFmtId="0" fontId="40" fillId="6" borderId="4" xfId="0" applyFont="1" applyFill="1" applyBorder="1" applyAlignment="1">
      <alignment horizontal="center" vertical="top" wrapText="1"/>
    </xf>
    <xf numFmtId="0" fontId="40" fillId="6" borderId="5" xfId="0" applyFont="1" applyFill="1" applyBorder="1" applyAlignment="1">
      <alignment vertical="top" wrapText="1"/>
    </xf>
    <xf numFmtId="0" fontId="40" fillId="6" borderId="5"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vertical="top" wrapText="1"/>
    </xf>
    <xf numFmtId="0" fontId="40" fillId="6" borderId="10" xfId="0" applyFont="1" applyFill="1" applyBorder="1" applyAlignment="1">
      <alignment vertical="top" wrapText="1"/>
    </xf>
    <xf numFmtId="0" fontId="40" fillId="6" borderId="173" xfId="0" applyFont="1" applyFill="1" applyBorder="1" applyAlignment="1">
      <alignment vertical="top" wrapText="1"/>
    </xf>
    <xf numFmtId="0" fontId="58" fillId="0" borderId="0" xfId="0" applyFont="1" applyFill="1" applyAlignment="1">
      <alignment horizontal="center"/>
    </xf>
    <xf numFmtId="43" fontId="12" fillId="6" borderId="0" xfId="0" applyNumberFormat="1" applyFont="1" applyFill="1" applyAlignment="1">
      <alignment horizontal="left" vertical="top" wrapText="1"/>
    </xf>
    <xf numFmtId="0" fontId="68" fillId="0" borderId="20" xfId="0" applyFont="1" applyFill="1" applyBorder="1" applyAlignment="1">
      <alignment horizontal="left" vertical="top" wrapText="1"/>
    </xf>
    <xf numFmtId="168" fontId="72" fillId="0" borderId="4" xfId="0" applyNumberFormat="1" applyFont="1" applyFill="1" applyBorder="1" applyAlignment="1">
      <alignment horizontal="right" vertical="top"/>
    </xf>
    <xf numFmtId="168" fontId="62" fillId="6" borderId="60" xfId="19" applyNumberFormat="1" applyFont="1" applyFill="1" applyBorder="1" applyAlignment="1">
      <alignment vertical="top"/>
    </xf>
    <xf numFmtId="0" fontId="1" fillId="2" borderId="4" xfId="0" applyFont="1" applyFill="1" applyBorder="1" applyAlignment="1">
      <alignment horizontal="left" vertical="top" wrapText="1"/>
    </xf>
    <xf numFmtId="0" fontId="14" fillId="2" borderId="5" xfId="0" applyFont="1" applyFill="1" applyBorder="1" applyAlignment="1">
      <alignment horizontal="left" vertical="top" wrapText="1"/>
    </xf>
    <xf numFmtId="0" fontId="4" fillId="6" borderId="5" xfId="0" applyFont="1" applyFill="1" applyBorder="1" applyAlignment="1">
      <alignment vertical="top" wrapText="1"/>
    </xf>
    <xf numFmtId="41" fontId="1" fillId="3" borderId="11" xfId="53" applyFont="1" applyFill="1" applyBorder="1" applyAlignment="1">
      <alignment vertical="top" wrapText="1"/>
    </xf>
    <xf numFmtId="181" fontId="41" fillId="3" borderId="11" xfId="0" applyNumberFormat="1" applyFont="1" applyFill="1" applyBorder="1" applyAlignment="1">
      <alignment vertical="top" wrapText="1"/>
    </xf>
    <xf numFmtId="168" fontId="73" fillId="2" borderId="17" xfId="1" applyNumberFormat="1" applyFont="1" applyFill="1" applyBorder="1" applyAlignment="1">
      <alignment horizontal="right" vertical="top"/>
    </xf>
    <xf numFmtId="0" fontId="4" fillId="2" borderId="5" xfId="0" applyFont="1" applyFill="1" applyBorder="1" applyAlignment="1">
      <alignment vertical="top" wrapText="1"/>
    </xf>
    <xf numFmtId="0" fontId="4" fillId="6" borderId="41" xfId="0" applyFont="1" applyFill="1" applyBorder="1" applyAlignment="1">
      <alignment horizontal="center" vertical="center" wrapText="1"/>
    </xf>
    <xf numFmtId="0" fontId="5" fillId="6" borderId="18" xfId="0" applyFont="1" applyFill="1" applyBorder="1" applyAlignment="1">
      <alignment horizontal="center"/>
    </xf>
    <xf numFmtId="0" fontId="5" fillId="6" borderId="43" xfId="0" applyFont="1" applyFill="1" applyBorder="1" applyAlignment="1">
      <alignment horizontal="center"/>
    </xf>
    <xf numFmtId="0" fontId="4" fillId="6" borderId="11" xfId="0" applyFont="1" applyFill="1" applyBorder="1" applyAlignment="1">
      <alignment vertical="top" wrapText="1"/>
    </xf>
    <xf numFmtId="0" fontId="4" fillId="6" borderId="24" xfId="0" applyFont="1" applyFill="1" applyBorder="1" applyAlignment="1">
      <alignment vertical="top" wrapText="1"/>
    </xf>
    <xf numFmtId="0" fontId="4" fillId="6" borderId="43" xfId="0" applyFont="1" applyFill="1" applyBorder="1" applyAlignment="1">
      <alignment horizontal="center"/>
    </xf>
    <xf numFmtId="0" fontId="4" fillId="6" borderId="10" xfId="0" applyFont="1" applyFill="1" applyBorder="1" applyAlignment="1">
      <alignment horizontal="left" vertical="top" wrapText="1"/>
    </xf>
    <xf numFmtId="0" fontId="4" fillId="6" borderId="10" xfId="0" applyFont="1" applyFill="1" applyBorder="1" applyAlignment="1">
      <alignment vertical="top" wrapText="1"/>
    </xf>
    <xf numFmtId="0" fontId="4" fillId="6" borderId="12" xfId="0" applyFont="1" applyFill="1" applyBorder="1" applyAlignment="1">
      <alignment vertical="top" wrapText="1"/>
    </xf>
    <xf numFmtId="0" fontId="4" fillId="6" borderId="3" xfId="0" applyFont="1" applyFill="1" applyBorder="1" applyAlignment="1">
      <alignment horizontal="left" vertical="top" wrapText="1"/>
    </xf>
    <xf numFmtId="0" fontId="4" fillId="6" borderId="3" xfId="0" applyFont="1" applyFill="1" applyBorder="1" applyAlignment="1">
      <alignment vertical="top" wrapText="1"/>
    </xf>
    <xf numFmtId="0" fontId="4" fillId="6" borderId="11" xfId="0" applyNumberFormat="1" applyFont="1" applyFill="1" applyBorder="1" applyAlignment="1">
      <alignment vertical="top" wrapText="1"/>
    </xf>
    <xf numFmtId="0" fontId="4" fillId="6" borderId="3" xfId="0" applyNumberFormat="1" applyFont="1" applyFill="1" applyBorder="1" applyAlignment="1">
      <alignment vertical="top" wrapText="1"/>
    </xf>
    <xf numFmtId="0" fontId="1" fillId="2" borderId="4"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180" fontId="4" fillId="6" borderId="4" xfId="0" applyNumberFormat="1" applyFont="1" applyFill="1" applyBorder="1" applyAlignment="1">
      <alignment horizontal="center" vertical="top" wrapText="1"/>
    </xf>
    <xf numFmtId="180" fontId="4" fillId="6" borderId="5" xfId="0" applyNumberFormat="1" applyFont="1" applyFill="1" applyBorder="1" applyAlignment="1">
      <alignment horizontal="center" vertical="top" wrapText="1"/>
    </xf>
    <xf numFmtId="0" fontId="14" fillId="2" borderId="5" xfId="0" applyFont="1" applyFill="1" applyBorder="1" applyAlignment="1">
      <alignment horizontal="left" vertical="top" wrapText="1"/>
    </xf>
    <xf numFmtId="0" fontId="4" fillId="6" borderId="4" xfId="0" applyFont="1" applyFill="1" applyBorder="1" applyAlignment="1">
      <alignment horizontal="center" vertical="top" wrapText="1"/>
    </xf>
    <xf numFmtId="0" fontId="4" fillId="6" borderId="5" xfId="0" applyFont="1" applyFill="1" applyBorder="1" applyAlignment="1">
      <alignment vertical="top" wrapText="1"/>
    </xf>
    <xf numFmtId="180" fontId="4" fillId="6" borderId="4" xfId="1" applyNumberFormat="1" applyFont="1" applyFill="1" applyBorder="1" applyAlignment="1">
      <alignment horizontal="center" vertical="top" wrapText="1"/>
    </xf>
    <xf numFmtId="0" fontId="5" fillId="6" borderId="18" xfId="0" applyFont="1" applyFill="1" applyBorder="1" applyAlignment="1">
      <alignment horizontal="right" vertical="top"/>
    </xf>
    <xf numFmtId="0" fontId="4" fillId="0" borderId="11" xfId="0" applyFont="1" applyFill="1" applyBorder="1" applyAlignment="1">
      <alignment vertical="top" wrapText="1"/>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11" fillId="6" borderId="0" xfId="0" applyFont="1" applyFill="1" applyAlignment="1">
      <alignment horizontal="center" vertical="top" wrapText="1"/>
    </xf>
    <xf numFmtId="0" fontId="40" fillId="6" borderId="39" xfId="0" applyFont="1" applyFill="1" applyBorder="1" applyAlignment="1">
      <alignment horizontal="center" vertical="center" wrapText="1"/>
    </xf>
    <xf numFmtId="0" fontId="40" fillId="6" borderId="42" xfId="0" applyFont="1" applyFill="1" applyBorder="1" applyAlignment="1">
      <alignment horizontal="center" vertical="center" wrapText="1"/>
    </xf>
    <xf numFmtId="0" fontId="40" fillId="6" borderId="10" xfId="0" applyFont="1" applyFill="1" applyBorder="1" applyAlignment="1">
      <alignment horizontal="left" vertical="top" wrapText="1"/>
    </xf>
    <xf numFmtId="0" fontId="40" fillId="2" borderId="43" xfId="0" applyFont="1" applyFill="1" applyBorder="1" applyAlignment="1">
      <alignment horizontal="left" vertical="top" wrapText="1"/>
    </xf>
    <xf numFmtId="0" fontId="40" fillId="3" borderId="41" xfId="0" applyFont="1" applyFill="1" applyBorder="1" applyAlignment="1">
      <alignment horizontal="left" vertical="top" wrapText="1"/>
    </xf>
    <xf numFmtId="0" fontId="40" fillId="6" borderId="4" xfId="0" applyFont="1" applyFill="1" applyBorder="1" applyAlignment="1">
      <alignment horizontal="center" vertical="top" wrapText="1"/>
    </xf>
    <xf numFmtId="0" fontId="40" fillId="6" borderId="5" xfId="0" applyFont="1" applyFill="1" applyBorder="1" applyAlignment="1">
      <alignment vertical="top" wrapText="1"/>
    </xf>
    <xf numFmtId="0" fontId="40" fillId="6" borderId="5"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vertical="top" wrapText="1"/>
    </xf>
    <xf numFmtId="0" fontId="40" fillId="6" borderId="10" xfId="0" applyFont="1" applyFill="1" applyBorder="1" applyAlignment="1">
      <alignment vertical="top" wrapText="1"/>
    </xf>
    <xf numFmtId="0" fontId="40" fillId="6" borderId="173" xfId="0" applyFont="1" applyFill="1" applyBorder="1" applyAlignment="1">
      <alignment vertical="top" wrapText="1"/>
    </xf>
    <xf numFmtId="0" fontId="58" fillId="0" borderId="0" xfId="0" applyFont="1" applyFill="1" applyAlignment="1">
      <alignment horizontal="center"/>
    </xf>
    <xf numFmtId="0" fontId="4" fillId="6" borderId="10" xfId="0" applyFont="1" applyFill="1" applyBorder="1" applyAlignment="1">
      <alignment horizontal="left" vertical="top" wrapText="1"/>
    </xf>
    <xf numFmtId="0" fontId="4" fillId="6" borderId="10" xfId="0" applyFont="1" applyFill="1" applyBorder="1" applyAlignment="1">
      <alignment vertical="top" wrapText="1"/>
    </xf>
    <xf numFmtId="0" fontId="4" fillId="6" borderId="12" xfId="0" applyFont="1" applyFill="1" applyBorder="1" applyAlignment="1">
      <alignment vertical="top" wrapText="1"/>
    </xf>
    <xf numFmtId="0" fontId="4" fillId="6" borderId="3" xfId="0" applyFont="1" applyFill="1" applyBorder="1" applyAlignment="1">
      <alignment horizontal="left" vertical="top" wrapText="1"/>
    </xf>
    <xf numFmtId="0" fontId="4" fillId="6" borderId="3" xfId="0" applyFont="1" applyFill="1" applyBorder="1" applyAlignment="1">
      <alignment vertical="top" wrapText="1"/>
    </xf>
    <xf numFmtId="0" fontId="4" fillId="6" borderId="11" xfId="0" applyFont="1" applyFill="1" applyBorder="1" applyAlignment="1">
      <alignment vertical="top" wrapText="1"/>
    </xf>
    <xf numFmtId="0" fontId="4" fillId="6" borderId="24" xfId="0" applyFont="1" applyFill="1" applyBorder="1" applyAlignment="1">
      <alignment vertical="top" wrapText="1"/>
    </xf>
    <xf numFmtId="0" fontId="5" fillId="6" borderId="18" xfId="0" applyFont="1" applyFill="1" applyBorder="1" applyAlignment="1">
      <alignment horizontal="center"/>
    </xf>
    <xf numFmtId="0" fontId="5" fillId="6" borderId="18" xfId="0" applyFont="1" applyFill="1" applyBorder="1" applyAlignment="1">
      <alignment horizontal="right" vertical="top"/>
    </xf>
    <xf numFmtId="0" fontId="4" fillId="6" borderId="4" xfId="0" applyFont="1" applyFill="1" applyBorder="1" applyAlignment="1">
      <alignment horizontal="center" vertical="top" wrapText="1"/>
    </xf>
    <xf numFmtId="0" fontId="4" fillId="6" borderId="5" xfId="0" applyFont="1" applyFill="1" applyBorder="1" applyAlignment="1">
      <alignment vertical="top" wrapText="1"/>
    </xf>
    <xf numFmtId="180" fontId="4" fillId="6" borderId="4" xfId="1" applyNumberFormat="1" applyFont="1" applyFill="1" applyBorder="1" applyAlignment="1">
      <alignment horizontal="center" vertical="top" wrapText="1"/>
    </xf>
    <xf numFmtId="180" fontId="4" fillId="6" borderId="4" xfId="0" applyNumberFormat="1" applyFont="1" applyFill="1" applyBorder="1" applyAlignment="1">
      <alignment horizontal="center" vertical="top" wrapText="1"/>
    </xf>
    <xf numFmtId="180" fontId="4" fillId="6" borderId="5" xfId="0" applyNumberFormat="1" applyFont="1" applyFill="1" applyBorder="1" applyAlignment="1">
      <alignment horizontal="center" vertical="top" wrapText="1"/>
    </xf>
    <xf numFmtId="0" fontId="14" fillId="2" borderId="5"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4" xfId="0" applyFont="1" applyFill="1" applyBorder="1" applyAlignment="1">
      <alignment horizontal="left" vertical="top" wrapText="1"/>
    </xf>
    <xf numFmtId="0" fontId="4" fillId="6" borderId="11" xfId="0" applyNumberFormat="1" applyFont="1" applyFill="1" applyBorder="1" applyAlignment="1">
      <alignment vertical="top" wrapText="1"/>
    </xf>
    <xf numFmtId="0" fontId="4" fillId="6" borderId="3" xfId="0" applyNumberFormat="1" applyFont="1" applyFill="1" applyBorder="1" applyAlignment="1">
      <alignment vertical="top" wrapText="1"/>
    </xf>
    <xf numFmtId="0" fontId="11" fillId="6" borderId="0" xfId="0" applyFont="1" applyFill="1" applyAlignment="1">
      <alignment horizontal="center" vertical="top" wrapText="1"/>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4" fillId="0" borderId="11" xfId="0" applyFont="1" applyFill="1" applyBorder="1" applyAlignment="1">
      <alignment vertical="top" wrapText="1"/>
    </xf>
    <xf numFmtId="0" fontId="58" fillId="0" borderId="0" xfId="0" applyFont="1" applyFill="1" applyAlignment="1">
      <alignment horizontal="center"/>
    </xf>
    <xf numFmtId="0" fontId="40" fillId="6" borderId="10" xfId="0" applyFont="1" applyFill="1" applyBorder="1" applyAlignment="1">
      <alignment vertical="top" wrapText="1"/>
    </xf>
    <xf numFmtId="0" fontId="40" fillId="6" borderId="173" xfId="0" applyFont="1" applyFill="1" applyBorder="1" applyAlignment="1">
      <alignment vertical="top" wrapText="1"/>
    </xf>
    <xf numFmtId="0" fontId="40" fillId="6" borderId="10" xfId="0" applyFont="1" applyFill="1" applyBorder="1" applyAlignment="1">
      <alignment horizontal="left" vertical="top" wrapText="1"/>
    </xf>
    <xf numFmtId="0" fontId="40" fillId="6" borderId="4" xfId="0" applyFont="1" applyFill="1" applyBorder="1" applyAlignment="1">
      <alignment horizontal="center" vertical="top" wrapText="1"/>
    </xf>
    <xf numFmtId="0" fontId="40" fillId="6" borderId="5" xfId="0" applyFont="1" applyFill="1" applyBorder="1" applyAlignment="1">
      <alignment vertical="top" wrapText="1"/>
    </xf>
    <xf numFmtId="0" fontId="40" fillId="6" borderId="5"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vertical="top" wrapText="1"/>
    </xf>
    <xf numFmtId="0" fontId="60" fillId="2" borderId="48" xfId="0" applyFont="1" applyFill="1" applyBorder="1" applyAlignment="1">
      <alignment horizontal="left" vertical="top" wrapText="1"/>
    </xf>
    <xf numFmtId="0" fontId="4" fillId="2" borderId="48" xfId="0" applyFont="1" applyFill="1" applyBorder="1" applyAlignment="1">
      <alignment horizontal="left" vertical="top" wrapText="1"/>
    </xf>
    <xf numFmtId="0" fontId="40" fillId="2" borderId="48" xfId="0" applyFont="1" applyFill="1" applyBorder="1" applyAlignment="1">
      <alignment horizontal="left" vertical="top" wrapText="1"/>
    </xf>
    <xf numFmtId="0" fontId="1" fillId="6" borderId="48" xfId="0" applyFont="1" applyFill="1" applyBorder="1" applyAlignment="1">
      <alignment vertical="top" wrapText="1"/>
    </xf>
    <xf numFmtId="0" fontId="1" fillId="0" borderId="48" xfId="0" applyFont="1" applyFill="1" applyBorder="1" applyAlignment="1">
      <alignment vertical="top" wrapText="1"/>
    </xf>
    <xf numFmtId="0" fontId="40" fillId="5" borderId="48" xfId="0" applyFont="1" applyFill="1" applyBorder="1" applyAlignment="1">
      <alignment horizontal="left" vertical="top" wrapText="1"/>
    </xf>
    <xf numFmtId="0" fontId="1" fillId="2" borderId="177" xfId="0" applyFont="1" applyFill="1" applyBorder="1" applyAlignment="1">
      <alignment horizontal="left" vertical="top" wrapText="1"/>
    </xf>
    <xf numFmtId="0" fontId="4" fillId="6" borderId="48" xfId="0" applyFont="1" applyFill="1" applyBorder="1" applyAlignment="1">
      <alignment horizontal="left" vertical="top" wrapText="1"/>
    </xf>
    <xf numFmtId="0" fontId="1" fillId="6" borderId="70" xfId="0" applyFont="1" applyFill="1" applyBorder="1" applyAlignment="1">
      <alignment vertical="top" wrapText="1"/>
    </xf>
    <xf numFmtId="0" fontId="4" fillId="6" borderId="173" xfId="0" applyFont="1" applyFill="1" applyBorder="1" applyAlignment="1">
      <alignment horizontal="left" vertical="top" wrapText="1"/>
    </xf>
    <xf numFmtId="0" fontId="53" fillId="0" borderId="179" xfId="0" quotePrefix="1" applyFont="1" applyFill="1" applyBorder="1" applyAlignment="1">
      <alignment vertical="top"/>
    </xf>
    <xf numFmtId="0" fontId="53" fillId="6" borderId="61" xfId="0" quotePrefix="1" applyFont="1" applyFill="1" applyBorder="1" applyAlignment="1">
      <alignment vertical="top"/>
    </xf>
    <xf numFmtId="0" fontId="53" fillId="6" borderId="67" xfId="0" applyFont="1" applyFill="1" applyBorder="1" applyAlignment="1">
      <alignment horizontal="right" vertical="top"/>
    </xf>
    <xf numFmtId="168" fontId="40" fillId="0" borderId="68" xfId="1" applyNumberFormat="1" applyFont="1" applyFill="1" applyBorder="1" applyAlignment="1">
      <alignment horizontal="right" vertical="top"/>
    </xf>
    <xf numFmtId="168" fontId="62" fillId="6" borderId="68" xfId="19" applyNumberFormat="1" applyFont="1" applyFill="1" applyBorder="1" applyAlignment="1">
      <alignment vertical="top"/>
    </xf>
    <xf numFmtId="0" fontId="1" fillId="6" borderId="164" xfId="0" applyFont="1" applyFill="1" applyBorder="1" applyAlignment="1">
      <alignment vertical="top" wrapText="1"/>
    </xf>
    <xf numFmtId="0" fontId="4" fillId="6" borderId="164" xfId="0" applyFont="1" applyFill="1" applyBorder="1" applyAlignment="1">
      <alignment vertical="top" wrapText="1"/>
    </xf>
    <xf numFmtId="0" fontId="1" fillId="6" borderId="170" xfId="0" applyFont="1" applyFill="1" applyBorder="1" applyAlignment="1">
      <alignment vertical="top" wrapText="1"/>
    </xf>
    <xf numFmtId="0" fontId="4" fillId="6" borderId="170" xfId="0" applyFont="1" applyFill="1" applyBorder="1" applyAlignment="1">
      <alignment vertical="top" wrapText="1"/>
    </xf>
    <xf numFmtId="0" fontId="4" fillId="6" borderId="132" xfId="0" applyFont="1" applyFill="1" applyBorder="1" applyAlignment="1">
      <alignment vertical="top" wrapText="1"/>
    </xf>
    <xf numFmtId="0" fontId="17" fillId="6" borderId="48" xfId="0" applyFont="1" applyFill="1" applyBorder="1" applyAlignment="1">
      <alignment vertical="top" wrapText="1"/>
    </xf>
    <xf numFmtId="0" fontId="40" fillId="6" borderId="11" xfId="0" applyFont="1" applyFill="1" applyBorder="1" applyAlignment="1">
      <alignment horizontal="left" vertical="top" wrapText="1"/>
    </xf>
    <xf numFmtId="0" fontId="4" fillId="7" borderId="10" xfId="0" applyFont="1" applyFill="1" applyBorder="1" applyAlignment="1">
      <alignment vertical="top" wrapText="1"/>
    </xf>
    <xf numFmtId="0" fontId="4" fillId="7" borderId="173" xfId="0" applyFont="1" applyFill="1" applyBorder="1" applyAlignment="1">
      <alignment vertical="top" wrapText="1"/>
    </xf>
    <xf numFmtId="0" fontId="4" fillId="7" borderId="11" xfId="0" applyFont="1" applyFill="1" applyBorder="1" applyAlignment="1">
      <alignment vertical="top" wrapText="1"/>
    </xf>
    <xf numFmtId="0" fontId="7" fillId="7" borderId="25" xfId="0" quotePrefix="1" applyFont="1" applyFill="1" applyBorder="1" applyAlignment="1">
      <alignment vertical="top"/>
    </xf>
    <xf numFmtId="0" fontId="7" fillId="7" borderId="25" xfId="0" applyFont="1" applyFill="1" applyBorder="1" applyAlignment="1">
      <alignment vertical="top"/>
    </xf>
    <xf numFmtId="0" fontId="7" fillId="7" borderId="46" xfId="0" applyFont="1" applyFill="1" applyBorder="1" applyAlignment="1">
      <alignment vertical="top"/>
    </xf>
    <xf numFmtId="0" fontId="4" fillId="7" borderId="4" xfId="0" quotePrefix="1" applyFont="1" applyFill="1" applyBorder="1" applyAlignment="1">
      <alignment horizontal="center" vertical="top" wrapText="1"/>
    </xf>
    <xf numFmtId="0" fontId="17" fillId="7" borderId="4" xfId="0" applyFont="1" applyFill="1" applyBorder="1" applyAlignment="1">
      <alignment vertical="top" wrapText="1"/>
    </xf>
    <xf numFmtId="180" fontId="40" fillId="7" borderId="4" xfId="1" applyNumberFormat="1" applyFont="1" applyFill="1" applyBorder="1" applyAlignment="1">
      <alignment horizontal="right" vertical="top" wrapText="1"/>
    </xf>
    <xf numFmtId="180" fontId="53" fillId="7" borderId="5" xfId="1" applyNumberFormat="1" applyFont="1" applyFill="1" applyBorder="1" applyAlignment="1">
      <alignment horizontal="left" vertical="top" wrapText="1"/>
    </xf>
    <xf numFmtId="168" fontId="4" fillId="7" borderId="1" xfId="19" applyNumberFormat="1" applyFont="1" applyFill="1" applyBorder="1" applyAlignment="1">
      <alignment horizontal="right" vertical="top"/>
    </xf>
    <xf numFmtId="180" fontId="4" fillId="7" borderId="4" xfId="1" applyNumberFormat="1" applyFont="1" applyFill="1" applyBorder="1" applyAlignment="1">
      <alignment horizontal="right" vertical="top" wrapText="1"/>
    </xf>
    <xf numFmtId="164" fontId="4" fillId="7" borderId="4" xfId="1" applyNumberFormat="1" applyFont="1" applyFill="1" applyBorder="1" applyAlignment="1">
      <alignment horizontal="right" vertical="top" wrapText="1"/>
    </xf>
    <xf numFmtId="180" fontId="7" fillId="7" borderId="5" xfId="1" applyNumberFormat="1" applyFont="1" applyFill="1" applyBorder="1" applyAlignment="1">
      <alignment horizontal="left" vertical="top" wrapText="1"/>
    </xf>
    <xf numFmtId="180" fontId="4" fillId="7" borderId="5" xfId="1" applyNumberFormat="1" applyFont="1" applyFill="1" applyBorder="1" applyAlignment="1">
      <alignment vertical="top" wrapText="1"/>
    </xf>
    <xf numFmtId="168" fontId="4" fillId="7" borderId="1" xfId="1" applyNumberFormat="1" applyFont="1" applyFill="1" applyBorder="1" applyAlignment="1">
      <alignment horizontal="right" vertical="top" wrapText="1"/>
    </xf>
    <xf numFmtId="0" fontId="4" fillId="7" borderId="1" xfId="1" applyNumberFormat="1" applyFont="1" applyFill="1" applyBorder="1" applyAlignment="1">
      <alignment vertical="top" wrapText="1"/>
    </xf>
    <xf numFmtId="0" fontId="4" fillId="7" borderId="59" xfId="0" applyFont="1" applyFill="1" applyBorder="1" applyAlignment="1">
      <alignment vertical="top" wrapText="1"/>
    </xf>
    <xf numFmtId="0" fontId="7" fillId="7" borderId="0" xfId="1" applyNumberFormat="1" applyFont="1" applyFill="1" applyBorder="1" applyAlignment="1">
      <alignment vertical="top" wrapText="1"/>
    </xf>
    <xf numFmtId="0" fontId="7" fillId="7" borderId="0" xfId="0" applyFont="1" applyFill="1" applyAlignment="1">
      <alignment vertical="top" wrapText="1"/>
    </xf>
    <xf numFmtId="0" fontId="4" fillId="11" borderId="10" xfId="0" applyFont="1" applyFill="1" applyBorder="1" applyAlignment="1">
      <alignment vertical="top" wrapText="1"/>
    </xf>
    <xf numFmtId="0" fontId="4" fillId="11" borderId="3" xfId="0" applyFont="1" applyFill="1" applyBorder="1" applyAlignment="1">
      <alignment vertical="top" wrapText="1"/>
    </xf>
    <xf numFmtId="0" fontId="4" fillId="11" borderId="11" xfId="0" applyFont="1" applyFill="1" applyBorder="1" applyAlignment="1">
      <alignment vertical="top" wrapText="1"/>
    </xf>
    <xf numFmtId="0" fontId="53" fillId="11" borderId="25" xfId="0" quotePrefix="1" applyFont="1" applyFill="1" applyBorder="1" applyAlignment="1">
      <alignment vertical="top"/>
    </xf>
    <xf numFmtId="0" fontId="7" fillId="11" borderId="46" xfId="0" quotePrefix="1" applyFont="1" applyFill="1" applyBorder="1" applyAlignment="1">
      <alignment vertical="top"/>
    </xf>
    <xf numFmtId="0" fontId="4" fillId="11" borderId="4" xfId="0" applyFont="1" applyFill="1" applyBorder="1" applyAlignment="1">
      <alignment horizontal="left" vertical="top" wrapText="1"/>
    </xf>
    <xf numFmtId="0" fontId="4" fillId="11" borderId="5" xfId="0" applyFont="1" applyFill="1" applyBorder="1" applyAlignment="1">
      <alignment vertical="top" wrapText="1"/>
    </xf>
    <xf numFmtId="0" fontId="4" fillId="11" borderId="48" xfId="0" applyFont="1" applyFill="1" applyBorder="1" applyAlignment="1">
      <alignment vertical="top" wrapText="1"/>
    </xf>
    <xf numFmtId="0" fontId="4" fillId="11" borderId="47" xfId="0" applyFont="1" applyFill="1" applyBorder="1" applyAlignment="1">
      <alignment vertical="top" wrapText="1"/>
    </xf>
    <xf numFmtId="0" fontId="4" fillId="11" borderId="4" xfId="0" applyFont="1" applyFill="1" applyBorder="1" applyAlignment="1">
      <alignment vertical="top" wrapText="1"/>
    </xf>
    <xf numFmtId="180" fontId="4" fillId="11" borderId="4" xfId="19" applyNumberFormat="1" applyFont="1" applyFill="1" applyBorder="1" applyAlignment="1">
      <alignment horizontal="right" vertical="top" wrapText="1"/>
    </xf>
    <xf numFmtId="180" fontId="7" fillId="11" borderId="5" xfId="19" applyNumberFormat="1" applyFont="1" applyFill="1" applyBorder="1" applyAlignment="1">
      <alignment horizontal="left" vertical="top" wrapText="1"/>
    </xf>
    <xf numFmtId="168" fontId="4" fillId="11" borderId="4" xfId="19" applyNumberFormat="1" applyFont="1" applyFill="1" applyBorder="1" applyAlignment="1">
      <alignment horizontal="right" vertical="top"/>
    </xf>
    <xf numFmtId="168" fontId="4" fillId="11" borderId="1" xfId="23" applyNumberFormat="1" applyFont="1" applyFill="1" applyBorder="1" applyAlignment="1">
      <alignment vertical="top"/>
    </xf>
    <xf numFmtId="168" fontId="4" fillId="11" borderId="1" xfId="1" applyNumberFormat="1" applyFont="1" applyFill="1" applyBorder="1" applyAlignment="1">
      <alignment horizontal="right" vertical="top"/>
    </xf>
    <xf numFmtId="168" fontId="62" fillId="11" borderId="4" xfId="19" applyNumberFormat="1" applyFont="1" applyFill="1" applyBorder="1" applyAlignment="1">
      <alignment vertical="top"/>
    </xf>
    <xf numFmtId="165" fontId="4" fillId="11" borderId="4" xfId="1" applyNumberFormat="1" applyFont="1" applyFill="1" applyBorder="1" applyAlignment="1">
      <alignment vertical="top" wrapText="1"/>
    </xf>
    <xf numFmtId="180" fontId="4" fillId="11" borderId="5" xfId="1" applyNumberFormat="1" applyFont="1" applyFill="1" applyBorder="1" applyAlignment="1">
      <alignment vertical="top" wrapText="1"/>
    </xf>
    <xf numFmtId="168" fontId="4" fillId="11" borderId="1" xfId="1" applyNumberFormat="1" applyFont="1" applyFill="1" applyBorder="1" applyAlignment="1">
      <alignment horizontal="right" vertical="top" wrapText="1"/>
    </xf>
    <xf numFmtId="0" fontId="4" fillId="11" borderId="1" xfId="1" applyNumberFormat="1" applyFont="1" applyFill="1" applyBorder="1" applyAlignment="1">
      <alignment vertical="top" wrapText="1"/>
    </xf>
    <xf numFmtId="0" fontId="4" fillId="11" borderId="59" xfId="1" applyNumberFormat="1" applyFont="1" applyFill="1" applyBorder="1" applyAlignment="1">
      <alignment vertical="top" wrapText="1"/>
    </xf>
    <xf numFmtId="0" fontId="7" fillId="11" borderId="0" xfId="1" applyNumberFormat="1" applyFont="1" applyFill="1" applyBorder="1" applyAlignment="1">
      <alignment vertical="top" wrapText="1"/>
    </xf>
    <xf numFmtId="0" fontId="7" fillId="11" borderId="0" xfId="0" applyFont="1" applyFill="1" applyAlignment="1">
      <alignment vertical="top" wrapText="1"/>
    </xf>
    <xf numFmtId="0" fontId="17" fillId="7" borderId="10" xfId="0" applyFont="1" applyFill="1" applyBorder="1" applyAlignment="1">
      <alignment vertical="top" wrapText="1"/>
    </xf>
    <xf numFmtId="0" fontId="17" fillId="7" borderId="173" xfId="0" applyFont="1" applyFill="1" applyBorder="1" applyAlignment="1">
      <alignment vertical="top" wrapText="1"/>
    </xf>
    <xf numFmtId="0" fontId="17" fillId="7" borderId="11" xfId="0" applyFont="1" applyFill="1" applyBorder="1" applyAlignment="1">
      <alignment vertical="top" wrapText="1"/>
    </xf>
    <xf numFmtId="0" fontId="10" fillId="7" borderId="25" xfId="0" quotePrefix="1" applyFont="1" applyFill="1" applyBorder="1" applyAlignment="1">
      <alignment vertical="top"/>
    </xf>
    <xf numFmtId="0" fontId="10" fillId="7" borderId="46" xfId="0" applyFont="1" applyFill="1" applyBorder="1" applyAlignment="1">
      <alignment vertical="top"/>
    </xf>
    <xf numFmtId="0" fontId="17" fillId="7" borderId="4" xfId="0" applyFont="1" applyFill="1" applyBorder="1" applyAlignment="1">
      <alignment horizontal="center" vertical="top" wrapText="1"/>
    </xf>
    <xf numFmtId="0" fontId="22" fillId="7" borderId="5" xfId="0" applyFont="1" applyFill="1" applyBorder="1" applyAlignment="1">
      <alignment vertical="top" wrapText="1"/>
    </xf>
    <xf numFmtId="0" fontId="22" fillId="7" borderId="48" xfId="0" applyFont="1" applyFill="1" applyBorder="1" applyAlignment="1">
      <alignment vertical="top" wrapText="1"/>
    </xf>
    <xf numFmtId="0" fontId="17" fillId="7" borderId="48" xfId="0" applyFont="1" applyFill="1" applyBorder="1" applyAlignment="1">
      <alignment vertical="top" wrapText="1"/>
    </xf>
    <xf numFmtId="164" fontId="17" fillId="7" borderId="4" xfId="1" applyFont="1" applyFill="1" applyBorder="1" applyAlignment="1">
      <alignment horizontal="right" vertical="top" wrapText="1"/>
    </xf>
    <xf numFmtId="164" fontId="10" fillId="7" borderId="5" xfId="1" applyFont="1" applyFill="1" applyBorder="1" applyAlignment="1">
      <alignment horizontal="left" vertical="top" wrapText="1"/>
    </xf>
    <xf numFmtId="164" fontId="17" fillId="7" borderId="4" xfId="1" applyFont="1" applyFill="1" applyBorder="1" applyAlignment="1">
      <alignment horizontal="right" vertical="top"/>
    </xf>
    <xf numFmtId="180" fontId="17" fillId="7" borderId="4" xfId="1" applyNumberFormat="1" applyFont="1" applyFill="1" applyBorder="1" applyAlignment="1">
      <alignment horizontal="right" vertical="top" wrapText="1"/>
    </xf>
    <xf numFmtId="164" fontId="17" fillId="7" borderId="4" xfId="1" applyFont="1" applyFill="1" applyBorder="1" applyAlignment="1">
      <alignment vertical="top"/>
    </xf>
    <xf numFmtId="180" fontId="17" fillId="7" borderId="4" xfId="1" applyNumberFormat="1" applyFont="1" applyFill="1" applyBorder="1" applyAlignment="1">
      <alignment horizontal="center" vertical="top" wrapText="1"/>
    </xf>
    <xf numFmtId="180" fontId="10" fillId="7" borderId="5" xfId="1" applyNumberFormat="1" applyFont="1" applyFill="1" applyBorder="1" applyAlignment="1">
      <alignment horizontal="left" vertical="top" wrapText="1"/>
    </xf>
    <xf numFmtId="168" fontId="17" fillId="7" borderId="4" xfId="1" applyNumberFormat="1" applyFont="1" applyFill="1" applyBorder="1" applyAlignment="1">
      <alignment horizontal="right" vertical="top"/>
    </xf>
    <xf numFmtId="168" fontId="17" fillId="7" borderId="4" xfId="0" applyNumberFormat="1" applyFont="1" applyFill="1" applyBorder="1" applyAlignment="1">
      <alignment horizontal="right" vertical="top"/>
    </xf>
    <xf numFmtId="168" fontId="17" fillId="7" borderId="1" xfId="1" applyNumberFormat="1" applyFont="1" applyFill="1" applyBorder="1" applyAlignment="1">
      <alignment horizontal="right" vertical="top"/>
    </xf>
    <xf numFmtId="168" fontId="22" fillId="7" borderId="1" xfId="1" applyNumberFormat="1" applyFont="1" applyFill="1" applyBorder="1" applyAlignment="1">
      <alignment horizontal="right" vertical="top"/>
    </xf>
    <xf numFmtId="180" fontId="17" fillId="7" borderId="4" xfId="1" applyNumberFormat="1" applyFont="1" applyFill="1" applyBorder="1" applyAlignment="1">
      <alignment vertical="top" wrapText="1"/>
    </xf>
    <xf numFmtId="180" fontId="17" fillId="7" borderId="5" xfId="1" applyNumberFormat="1" applyFont="1" applyFill="1" applyBorder="1" applyAlignment="1">
      <alignment vertical="top" wrapText="1"/>
    </xf>
    <xf numFmtId="168" fontId="17" fillId="7" borderId="1" xfId="1" applyNumberFormat="1" applyFont="1" applyFill="1" applyBorder="1" applyAlignment="1">
      <alignment horizontal="right" vertical="top" wrapText="1"/>
    </xf>
    <xf numFmtId="0" fontId="17" fillId="7" borderId="1" xfId="1" applyNumberFormat="1" applyFont="1" applyFill="1" applyBorder="1" applyAlignment="1">
      <alignment vertical="top" wrapText="1"/>
    </xf>
    <xf numFmtId="0" fontId="17" fillId="7" borderId="59" xfId="0" applyFont="1" applyFill="1" applyBorder="1" applyAlignment="1">
      <alignment vertical="top" wrapText="1"/>
    </xf>
    <xf numFmtId="0" fontId="10" fillId="7" borderId="0" xfId="1" applyNumberFormat="1" applyFont="1" applyFill="1" applyBorder="1" applyAlignment="1">
      <alignment vertical="top" wrapText="1"/>
    </xf>
    <xf numFmtId="0" fontId="10" fillId="7" borderId="0" xfId="0" applyFont="1" applyFill="1" applyAlignment="1">
      <alignment vertical="top" wrapText="1"/>
    </xf>
    <xf numFmtId="180" fontId="5" fillId="6" borderId="4" xfId="1" applyNumberFormat="1" applyFont="1" applyFill="1" applyBorder="1" applyAlignment="1">
      <alignment vertical="top" wrapText="1"/>
    </xf>
    <xf numFmtId="0" fontId="4" fillId="0" borderId="11" xfId="0" applyFont="1" applyFill="1" applyBorder="1" applyAlignment="1">
      <alignment vertical="top" wrapText="1"/>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4" fillId="0" borderId="5" xfId="0" applyFont="1" applyFill="1" applyBorder="1" applyAlignment="1">
      <alignment vertical="top" wrapText="1"/>
    </xf>
    <xf numFmtId="0" fontId="53" fillId="0" borderId="180" xfId="0" quotePrefix="1" applyFont="1" applyFill="1" applyBorder="1" applyAlignment="1">
      <alignment vertical="top"/>
    </xf>
    <xf numFmtId="168" fontId="40" fillId="0" borderId="4" xfId="1" applyNumberFormat="1" applyFont="1" applyFill="1" applyBorder="1" applyAlignment="1">
      <alignment horizontal="right" vertical="top"/>
    </xf>
    <xf numFmtId="168" fontId="40" fillId="6" borderId="4" xfId="1" applyNumberFormat="1" applyFont="1" applyFill="1" applyBorder="1" applyAlignment="1">
      <alignment horizontal="right" vertical="top"/>
    </xf>
    <xf numFmtId="0" fontId="17" fillId="6" borderId="47" xfId="0" applyFont="1" applyFill="1" applyBorder="1" applyAlignment="1">
      <alignment vertical="top" wrapText="1"/>
    </xf>
    <xf numFmtId="0" fontId="4" fillId="6" borderId="178" xfId="0" applyFont="1" applyFill="1" applyBorder="1" applyAlignment="1">
      <alignment vertical="top" wrapText="1"/>
    </xf>
    <xf numFmtId="168" fontId="4" fillId="6" borderId="68" xfId="19" applyNumberFormat="1" applyFont="1" applyFill="1" applyBorder="1" applyAlignment="1">
      <alignment horizontal="right" vertical="top"/>
    </xf>
    <xf numFmtId="168" fontId="1" fillId="0" borderId="60" xfId="1" applyNumberFormat="1" applyFont="1" applyFill="1" applyBorder="1" applyAlignment="1">
      <alignment horizontal="right" vertical="top"/>
    </xf>
    <xf numFmtId="168" fontId="72" fillId="0" borderId="68" xfId="0" applyNumberFormat="1" applyFont="1" applyFill="1" applyBorder="1" applyAlignment="1">
      <alignment horizontal="right" vertical="top"/>
    </xf>
    <xf numFmtId="0" fontId="4" fillId="6" borderId="1" xfId="1" applyNumberFormat="1" applyFont="1" applyFill="1" applyBorder="1" applyAlignment="1">
      <alignment horizontal="center" vertical="top" wrapText="1"/>
    </xf>
    <xf numFmtId="0" fontId="4" fillId="6" borderId="10" xfId="0" applyFont="1" applyFill="1" applyBorder="1" applyAlignment="1">
      <alignment vertical="top" wrapText="1"/>
    </xf>
    <xf numFmtId="0" fontId="4" fillId="6" borderId="5" xfId="0" applyFont="1" applyFill="1" applyBorder="1" applyAlignment="1">
      <alignment vertical="top" wrapText="1"/>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4" fillId="0" borderId="11" xfId="0" applyFont="1" applyFill="1" applyBorder="1" applyAlignment="1">
      <alignment vertical="top" wrapText="1"/>
    </xf>
    <xf numFmtId="0" fontId="4" fillId="0" borderId="5" xfId="0" applyFont="1" applyFill="1" applyBorder="1" applyAlignment="1">
      <alignment vertical="top" wrapText="1"/>
    </xf>
    <xf numFmtId="0" fontId="4" fillId="6" borderId="173" xfId="0" applyNumberFormat="1" applyFont="1" applyFill="1" applyBorder="1" applyAlignment="1">
      <alignment vertical="top" wrapText="1"/>
    </xf>
    <xf numFmtId="0" fontId="53" fillId="6" borderId="22" xfId="0" quotePrefix="1" applyFont="1" applyFill="1" applyBorder="1" applyAlignment="1">
      <alignment vertical="top"/>
    </xf>
    <xf numFmtId="0" fontId="53" fillId="6" borderId="23" xfId="0" quotePrefix="1" applyFont="1" applyFill="1" applyBorder="1" applyAlignment="1">
      <alignment vertical="top"/>
    </xf>
    <xf numFmtId="164" fontId="40" fillId="6" borderId="181" xfId="1" applyFont="1" applyFill="1" applyBorder="1" applyAlignment="1">
      <alignment horizontal="center" vertical="top"/>
    </xf>
    <xf numFmtId="180" fontId="40" fillId="6" borderId="14" xfId="1" applyNumberFormat="1" applyFont="1" applyFill="1" applyBorder="1" applyAlignment="1">
      <alignment horizontal="right" vertical="top" wrapText="1"/>
    </xf>
    <xf numFmtId="180" fontId="53" fillId="6" borderId="42" xfId="1" applyNumberFormat="1" applyFont="1" applyFill="1" applyBorder="1" applyAlignment="1">
      <alignment horizontal="left" vertical="top" wrapText="1"/>
    </xf>
    <xf numFmtId="0" fontId="4" fillId="6" borderId="72" xfId="4" applyNumberFormat="1" applyFont="1" applyFill="1" applyBorder="1" applyAlignment="1">
      <alignment horizontal="left" vertical="top" wrapText="1"/>
    </xf>
    <xf numFmtId="0" fontId="40" fillId="0" borderId="11" xfId="0" applyNumberFormat="1" applyFont="1" applyFill="1" applyBorder="1" applyAlignment="1">
      <alignment vertical="top" wrapText="1"/>
    </xf>
    <xf numFmtId="0" fontId="53" fillId="0" borderId="46" xfId="0" applyFont="1" applyFill="1" applyBorder="1" applyAlignment="1">
      <alignment vertical="top"/>
    </xf>
    <xf numFmtId="0" fontId="40" fillId="0" borderId="4" xfId="0" quotePrefix="1" applyFont="1" applyFill="1" applyBorder="1" applyAlignment="1">
      <alignment horizontal="left" vertical="top" wrapText="1"/>
    </xf>
    <xf numFmtId="168" fontId="62" fillId="0" borderId="60" xfId="19" applyNumberFormat="1" applyFont="1" applyFill="1" applyBorder="1" applyAlignment="1">
      <alignment vertical="top"/>
    </xf>
    <xf numFmtId="180" fontId="40" fillId="0" borderId="4" xfId="1" applyNumberFormat="1" applyFont="1" applyFill="1" applyBorder="1" applyAlignment="1">
      <alignment vertical="top" wrapText="1"/>
    </xf>
    <xf numFmtId="180" fontId="40" fillId="0" borderId="5" xfId="1" applyNumberFormat="1" applyFont="1" applyFill="1" applyBorder="1" applyAlignment="1">
      <alignment vertical="top" wrapText="1"/>
    </xf>
    <xf numFmtId="168" fontId="40" fillId="0" borderId="1" xfId="1" applyNumberFormat="1" applyFont="1" applyFill="1" applyBorder="1" applyAlignment="1">
      <alignment horizontal="right" vertical="top" wrapText="1"/>
    </xf>
    <xf numFmtId="0" fontId="40" fillId="0" borderId="1" xfId="1" applyNumberFormat="1" applyFont="1" applyFill="1" applyBorder="1" applyAlignment="1">
      <alignment vertical="top" wrapText="1"/>
    </xf>
    <xf numFmtId="0" fontId="53" fillId="0" borderId="0" xfId="0" applyFont="1" applyFill="1" applyAlignment="1">
      <alignment vertical="top" wrapText="1"/>
    </xf>
    <xf numFmtId="0" fontId="4" fillId="0" borderId="11" xfId="0" applyFont="1" applyFill="1" applyBorder="1" applyAlignment="1">
      <alignment horizontal="left" vertical="top" wrapText="1"/>
    </xf>
    <xf numFmtId="0" fontId="7" fillId="0" borderId="46" xfId="0" applyFont="1" applyFill="1" applyBorder="1" applyAlignment="1">
      <alignment horizontal="right" vertical="top"/>
    </xf>
    <xf numFmtId="0" fontId="17" fillId="0" borderId="5" xfId="0" applyFont="1" applyFill="1" applyBorder="1" applyAlignment="1">
      <alignment vertical="top" wrapText="1"/>
    </xf>
    <xf numFmtId="0" fontId="17" fillId="0" borderId="48" xfId="0" applyFont="1" applyFill="1" applyBorder="1" applyAlignment="1">
      <alignment vertical="top" wrapText="1"/>
    </xf>
    <xf numFmtId="0" fontId="62" fillId="0" borderId="47" xfId="0" applyFont="1" applyFill="1" applyBorder="1" applyAlignment="1">
      <alignment vertical="top" wrapText="1"/>
    </xf>
    <xf numFmtId="0" fontId="7" fillId="0" borderId="46" xfId="0" quotePrefix="1" applyFont="1" applyFill="1" applyBorder="1" applyAlignment="1">
      <alignment horizontal="right" vertical="top"/>
    </xf>
    <xf numFmtId="0" fontId="17" fillId="0" borderId="4" xfId="0" applyFont="1" applyFill="1" applyBorder="1" applyAlignment="1">
      <alignment vertical="top" wrapText="1"/>
    </xf>
    <xf numFmtId="183" fontId="4" fillId="0" borderId="4" xfId="53" applyNumberFormat="1" applyFont="1" applyFill="1" applyBorder="1" applyAlignment="1">
      <alignment horizontal="right" vertical="top" wrapText="1"/>
    </xf>
    <xf numFmtId="0" fontId="17" fillId="0" borderId="10" xfId="0" applyFont="1" applyFill="1" applyBorder="1" applyAlignment="1">
      <alignment vertical="top" wrapText="1"/>
    </xf>
    <xf numFmtId="0" fontId="17" fillId="0" borderId="173" xfId="0" applyFont="1" applyFill="1" applyBorder="1" applyAlignment="1">
      <alignment vertical="top" wrapText="1"/>
    </xf>
    <xf numFmtId="0" fontId="17" fillId="0" borderId="11" xfId="0" applyFont="1" applyFill="1" applyBorder="1" applyAlignment="1">
      <alignment vertical="top" wrapText="1"/>
    </xf>
    <xf numFmtId="0" fontId="10" fillId="0" borderId="25" xfId="0" quotePrefix="1" applyFont="1" applyFill="1" applyBorder="1" applyAlignment="1">
      <alignment vertical="top"/>
    </xf>
    <xf numFmtId="0" fontId="10" fillId="0" borderId="46" xfId="0" applyFont="1" applyFill="1" applyBorder="1" applyAlignment="1">
      <alignment vertical="top"/>
    </xf>
    <xf numFmtId="0" fontId="17" fillId="0" borderId="4" xfId="0" applyFont="1" applyFill="1" applyBorder="1" applyAlignment="1">
      <alignment horizontal="center" vertical="top" wrapText="1"/>
    </xf>
    <xf numFmtId="0" fontId="22" fillId="0" borderId="5" xfId="0" applyFont="1" applyFill="1" applyBorder="1" applyAlignment="1">
      <alignment vertical="top" wrapText="1"/>
    </xf>
    <xf numFmtId="180" fontId="17" fillId="0" borderId="4" xfId="1" applyNumberFormat="1" applyFont="1" applyFill="1" applyBorder="1" applyAlignment="1">
      <alignment horizontal="center" vertical="top" wrapText="1"/>
    </xf>
    <xf numFmtId="180" fontId="10" fillId="0" borderId="5" xfId="1" applyNumberFormat="1" applyFont="1" applyFill="1" applyBorder="1" applyAlignment="1">
      <alignment horizontal="left" vertical="top" wrapText="1"/>
    </xf>
    <xf numFmtId="180" fontId="17" fillId="0" borderId="5" xfId="1" applyNumberFormat="1" applyFont="1" applyFill="1" applyBorder="1" applyAlignment="1">
      <alignment vertical="top" wrapText="1"/>
    </xf>
    <xf numFmtId="168" fontId="17" fillId="0" borderId="1" xfId="1" applyNumberFormat="1" applyFont="1" applyFill="1" applyBorder="1" applyAlignment="1">
      <alignment horizontal="right" vertical="top" wrapText="1"/>
    </xf>
    <xf numFmtId="0" fontId="17" fillId="0" borderId="1" xfId="1" applyNumberFormat="1" applyFont="1" applyFill="1" applyBorder="1" applyAlignment="1">
      <alignment vertical="top" wrapText="1"/>
    </xf>
    <xf numFmtId="0" fontId="17" fillId="0" borderId="59" xfId="0" applyFont="1" applyFill="1" applyBorder="1" applyAlignment="1">
      <alignment vertical="top" wrapText="1"/>
    </xf>
    <xf numFmtId="0" fontId="10" fillId="0" borderId="0" xfId="0" applyFont="1" applyFill="1" applyAlignment="1">
      <alignment vertical="top" wrapText="1"/>
    </xf>
    <xf numFmtId="164" fontId="40" fillId="6" borderId="130" xfId="1" applyFont="1" applyFill="1" applyBorder="1" applyAlignment="1">
      <alignment horizontal="center" vertical="top"/>
    </xf>
    <xf numFmtId="180" fontId="40" fillId="6" borderId="182" xfId="1" quotePrefix="1" applyNumberFormat="1" applyFont="1" applyFill="1" applyBorder="1" applyAlignment="1">
      <alignment horizontal="center" vertical="top" wrapText="1"/>
    </xf>
    <xf numFmtId="180" fontId="53" fillId="6" borderId="183" xfId="1" applyNumberFormat="1" applyFont="1" applyFill="1" applyBorder="1" applyAlignment="1">
      <alignment horizontal="center" vertical="top" wrapText="1"/>
    </xf>
    <xf numFmtId="180" fontId="40" fillId="6" borderId="182" xfId="1" quotePrefix="1" applyNumberFormat="1" applyFont="1" applyFill="1" applyBorder="1" applyAlignment="1">
      <alignment horizontal="right" vertical="top" wrapText="1"/>
    </xf>
    <xf numFmtId="164" fontId="40" fillId="6" borderId="181" xfId="1" applyFont="1" applyFill="1" applyBorder="1" applyAlignment="1">
      <alignment horizontal="left" vertical="top"/>
    </xf>
    <xf numFmtId="180" fontId="40" fillId="6" borderId="182" xfId="1" applyNumberFormat="1" applyFont="1" applyFill="1" applyBorder="1" applyAlignment="1">
      <alignment vertical="top" wrapText="1"/>
    </xf>
    <xf numFmtId="180" fontId="40" fillId="6" borderId="183" xfId="1" applyNumberFormat="1" applyFont="1" applyFill="1" applyBorder="1" applyAlignment="1">
      <alignment vertical="top" wrapText="1"/>
    </xf>
    <xf numFmtId="168" fontId="40" fillId="6" borderId="181" xfId="1" applyNumberFormat="1" applyFont="1" applyFill="1" applyBorder="1" applyAlignment="1">
      <alignment horizontal="right" vertical="top" wrapText="1"/>
    </xf>
    <xf numFmtId="0" fontId="4" fillId="6" borderId="181" xfId="1" applyNumberFormat="1" applyFont="1" applyFill="1" applyBorder="1" applyAlignment="1">
      <alignment vertical="top" wrapText="1"/>
    </xf>
    <xf numFmtId="0" fontId="40" fillId="7" borderId="4" xfId="0" applyFont="1" applyFill="1" applyBorder="1" applyAlignment="1">
      <alignment vertical="top" wrapText="1"/>
    </xf>
    <xf numFmtId="168" fontId="17" fillId="0" borderId="60" xfId="19" applyNumberFormat="1" applyFont="1" applyFill="1" applyBorder="1" applyAlignment="1">
      <alignment vertical="top"/>
    </xf>
    <xf numFmtId="168" fontId="62" fillId="7" borderId="4" xfId="19" applyNumberFormat="1" applyFont="1" applyFill="1" applyBorder="1" applyAlignment="1">
      <alignment vertical="top"/>
    </xf>
    <xf numFmtId="0" fontId="7" fillId="6" borderId="176" xfId="0" quotePrefix="1" applyFont="1" applyFill="1" applyBorder="1" applyAlignment="1">
      <alignment vertical="top"/>
    </xf>
    <xf numFmtId="0" fontId="4" fillId="0" borderId="184" xfId="0" applyFont="1" applyFill="1" applyBorder="1" applyAlignment="1">
      <alignment vertical="top" wrapText="1"/>
    </xf>
    <xf numFmtId="0" fontId="40" fillId="0" borderId="185" xfId="0" applyFont="1" applyFill="1" applyBorder="1" applyAlignment="1">
      <alignment vertical="top" wrapText="1"/>
    </xf>
    <xf numFmtId="0" fontId="40" fillId="0" borderId="182" xfId="4" applyNumberFormat="1" applyFont="1" applyFill="1" applyBorder="1" applyAlignment="1">
      <alignment horizontal="left" vertical="top" wrapText="1"/>
    </xf>
    <xf numFmtId="9" fontId="40" fillId="6" borderId="183" xfId="0" applyNumberFormat="1" applyFont="1" applyFill="1" applyBorder="1" applyAlignment="1">
      <alignment horizontal="left" vertical="top" wrapText="1"/>
    </xf>
    <xf numFmtId="180" fontId="40" fillId="6" borderId="182" xfId="1" applyNumberFormat="1" applyFont="1" applyFill="1" applyBorder="1" applyAlignment="1">
      <alignment horizontal="right" vertical="top" wrapText="1"/>
    </xf>
    <xf numFmtId="180" fontId="53" fillId="6" borderId="183" xfId="1" applyNumberFormat="1" applyFont="1" applyFill="1" applyBorder="1" applyAlignment="1">
      <alignment horizontal="left" vertical="top" wrapText="1"/>
    </xf>
    <xf numFmtId="168" fontId="40" fillId="0" borderId="181" xfId="1" applyNumberFormat="1" applyFont="1" applyFill="1" applyBorder="1" applyAlignment="1">
      <alignment horizontal="right" vertical="top"/>
    </xf>
    <xf numFmtId="0" fontId="40" fillId="6" borderId="181" xfId="1" applyNumberFormat="1" applyFont="1" applyFill="1" applyBorder="1" applyAlignment="1">
      <alignment vertical="top" wrapText="1"/>
    </xf>
    <xf numFmtId="0" fontId="40" fillId="0" borderId="186" xfId="4" applyNumberFormat="1" applyFont="1" applyFill="1" applyBorder="1" applyAlignment="1">
      <alignment horizontal="left" vertical="top" wrapText="1"/>
    </xf>
    <xf numFmtId="168" fontId="62" fillId="0" borderId="4" xfId="19" applyNumberFormat="1" applyFont="1" applyFill="1" applyBorder="1" applyAlignment="1">
      <alignment vertical="top"/>
    </xf>
    <xf numFmtId="168" fontId="17" fillId="7" borderId="4" xfId="19" applyNumberFormat="1" applyFont="1" applyFill="1" applyBorder="1" applyAlignment="1">
      <alignment vertical="top"/>
    </xf>
    <xf numFmtId="0" fontId="4" fillId="0" borderId="10" xfId="0" applyFont="1" applyFill="1" applyBorder="1" applyAlignment="1">
      <alignment horizontal="left" vertical="top" wrapText="1"/>
    </xf>
    <xf numFmtId="0" fontId="4" fillId="0" borderId="173" xfId="0" applyFont="1" applyFill="1" applyBorder="1" applyAlignment="1">
      <alignment horizontal="left" vertical="top" wrapText="1"/>
    </xf>
    <xf numFmtId="0" fontId="7" fillId="0" borderId="61" xfId="0" quotePrefix="1" applyFont="1" applyFill="1" applyBorder="1" applyAlignment="1">
      <alignment vertical="top"/>
    </xf>
    <xf numFmtId="0" fontId="7" fillId="0" borderId="67" xfId="0" applyFont="1" applyFill="1" applyBorder="1" applyAlignment="1">
      <alignment horizontal="right" vertical="top"/>
    </xf>
    <xf numFmtId="0" fontId="4" fillId="0" borderId="68" xfId="0" quotePrefix="1" applyFont="1" applyFill="1" applyBorder="1" applyAlignment="1">
      <alignment horizontal="left" vertical="top" wrapText="1"/>
    </xf>
    <xf numFmtId="0" fontId="40" fillId="0" borderId="69" xfId="0" applyFont="1" applyFill="1" applyBorder="1" applyAlignment="1">
      <alignment vertical="top" wrapText="1"/>
    </xf>
    <xf numFmtId="0" fontId="40" fillId="0" borderId="70" xfId="0" applyFont="1" applyFill="1" applyBorder="1" applyAlignment="1">
      <alignment vertical="top" wrapText="1"/>
    </xf>
    <xf numFmtId="0" fontId="4" fillId="0" borderId="68" xfId="0" applyFont="1" applyFill="1" applyBorder="1" applyAlignment="1">
      <alignment vertical="top" wrapText="1"/>
    </xf>
    <xf numFmtId="0" fontId="4" fillId="0" borderId="69" xfId="0" applyFont="1" applyFill="1" applyBorder="1" applyAlignment="1">
      <alignment vertical="top" wrapText="1"/>
    </xf>
    <xf numFmtId="180" fontId="53" fillId="0" borderId="69" xfId="1" quotePrefix="1" applyNumberFormat="1" applyFont="1" applyFill="1" applyBorder="1" applyAlignment="1">
      <alignment horizontal="left" vertical="top" wrapText="1"/>
    </xf>
    <xf numFmtId="180" fontId="4" fillId="0" borderId="68" xfId="1" applyNumberFormat="1" applyFont="1" applyFill="1" applyBorder="1" applyAlignment="1">
      <alignment vertical="top" wrapText="1"/>
    </xf>
    <xf numFmtId="180" fontId="4" fillId="0" borderId="69" xfId="1" applyNumberFormat="1" applyFont="1" applyFill="1" applyBorder="1" applyAlignment="1">
      <alignment vertical="top" wrapText="1"/>
    </xf>
    <xf numFmtId="168" fontId="4" fillId="0" borderId="60" xfId="1" applyNumberFormat="1" applyFont="1" applyFill="1" applyBorder="1" applyAlignment="1">
      <alignment horizontal="right" vertical="top" wrapText="1"/>
    </xf>
    <xf numFmtId="0" fontId="4" fillId="0" borderId="60" xfId="1" applyNumberFormat="1" applyFont="1" applyFill="1" applyBorder="1" applyAlignment="1">
      <alignment vertical="top" wrapText="1"/>
    </xf>
    <xf numFmtId="0" fontId="4" fillId="0" borderId="72" xfId="0" applyFont="1" applyFill="1" applyBorder="1" applyAlignment="1">
      <alignment vertical="top" wrapText="1"/>
    </xf>
    <xf numFmtId="0" fontId="4" fillId="0" borderId="13" xfId="0" applyFont="1" applyFill="1" applyBorder="1" applyAlignment="1">
      <alignment vertical="top" wrapText="1"/>
    </xf>
    <xf numFmtId="168" fontId="40" fillId="0" borderId="187" xfId="1" applyNumberFormat="1" applyFont="1" applyFill="1" applyBorder="1" applyAlignment="1">
      <alignment horizontal="right" vertical="top"/>
    </xf>
    <xf numFmtId="171" fontId="11" fillId="6" borderId="0" xfId="0" applyNumberFormat="1" applyFont="1" applyFill="1" applyAlignment="1">
      <alignment horizontal="center" vertical="top" wrapText="1"/>
    </xf>
    <xf numFmtId="168" fontId="11" fillId="6" borderId="0" xfId="0" applyNumberFormat="1" applyFont="1" applyFill="1" applyAlignment="1">
      <alignment vertical="top" wrapText="1"/>
    </xf>
    <xf numFmtId="0" fontId="4" fillId="6" borderId="5" xfId="0" applyFont="1" applyFill="1" applyBorder="1" applyAlignment="1">
      <alignment vertical="top" wrapText="1"/>
    </xf>
    <xf numFmtId="168" fontId="40" fillId="12" borderId="187" xfId="1" applyNumberFormat="1" applyFont="1" applyFill="1" applyBorder="1" applyAlignment="1">
      <alignment horizontal="right" vertical="top"/>
    </xf>
    <xf numFmtId="41" fontId="5" fillId="6" borderId="18" xfId="53" applyFont="1" applyFill="1" applyBorder="1" applyAlignment="1">
      <alignment horizontal="center" vertical="center"/>
    </xf>
    <xf numFmtId="0" fontId="4" fillId="6" borderId="10" xfId="0" applyFont="1" applyFill="1" applyBorder="1" applyAlignment="1">
      <alignment horizontal="left" vertical="top" wrapText="1"/>
    </xf>
    <xf numFmtId="0" fontId="4" fillId="6" borderId="10" xfId="0" applyFont="1" applyFill="1" applyBorder="1" applyAlignment="1">
      <alignment vertical="top" wrapText="1"/>
    </xf>
    <xf numFmtId="0" fontId="4" fillId="6" borderId="12" xfId="0" applyFont="1" applyFill="1" applyBorder="1" applyAlignment="1">
      <alignment vertical="top" wrapText="1"/>
    </xf>
    <xf numFmtId="0" fontId="4" fillId="6" borderId="3" xfId="0" applyFont="1" applyFill="1" applyBorder="1" applyAlignment="1">
      <alignment horizontal="left" vertical="top" wrapText="1"/>
    </xf>
    <xf numFmtId="0" fontId="4" fillId="6" borderId="3" xfId="0" applyFont="1" applyFill="1" applyBorder="1" applyAlignment="1">
      <alignment vertical="top" wrapText="1"/>
    </xf>
    <xf numFmtId="0" fontId="4" fillId="6" borderId="11" xfId="0" applyFont="1" applyFill="1" applyBorder="1" applyAlignment="1">
      <alignment vertical="top" wrapText="1"/>
    </xf>
    <xf numFmtId="0" fontId="4" fillId="6" borderId="24" xfId="0" applyFont="1" applyFill="1" applyBorder="1" applyAlignment="1">
      <alignment vertical="top" wrapText="1"/>
    </xf>
    <xf numFmtId="0" fontId="5" fillId="6" borderId="18" xfId="0" applyFont="1" applyFill="1" applyBorder="1" applyAlignment="1">
      <alignment horizontal="center"/>
    </xf>
    <xf numFmtId="0" fontId="5" fillId="6" borderId="18" xfId="0" applyFont="1" applyFill="1" applyBorder="1" applyAlignment="1">
      <alignment horizontal="right" vertical="top"/>
    </xf>
    <xf numFmtId="0" fontId="4" fillId="6" borderId="4" xfId="0" applyFont="1" applyFill="1" applyBorder="1" applyAlignment="1">
      <alignment horizontal="center" vertical="top" wrapText="1"/>
    </xf>
    <xf numFmtId="0" fontId="4" fillId="6" borderId="5" xfId="0" applyFont="1" applyFill="1" applyBorder="1" applyAlignment="1">
      <alignment vertical="top" wrapText="1"/>
    </xf>
    <xf numFmtId="180" fontId="4" fillId="6" borderId="4" xfId="1" applyNumberFormat="1" applyFont="1" applyFill="1" applyBorder="1" applyAlignment="1">
      <alignment horizontal="center" vertical="top" wrapText="1"/>
    </xf>
    <xf numFmtId="180" fontId="4" fillId="6" borderId="4" xfId="0" applyNumberFormat="1" applyFont="1" applyFill="1" applyBorder="1" applyAlignment="1">
      <alignment horizontal="center" vertical="top" wrapText="1"/>
    </xf>
    <xf numFmtId="180" fontId="4" fillId="6" borderId="5" xfId="0" applyNumberFormat="1" applyFont="1" applyFill="1" applyBorder="1" applyAlignment="1">
      <alignment horizontal="center" vertical="top" wrapText="1"/>
    </xf>
    <xf numFmtId="0" fontId="14" fillId="2" borderId="5"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4" xfId="0" applyFont="1" applyFill="1" applyBorder="1" applyAlignment="1">
      <alignment horizontal="left" vertical="top" wrapText="1"/>
    </xf>
    <xf numFmtId="0" fontId="4" fillId="6" borderId="11" xfId="0" applyNumberFormat="1" applyFont="1" applyFill="1" applyBorder="1" applyAlignment="1">
      <alignment vertical="top" wrapText="1"/>
    </xf>
    <xf numFmtId="0" fontId="4" fillId="6" borderId="3" xfId="0" applyNumberFormat="1" applyFont="1" applyFill="1" applyBorder="1" applyAlignment="1">
      <alignment vertical="top" wrapText="1"/>
    </xf>
    <xf numFmtId="0" fontId="11" fillId="6" borderId="0" xfId="0" applyFont="1" applyFill="1" applyAlignment="1">
      <alignment horizontal="center" vertical="top" wrapText="1"/>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4" fillId="0" borderId="11" xfId="0" applyFont="1" applyFill="1" applyBorder="1" applyAlignment="1">
      <alignment vertical="top" wrapText="1"/>
    </xf>
    <xf numFmtId="0" fontId="58" fillId="0" borderId="0" xfId="0" applyFont="1" applyFill="1" applyAlignment="1">
      <alignment horizontal="center"/>
    </xf>
    <xf numFmtId="0" fontId="40" fillId="6" borderId="10" xfId="0" applyFont="1" applyFill="1" applyBorder="1" applyAlignment="1">
      <alignment vertical="top" wrapText="1"/>
    </xf>
    <xf numFmtId="0" fontId="40" fillId="6" borderId="173" xfId="0" applyFont="1" applyFill="1" applyBorder="1" applyAlignment="1">
      <alignment vertical="top" wrapText="1"/>
    </xf>
    <xf numFmtId="0" fontId="40" fillId="6" borderId="10" xfId="0" applyFont="1" applyFill="1" applyBorder="1" applyAlignment="1">
      <alignment horizontal="left" vertical="top" wrapText="1"/>
    </xf>
    <xf numFmtId="0" fontId="40" fillId="6" borderId="4" xfId="0" applyFont="1" applyFill="1" applyBorder="1" applyAlignment="1">
      <alignment horizontal="center" vertical="top" wrapText="1"/>
    </xf>
    <xf numFmtId="0" fontId="40" fillId="6" borderId="5" xfId="0" applyFont="1" applyFill="1" applyBorder="1" applyAlignment="1">
      <alignment vertical="top" wrapText="1"/>
    </xf>
    <xf numFmtId="0" fontId="40" fillId="6" borderId="5"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vertical="top" wrapText="1"/>
    </xf>
    <xf numFmtId="0" fontId="40" fillId="6" borderId="24" xfId="0" applyFont="1" applyFill="1" applyBorder="1" applyAlignment="1">
      <alignment vertical="top" wrapText="1"/>
    </xf>
    <xf numFmtId="0" fontId="40" fillId="6" borderId="28" xfId="0" applyFont="1" applyFill="1" applyBorder="1" applyAlignment="1">
      <alignment vertical="top" wrapText="1"/>
    </xf>
    <xf numFmtId="0" fontId="4" fillId="6" borderId="173" xfId="0" applyFont="1" applyFill="1" applyBorder="1" applyAlignment="1">
      <alignment horizontal="left" vertical="top" wrapText="1"/>
    </xf>
    <xf numFmtId="0" fontId="40" fillId="6" borderId="178" xfId="0" applyFont="1" applyFill="1" applyBorder="1" applyAlignment="1">
      <alignment vertical="top" wrapText="1"/>
    </xf>
    <xf numFmtId="0" fontId="4" fillId="6" borderId="173" xfId="0" applyNumberFormat="1" applyFont="1" applyFill="1" applyBorder="1" applyAlignment="1">
      <alignment vertical="top" wrapText="1"/>
    </xf>
    <xf numFmtId="0" fontId="40" fillId="6" borderId="26" xfId="0" applyFont="1" applyFill="1" applyBorder="1" applyAlignment="1">
      <alignment vertical="top" wrapText="1"/>
    </xf>
    <xf numFmtId="0" fontId="40" fillId="6" borderId="10" xfId="0" applyNumberFormat="1" applyFont="1" applyFill="1" applyBorder="1" applyAlignment="1">
      <alignment vertical="top" wrapText="1"/>
    </xf>
    <xf numFmtId="0" fontId="4" fillId="6" borderId="3" xfId="0" applyNumberFormat="1" applyFont="1" applyFill="1" applyBorder="1" applyAlignment="1">
      <alignment horizontal="left" vertical="top" wrapText="1"/>
    </xf>
    <xf numFmtId="0" fontId="4" fillId="6" borderId="173" xfId="0" applyNumberFormat="1" applyFont="1" applyFill="1" applyBorder="1" applyAlignment="1">
      <alignment horizontal="left" vertical="top" wrapText="1"/>
    </xf>
    <xf numFmtId="0" fontId="4" fillId="6" borderId="134" xfId="0" applyNumberFormat="1" applyFont="1" applyFill="1" applyBorder="1" applyAlignment="1">
      <alignment horizontal="left" vertical="top" wrapText="1"/>
    </xf>
    <xf numFmtId="0" fontId="4" fillId="6" borderId="54" xfId="0" applyNumberFormat="1" applyFont="1" applyFill="1" applyBorder="1" applyAlignment="1">
      <alignment horizontal="center" vertical="center" wrapText="1"/>
    </xf>
    <xf numFmtId="0" fontId="4" fillId="6" borderId="55" xfId="0" applyNumberFormat="1" applyFont="1" applyFill="1" applyBorder="1" applyAlignment="1">
      <alignment horizontal="center" vertical="center" wrapText="1"/>
    </xf>
    <xf numFmtId="0" fontId="4" fillId="6" borderId="56" xfId="0" applyNumberFormat="1" applyFont="1" applyFill="1" applyBorder="1" applyAlignment="1">
      <alignment horizontal="center" vertical="center" wrapText="1"/>
    </xf>
    <xf numFmtId="0" fontId="4" fillId="6" borderId="58" xfId="1" applyNumberFormat="1" applyFont="1" applyFill="1" applyBorder="1" applyAlignment="1">
      <alignment horizontal="left" vertical="top" wrapText="1"/>
    </xf>
    <xf numFmtId="0" fontId="4" fillId="6" borderId="55" xfId="1" applyNumberFormat="1" applyFont="1" applyFill="1" applyBorder="1" applyAlignment="1">
      <alignment horizontal="left" vertical="top" wrapText="1"/>
    </xf>
    <xf numFmtId="0" fontId="4" fillId="6" borderId="0" xfId="0" applyNumberFormat="1"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4" fillId="6" borderId="41"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42" xfId="0" applyFont="1" applyFill="1" applyBorder="1" applyAlignment="1">
      <alignment horizontal="center" vertical="center" wrapText="1"/>
    </xf>
    <xf numFmtId="168" fontId="4" fillId="6" borderId="9" xfId="0" applyNumberFormat="1" applyFont="1" applyFill="1" applyBorder="1" applyAlignment="1">
      <alignment horizontal="center" vertical="center" wrapText="1"/>
    </xf>
    <xf numFmtId="168" fontId="4" fillId="6" borderId="15" xfId="0" applyNumberFormat="1" applyFont="1" applyFill="1" applyBorder="1" applyAlignment="1">
      <alignment horizontal="center" vertical="center" wrapText="1"/>
    </xf>
    <xf numFmtId="0" fontId="4" fillId="2" borderId="74" xfId="0" applyFont="1" applyFill="1" applyBorder="1" applyAlignment="1">
      <alignment horizontal="left" vertical="top" wrapText="1"/>
    </xf>
    <xf numFmtId="0" fontId="4" fillId="2" borderId="75" xfId="0" applyFont="1" applyFill="1" applyBorder="1" applyAlignment="1">
      <alignment horizontal="left" vertical="top" wrapText="1"/>
    </xf>
    <xf numFmtId="0" fontId="5" fillId="6" borderId="18" xfId="0" applyFont="1" applyFill="1" applyBorder="1" applyAlignment="1">
      <alignment horizontal="center"/>
    </xf>
    <xf numFmtId="0" fontId="5" fillId="6" borderId="43" xfId="0" applyFont="1" applyFill="1" applyBorder="1" applyAlignment="1">
      <alignment horizontal="center"/>
    </xf>
    <xf numFmtId="0" fontId="4" fillId="6" borderId="18"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30" fillId="6" borderId="38" xfId="0" applyFont="1" applyFill="1" applyBorder="1" applyAlignment="1">
      <alignment horizontal="left" vertical="top" wrapText="1"/>
    </xf>
    <xf numFmtId="0" fontId="30" fillId="6" borderId="24" xfId="0" applyFont="1" applyFill="1" applyBorder="1" applyAlignment="1">
      <alignment horizontal="left" vertical="top" wrapText="1"/>
    </xf>
    <xf numFmtId="0" fontId="30" fillId="6" borderId="83" xfId="0" applyFont="1" applyFill="1" applyBorder="1" applyAlignment="1">
      <alignment horizontal="left" vertical="top" wrapText="1"/>
    </xf>
    <xf numFmtId="0" fontId="4" fillId="6" borderId="38" xfId="0" applyFont="1" applyFill="1" applyBorder="1" applyAlignment="1">
      <alignment horizontal="left" vertical="top" wrapText="1"/>
    </xf>
    <xf numFmtId="0" fontId="4" fillId="6" borderId="24" xfId="0" applyFont="1" applyFill="1" applyBorder="1" applyAlignment="1">
      <alignment horizontal="left" vertical="top" wrapText="1"/>
    </xf>
    <xf numFmtId="0" fontId="4" fillId="6" borderId="11" xfId="0" applyFont="1" applyFill="1" applyBorder="1" applyAlignment="1">
      <alignment vertical="top" wrapText="1"/>
    </xf>
    <xf numFmtId="0" fontId="4" fillId="6" borderId="7"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7" xfId="0" applyNumberFormat="1" applyFont="1" applyFill="1" applyBorder="1" applyAlignment="1">
      <alignment horizontal="center" vertical="center" wrapText="1"/>
    </xf>
    <xf numFmtId="0" fontId="4" fillId="6" borderId="3" xfId="0" applyNumberFormat="1" applyFont="1" applyFill="1" applyBorder="1" applyAlignment="1">
      <alignment horizontal="center" vertical="center" wrapText="1"/>
    </xf>
    <xf numFmtId="0" fontId="4" fillId="6" borderId="13" xfId="0" applyNumberFormat="1" applyFont="1" applyFill="1" applyBorder="1" applyAlignment="1">
      <alignment horizontal="center" vertical="center" wrapText="1"/>
    </xf>
    <xf numFmtId="0" fontId="40" fillId="6" borderId="38" xfId="0" applyFont="1" applyFill="1" applyBorder="1" applyAlignment="1">
      <alignment vertical="top" wrapText="1"/>
    </xf>
    <xf numFmtId="0" fontId="4" fillId="6" borderId="24" xfId="0" applyFont="1" applyFill="1" applyBorder="1" applyAlignment="1">
      <alignment vertical="top" wrapText="1"/>
    </xf>
    <xf numFmtId="0" fontId="4" fillId="6" borderId="28" xfId="0" applyFont="1" applyFill="1" applyBorder="1" applyAlignment="1">
      <alignment vertical="top" wrapText="1"/>
    </xf>
    <xf numFmtId="0" fontId="4" fillId="6" borderId="28" xfId="0" applyFont="1" applyFill="1" applyBorder="1" applyAlignment="1">
      <alignment horizontal="left" vertical="top" wrapText="1"/>
    </xf>
    <xf numFmtId="0" fontId="14" fillId="6" borderId="11" xfId="0" applyFont="1" applyFill="1" applyBorder="1" applyAlignment="1">
      <alignment vertical="top" wrapText="1"/>
    </xf>
    <xf numFmtId="0" fontId="4" fillId="2" borderId="102" xfId="0" applyFont="1" applyFill="1" applyBorder="1" applyAlignment="1">
      <alignment horizontal="left" vertical="top" wrapText="1"/>
    </xf>
    <xf numFmtId="0" fontId="4" fillId="2" borderId="103" xfId="0" applyFont="1" applyFill="1" applyBorder="1" applyAlignment="1">
      <alignment horizontal="left" vertical="top" wrapText="1"/>
    </xf>
    <xf numFmtId="0" fontId="5" fillId="6" borderId="19" xfId="0" applyFont="1" applyFill="1" applyBorder="1" applyAlignment="1">
      <alignment horizontal="center"/>
    </xf>
    <xf numFmtId="0" fontId="4" fillId="6" borderId="18" xfId="0" applyFont="1" applyFill="1" applyBorder="1" applyAlignment="1">
      <alignment horizontal="center"/>
    </xf>
    <xf numFmtId="0" fontId="4" fillId="6" borderId="43" xfId="0" applyFont="1" applyFill="1" applyBorder="1" applyAlignment="1">
      <alignment horizontal="center"/>
    </xf>
    <xf numFmtId="0" fontId="25" fillId="0" borderId="0" xfId="0" applyFont="1" applyFill="1" applyAlignment="1">
      <alignment horizontal="center"/>
    </xf>
    <xf numFmtId="0" fontId="27" fillId="0" borderId="0" xfId="0" applyFont="1" applyFill="1" applyAlignment="1">
      <alignment horizontal="center"/>
    </xf>
    <xf numFmtId="0" fontId="4" fillId="6" borderId="6"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36"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26" xfId="0" applyFont="1" applyFill="1" applyBorder="1" applyAlignment="1">
      <alignment horizontal="left" vertical="top" wrapText="1"/>
    </xf>
    <xf numFmtId="0" fontId="14" fillId="6" borderId="10" xfId="0" applyFont="1" applyFill="1" applyBorder="1" applyAlignment="1">
      <alignment vertical="top" wrapText="1"/>
    </xf>
    <xf numFmtId="0" fontId="4" fillId="6" borderId="10" xfId="0" applyFont="1" applyFill="1" applyBorder="1" applyAlignment="1">
      <alignment vertical="top" wrapText="1"/>
    </xf>
    <xf numFmtId="0" fontId="4" fillId="6" borderId="12" xfId="0" applyFont="1" applyFill="1" applyBorder="1" applyAlignment="1">
      <alignment vertical="top" wrapText="1"/>
    </xf>
    <xf numFmtId="0" fontId="4" fillId="6" borderId="37"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6" borderId="27" xfId="0" applyFont="1" applyFill="1" applyBorder="1" applyAlignment="1">
      <alignment horizontal="left" vertical="top" wrapText="1"/>
    </xf>
    <xf numFmtId="0" fontId="4" fillId="6" borderId="3" xfId="0" applyFont="1" applyFill="1" applyBorder="1" applyAlignment="1">
      <alignment vertical="top" wrapText="1"/>
    </xf>
    <xf numFmtId="0" fontId="14" fillId="6" borderId="3" xfId="0" applyFont="1" applyFill="1" applyBorder="1" applyAlignment="1">
      <alignment vertical="top" wrapText="1"/>
    </xf>
    <xf numFmtId="0" fontId="4" fillId="6" borderId="62" xfId="0" applyFont="1" applyFill="1" applyBorder="1" applyAlignment="1">
      <alignment horizontal="center" vertical="center" wrapText="1"/>
    </xf>
    <xf numFmtId="0" fontId="4" fillId="6" borderId="63" xfId="0" applyFont="1" applyFill="1" applyBorder="1" applyAlignment="1">
      <alignment horizontal="center" vertical="center" wrapText="1"/>
    </xf>
    <xf numFmtId="0" fontId="24" fillId="0" borderId="0" xfId="0" applyFont="1" applyFill="1" applyAlignment="1">
      <alignment horizontal="center"/>
    </xf>
    <xf numFmtId="0" fontId="4" fillId="2" borderId="85" xfId="0" applyFont="1" applyFill="1" applyBorder="1" applyAlignment="1">
      <alignment horizontal="left" vertical="top" wrapText="1"/>
    </xf>
    <xf numFmtId="0" fontId="4" fillId="2" borderId="86" xfId="0" applyFont="1" applyFill="1" applyBorder="1" applyAlignment="1">
      <alignment horizontal="left" vertical="top" wrapText="1"/>
    </xf>
    <xf numFmtId="0" fontId="14" fillId="2" borderId="74" xfId="0" applyFont="1" applyFill="1" applyBorder="1" applyAlignment="1">
      <alignment horizontal="left" vertical="top" wrapText="1"/>
    </xf>
    <xf numFmtId="0" fontId="14" fillId="2" borderId="75" xfId="0" applyFont="1" applyFill="1" applyBorder="1" applyAlignment="1">
      <alignment horizontal="left" vertical="top" wrapText="1"/>
    </xf>
    <xf numFmtId="0" fontId="14" fillId="2" borderId="102" xfId="0" applyFont="1" applyFill="1" applyBorder="1" applyAlignment="1">
      <alignment horizontal="left" vertical="top" wrapText="1"/>
    </xf>
    <xf numFmtId="0" fontId="14" fillId="2" borderId="103" xfId="0" applyFont="1" applyFill="1" applyBorder="1" applyAlignment="1">
      <alignment horizontal="left" vertical="top" wrapText="1"/>
    </xf>
    <xf numFmtId="0" fontId="13" fillId="6" borderId="0" xfId="0" applyFont="1" applyFill="1" applyAlignment="1">
      <alignment horizontal="center"/>
    </xf>
    <xf numFmtId="168" fontId="13" fillId="6" borderId="0" xfId="0" applyNumberFormat="1" applyFont="1" applyFill="1" applyAlignment="1">
      <alignment horizontal="center"/>
    </xf>
    <xf numFmtId="0" fontId="4" fillId="6" borderId="40" xfId="0" applyFont="1" applyFill="1" applyBorder="1" applyAlignment="1">
      <alignment horizontal="center" vertical="center"/>
    </xf>
    <xf numFmtId="0" fontId="4" fillId="6" borderId="52" xfId="0" applyFont="1" applyFill="1" applyBorder="1" applyAlignment="1">
      <alignment horizontal="center" vertical="center"/>
    </xf>
    <xf numFmtId="0" fontId="4" fillId="6" borderId="53" xfId="0" applyFont="1" applyFill="1" applyBorder="1" applyAlignment="1">
      <alignment horizontal="center" vertical="center"/>
    </xf>
    <xf numFmtId="0" fontId="4" fillId="0" borderId="0" xfId="0" applyNumberFormat="1" applyFont="1" applyFill="1" applyBorder="1" applyAlignment="1">
      <alignment horizontal="center" vertical="center" wrapText="1"/>
    </xf>
    <xf numFmtId="0" fontId="4" fillId="6" borderId="18" xfId="0" applyFont="1" applyFill="1" applyBorder="1" applyAlignment="1">
      <alignment horizontal="center" vertical="top" wrapText="1"/>
    </xf>
    <xf numFmtId="0" fontId="4" fillId="6" borderId="43" xfId="0" applyFont="1" applyFill="1" applyBorder="1" applyAlignment="1">
      <alignment horizontal="center" vertical="top" wrapText="1"/>
    </xf>
    <xf numFmtId="0" fontId="4" fillId="6" borderId="14" xfId="0" applyFont="1" applyFill="1" applyBorder="1" applyAlignment="1">
      <alignment horizontal="center" vertical="top" wrapText="1"/>
    </xf>
    <xf numFmtId="0" fontId="4" fillId="6" borderId="15" xfId="0" applyFont="1" applyFill="1" applyBorder="1" applyAlignment="1">
      <alignment horizontal="center" vertical="top" wrapText="1"/>
    </xf>
    <xf numFmtId="0" fontId="4" fillId="6" borderId="21" xfId="0" applyFont="1" applyFill="1" applyBorder="1" applyAlignment="1">
      <alignment vertical="top" wrapText="1"/>
    </xf>
    <xf numFmtId="0" fontId="4" fillId="6" borderId="21" xfId="0" applyNumberFormat="1" applyFont="1" applyFill="1" applyBorder="1" applyAlignment="1">
      <alignment vertical="top" wrapText="1"/>
    </xf>
    <xf numFmtId="0" fontId="4" fillId="6" borderId="11" xfId="0" applyNumberFormat="1" applyFont="1" applyFill="1" applyBorder="1" applyAlignment="1">
      <alignment vertical="top" wrapText="1"/>
    </xf>
    <xf numFmtId="0" fontId="4" fillId="6" borderId="24" xfId="0" applyNumberFormat="1" applyFont="1" applyFill="1" applyBorder="1" applyAlignment="1">
      <alignment vertical="top" wrapText="1"/>
    </xf>
    <xf numFmtId="0" fontId="4" fillId="6" borderId="2" xfId="0" applyFont="1" applyFill="1" applyBorder="1" applyAlignment="1">
      <alignment horizontal="left" vertical="top" wrapText="1"/>
    </xf>
    <xf numFmtId="0" fontId="4" fillId="6" borderId="2" xfId="0" applyNumberFormat="1" applyFont="1" applyFill="1" applyBorder="1" applyAlignment="1">
      <alignment vertical="top" wrapText="1"/>
    </xf>
    <xf numFmtId="0" fontId="4" fillId="6" borderId="3" xfId="0" applyNumberFormat="1" applyFont="1" applyFill="1" applyBorder="1" applyAlignment="1">
      <alignment vertical="top" wrapText="1"/>
    </xf>
    <xf numFmtId="0" fontId="4" fillId="6" borderId="20" xfId="0" applyFont="1" applyFill="1" applyBorder="1" applyAlignment="1">
      <alignment horizontal="left" vertical="top" wrapText="1"/>
    </xf>
    <xf numFmtId="0" fontId="4" fillId="6" borderId="20" xfId="0" applyNumberFormat="1" applyFont="1" applyFill="1" applyBorder="1" applyAlignment="1">
      <alignment horizontal="left" vertical="top" wrapText="1"/>
    </xf>
    <xf numFmtId="0" fontId="4" fillId="6" borderId="10"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5" borderId="4" xfId="0" applyFont="1" applyFill="1" applyBorder="1" applyAlignment="1">
      <alignment horizontal="left" vertical="top" wrapText="1"/>
    </xf>
    <xf numFmtId="0" fontId="1" fillId="5" borderId="5"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180" fontId="4" fillId="6" borderId="4" xfId="0" applyNumberFormat="1" applyFont="1" applyFill="1" applyBorder="1" applyAlignment="1">
      <alignment horizontal="center" vertical="top" wrapText="1"/>
    </xf>
    <xf numFmtId="180" fontId="4" fillId="6" borderId="5" xfId="0" applyNumberFormat="1" applyFont="1" applyFill="1" applyBorder="1" applyAlignment="1">
      <alignment horizontal="center" vertical="top" wrapText="1"/>
    </xf>
    <xf numFmtId="0" fontId="14" fillId="2" borderId="4" xfId="0" applyFont="1" applyFill="1" applyBorder="1" applyAlignment="1">
      <alignment horizontal="left" vertical="top" wrapText="1"/>
    </xf>
    <xf numFmtId="0" fontId="14" fillId="2" borderId="5" xfId="0" applyFont="1" applyFill="1" applyBorder="1" applyAlignment="1">
      <alignment horizontal="left" vertical="top" wrapText="1"/>
    </xf>
    <xf numFmtId="0" fontId="4" fillId="6" borderId="4" xfId="0" applyFont="1" applyFill="1" applyBorder="1" applyAlignment="1">
      <alignment horizontal="center" vertical="top" wrapText="1"/>
    </xf>
    <xf numFmtId="0" fontId="4" fillId="6" borderId="5" xfId="0" applyFont="1" applyFill="1" applyBorder="1" applyAlignment="1">
      <alignment vertical="top" wrapText="1"/>
    </xf>
    <xf numFmtId="0" fontId="4" fillId="6" borderId="5" xfId="0" applyFont="1" applyFill="1" applyBorder="1" applyAlignment="1">
      <alignment horizontal="center" vertical="top" wrapText="1"/>
    </xf>
    <xf numFmtId="180" fontId="4" fillId="6" borderId="4" xfId="1" applyNumberFormat="1" applyFont="1" applyFill="1" applyBorder="1" applyAlignment="1">
      <alignment horizontal="center" vertical="top" wrapText="1"/>
    </xf>
    <xf numFmtId="180" fontId="4" fillId="6" borderId="5" xfId="1" applyNumberFormat="1" applyFont="1" applyFill="1" applyBorder="1" applyAlignment="1">
      <alignment horizontal="center" vertical="top" wrapText="1"/>
    </xf>
    <xf numFmtId="0" fontId="4" fillId="2" borderId="21" xfId="0" applyFont="1" applyFill="1" applyBorder="1" applyAlignment="1">
      <alignment horizontal="left" vertical="top" wrapText="1"/>
    </xf>
    <xf numFmtId="0" fontId="4" fillId="2" borderId="44" xfId="0" applyFont="1" applyFill="1" applyBorder="1" applyAlignment="1">
      <alignment horizontal="left" vertical="top" wrapText="1"/>
    </xf>
    <xf numFmtId="0" fontId="4" fillId="2" borderId="18" xfId="0" applyFont="1" applyFill="1" applyBorder="1" applyAlignment="1">
      <alignment horizontal="left" vertical="top" wrapText="1"/>
    </xf>
    <xf numFmtId="0" fontId="4" fillId="2" borderId="43"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41" xfId="0" applyFont="1" applyFill="1" applyBorder="1" applyAlignment="1">
      <alignment horizontal="left" vertical="top" wrapText="1"/>
    </xf>
    <xf numFmtId="0" fontId="5" fillId="6" borderId="18" xfId="0" applyFont="1" applyFill="1" applyBorder="1" applyAlignment="1">
      <alignment horizontal="right" vertical="top"/>
    </xf>
    <xf numFmtId="0" fontId="5" fillId="6" borderId="43" xfId="0" applyFont="1" applyFill="1" applyBorder="1" applyAlignment="1">
      <alignment horizontal="left" vertical="top"/>
    </xf>
    <xf numFmtId="0" fontId="13" fillId="6" borderId="0" xfId="0" applyFont="1" applyFill="1" applyAlignment="1">
      <alignment horizontal="right" vertical="top"/>
    </xf>
    <xf numFmtId="0" fontId="13" fillId="6" borderId="0" xfId="0" applyFont="1" applyFill="1" applyAlignment="1">
      <alignment horizontal="left" vertical="top"/>
    </xf>
    <xf numFmtId="0" fontId="4" fillId="6" borderId="40" xfId="0" applyFont="1" applyFill="1" applyBorder="1" applyAlignment="1">
      <alignment horizontal="center" vertical="top"/>
    </xf>
    <xf numFmtId="0" fontId="4" fillId="6" borderId="52" xfId="0" applyFont="1" applyFill="1" applyBorder="1" applyAlignment="1">
      <alignment horizontal="center" vertical="top"/>
    </xf>
    <xf numFmtId="0" fontId="4" fillId="0" borderId="11" xfId="0" applyFont="1" applyFill="1" applyBorder="1" applyAlignment="1">
      <alignment vertical="top" wrapText="1"/>
    </xf>
    <xf numFmtId="0" fontId="4" fillId="6" borderId="22" xfId="0" applyFont="1" applyFill="1" applyBorder="1" applyAlignment="1">
      <alignment horizontal="left" vertical="top" wrapText="1"/>
    </xf>
    <xf numFmtId="0" fontId="4" fillId="0" borderId="10" xfId="0" applyFont="1" applyFill="1" applyBorder="1" applyAlignment="1">
      <alignment vertical="top" wrapText="1"/>
    </xf>
    <xf numFmtId="0" fontId="4" fillId="0" borderId="3" xfId="0" applyFont="1" applyFill="1" applyBorder="1" applyAlignment="1">
      <alignment vertical="top" wrapText="1"/>
    </xf>
    <xf numFmtId="0" fontId="32" fillId="0" borderId="0" xfId="0" applyFont="1" applyFill="1" applyAlignment="1">
      <alignment horizontal="center"/>
    </xf>
    <xf numFmtId="0" fontId="11" fillId="6" borderId="0" xfId="0" applyFont="1" applyFill="1" applyAlignment="1">
      <alignment horizontal="center" vertical="top" wrapText="1"/>
    </xf>
    <xf numFmtId="0" fontId="34" fillId="0" borderId="0" xfId="0" applyFont="1" applyFill="1" applyAlignment="1">
      <alignment horizontal="center"/>
    </xf>
    <xf numFmtId="0" fontId="11" fillId="0" borderId="0" xfId="0" applyFont="1" applyFill="1" applyAlignment="1">
      <alignment horizontal="center"/>
    </xf>
    <xf numFmtId="0" fontId="33" fillId="0" borderId="0" xfId="0" applyFont="1" applyFill="1" applyAlignment="1">
      <alignment horizontal="center"/>
    </xf>
    <xf numFmtId="0" fontId="26" fillId="0" borderId="0" xfId="0" applyFont="1" applyFill="1" applyAlignment="1">
      <alignment horizontal="center"/>
    </xf>
    <xf numFmtId="0" fontId="1" fillId="2" borderId="21" xfId="0" applyFont="1" applyFill="1" applyBorder="1" applyAlignment="1">
      <alignment horizontal="left" vertical="top" wrapText="1"/>
    </xf>
    <xf numFmtId="0" fontId="1" fillId="2" borderId="44" xfId="0" applyFont="1" applyFill="1" applyBorder="1" applyAlignment="1">
      <alignment horizontal="left" vertical="top" wrapText="1"/>
    </xf>
    <xf numFmtId="0" fontId="71" fillId="6" borderId="0" xfId="0" applyFont="1" applyFill="1" applyAlignment="1">
      <alignment horizontal="center"/>
    </xf>
    <xf numFmtId="0" fontId="40" fillId="6" borderId="8" xfId="0" applyFont="1" applyFill="1" applyBorder="1" applyAlignment="1">
      <alignment horizontal="center" vertical="center" wrapText="1"/>
    </xf>
    <xf numFmtId="0" fontId="40" fillId="6" borderId="39" xfId="0" applyFont="1" applyFill="1" applyBorder="1" applyAlignment="1">
      <alignment horizontal="center" vertical="center" wrapText="1"/>
    </xf>
    <xf numFmtId="0" fontId="40" fillId="6" borderId="11" xfId="0" applyFont="1" applyFill="1" applyBorder="1" applyAlignment="1">
      <alignment horizontal="center" vertical="center" wrapText="1"/>
    </xf>
    <xf numFmtId="0" fontId="40" fillId="6" borderId="41" xfId="0" applyFont="1" applyFill="1" applyBorder="1" applyAlignment="1">
      <alignment horizontal="center" vertical="center" wrapText="1"/>
    </xf>
    <xf numFmtId="0" fontId="40" fillId="6" borderId="14" xfId="0" applyFont="1" applyFill="1" applyBorder="1" applyAlignment="1">
      <alignment horizontal="center" vertical="center" wrapText="1"/>
    </xf>
    <xf numFmtId="0" fontId="40" fillId="6" borderId="42" xfId="0" applyFont="1" applyFill="1" applyBorder="1" applyAlignment="1">
      <alignment horizontal="center" vertical="center" wrapText="1"/>
    </xf>
    <xf numFmtId="0" fontId="40" fillId="6" borderId="7" xfId="0" applyFont="1" applyFill="1" applyBorder="1" applyAlignment="1">
      <alignment horizontal="center" vertical="center" wrapText="1"/>
    </xf>
    <xf numFmtId="0" fontId="40" fillId="6" borderId="3" xfId="0" applyFont="1" applyFill="1" applyBorder="1" applyAlignment="1">
      <alignment horizontal="center" vertical="center" wrapText="1"/>
    </xf>
    <xf numFmtId="0" fontId="40" fillId="6" borderId="13" xfId="0" applyFont="1" applyFill="1" applyBorder="1" applyAlignment="1">
      <alignment horizontal="center" vertical="center" wrapText="1"/>
    </xf>
    <xf numFmtId="0" fontId="40" fillId="6" borderId="40" xfId="0" applyFont="1" applyFill="1" applyBorder="1" applyAlignment="1">
      <alignment horizontal="center" vertical="top"/>
    </xf>
    <xf numFmtId="0" fontId="40" fillId="6" borderId="52" xfId="0" applyFont="1" applyFill="1" applyBorder="1" applyAlignment="1">
      <alignment horizontal="center" vertical="top"/>
    </xf>
    <xf numFmtId="0" fontId="40" fillId="6" borderId="52" xfId="0" applyFont="1" applyFill="1" applyBorder="1" applyAlignment="1">
      <alignment horizontal="center" vertical="center"/>
    </xf>
    <xf numFmtId="0" fontId="40" fillId="6" borderId="53" xfId="0" applyFont="1" applyFill="1" applyBorder="1" applyAlignment="1">
      <alignment horizontal="center" vertical="center"/>
    </xf>
    <xf numFmtId="0" fontId="40" fillId="6" borderId="9" xfId="0" applyFont="1" applyFill="1" applyBorder="1" applyAlignment="1">
      <alignment horizontal="center" vertical="center" wrapText="1"/>
    </xf>
    <xf numFmtId="168" fontId="40" fillId="6" borderId="9" xfId="0" applyNumberFormat="1" applyFont="1" applyFill="1" applyBorder="1" applyAlignment="1">
      <alignment horizontal="center" vertical="center" wrapText="1"/>
    </xf>
    <xf numFmtId="0" fontId="40" fillId="6" borderId="15" xfId="0" applyFont="1" applyFill="1" applyBorder="1" applyAlignment="1">
      <alignment horizontal="center" vertical="center" wrapText="1"/>
    </xf>
    <xf numFmtId="168" fontId="40" fillId="6" borderId="15" xfId="0" applyNumberFormat="1" applyFont="1" applyFill="1" applyBorder="1" applyAlignment="1">
      <alignment horizontal="center" vertical="center" wrapText="1"/>
    </xf>
    <xf numFmtId="0" fontId="40" fillId="6" borderId="7" xfId="0" applyNumberFormat="1" applyFont="1" applyFill="1" applyBorder="1" applyAlignment="1">
      <alignment horizontal="center" vertical="center" wrapText="1"/>
    </xf>
    <xf numFmtId="0" fontId="40" fillId="6" borderId="3" xfId="0" applyNumberFormat="1" applyFont="1" applyFill="1" applyBorder="1" applyAlignment="1">
      <alignment horizontal="center" vertical="center" wrapText="1"/>
    </xf>
    <xf numFmtId="0" fontId="40" fillId="6" borderId="13" xfId="0" applyNumberFormat="1" applyFont="1" applyFill="1" applyBorder="1" applyAlignment="1">
      <alignment horizontal="center" vertical="center" wrapText="1"/>
    </xf>
    <xf numFmtId="0" fontId="40" fillId="6" borderId="14" xfId="0" applyFont="1" applyFill="1" applyBorder="1" applyAlignment="1">
      <alignment horizontal="center" vertical="top" wrapText="1"/>
    </xf>
    <xf numFmtId="0" fontId="40" fillId="6" borderId="15" xfId="0" applyFont="1" applyFill="1" applyBorder="1" applyAlignment="1">
      <alignment horizontal="center" vertical="top" wrapText="1"/>
    </xf>
    <xf numFmtId="0" fontId="40" fillId="6" borderId="18" xfId="0" applyFont="1" applyFill="1" applyBorder="1" applyAlignment="1">
      <alignment horizontal="center" vertical="center" wrapText="1"/>
    </xf>
    <xf numFmtId="0" fontId="40" fillId="6" borderId="43" xfId="0" applyFont="1" applyFill="1" applyBorder="1" applyAlignment="1">
      <alignment horizontal="center" vertical="center" wrapText="1"/>
    </xf>
    <xf numFmtId="0" fontId="40" fillId="6" borderId="18" xfId="0" applyFont="1" applyFill="1" applyBorder="1" applyAlignment="1">
      <alignment horizontal="center" vertical="top" wrapText="1"/>
    </xf>
    <xf numFmtId="0" fontId="40" fillId="6" borderId="43" xfId="0" applyFont="1" applyFill="1" applyBorder="1" applyAlignment="1">
      <alignment horizontal="center" vertical="top" wrapText="1"/>
    </xf>
    <xf numFmtId="0" fontId="40" fillId="6" borderId="54" xfId="0" applyNumberFormat="1" applyFont="1" applyFill="1" applyBorder="1" applyAlignment="1">
      <alignment horizontal="center" vertical="center" wrapText="1"/>
    </xf>
    <xf numFmtId="0" fontId="40" fillId="6" borderId="55" xfId="0" applyNumberFormat="1" applyFont="1" applyFill="1" applyBorder="1" applyAlignment="1">
      <alignment horizontal="center" vertical="center" wrapText="1"/>
    </xf>
    <xf numFmtId="0" fontId="40" fillId="6" borderId="56" xfId="0" applyNumberFormat="1" applyFont="1" applyFill="1" applyBorder="1" applyAlignment="1">
      <alignment horizontal="center" vertical="center" wrapText="1"/>
    </xf>
    <xf numFmtId="0" fontId="40" fillId="6" borderId="20" xfId="0" applyFont="1" applyFill="1" applyBorder="1" applyAlignment="1">
      <alignment horizontal="left" vertical="top" wrapText="1"/>
    </xf>
    <xf numFmtId="0" fontId="40" fillId="6" borderId="10" xfId="0" applyFont="1" applyFill="1" applyBorder="1" applyAlignment="1">
      <alignment horizontal="left" vertical="top" wrapText="1"/>
    </xf>
    <xf numFmtId="0" fontId="40" fillId="6" borderId="26" xfId="0" applyFont="1" applyFill="1" applyBorder="1" applyAlignment="1">
      <alignment horizontal="left" vertical="top" wrapText="1"/>
    </xf>
    <xf numFmtId="0" fontId="40" fillId="6" borderId="2" xfId="0" applyFont="1" applyFill="1" applyBorder="1" applyAlignment="1">
      <alignment horizontal="left" vertical="top" wrapText="1"/>
    </xf>
    <xf numFmtId="0" fontId="40" fillId="6" borderId="21" xfId="0" applyFont="1" applyFill="1" applyBorder="1" applyAlignment="1">
      <alignment vertical="top" wrapText="1"/>
    </xf>
    <xf numFmtId="0" fontId="40" fillId="6" borderId="24" xfId="0" applyFont="1" applyFill="1" applyBorder="1" applyAlignment="1">
      <alignment vertical="top" wrapText="1"/>
    </xf>
    <xf numFmtId="0" fontId="40" fillId="6" borderId="28" xfId="0" applyFont="1" applyFill="1" applyBorder="1" applyAlignment="1">
      <alignment vertical="top" wrapText="1"/>
    </xf>
    <xf numFmtId="0" fontId="41" fillId="2" borderId="21" xfId="0" applyFont="1" applyFill="1" applyBorder="1" applyAlignment="1">
      <alignment horizontal="left" vertical="top" wrapText="1"/>
    </xf>
    <xf numFmtId="0" fontId="41" fillId="2" borderId="44" xfId="0" applyFont="1" applyFill="1" applyBorder="1" applyAlignment="1">
      <alignment horizontal="left" vertical="top" wrapText="1"/>
    </xf>
    <xf numFmtId="0" fontId="40" fillId="6" borderId="20" xfId="0" applyNumberFormat="1" applyFont="1" applyFill="1" applyBorder="1" applyAlignment="1">
      <alignment horizontal="left" vertical="top" wrapText="1"/>
    </xf>
    <xf numFmtId="0" fontId="40" fillId="6" borderId="10" xfId="0" applyNumberFormat="1" applyFont="1" applyFill="1" applyBorder="1" applyAlignment="1">
      <alignment horizontal="left" vertical="top" wrapText="1"/>
    </xf>
    <xf numFmtId="0" fontId="40" fillId="6" borderId="2" xfId="0" applyNumberFormat="1" applyFont="1" applyFill="1" applyBorder="1" applyAlignment="1">
      <alignment vertical="top" wrapText="1"/>
    </xf>
    <xf numFmtId="0" fontId="4" fillId="6" borderId="134" xfId="0" applyNumberFormat="1" applyFont="1" applyFill="1" applyBorder="1" applyAlignment="1">
      <alignment vertical="top" wrapText="1"/>
    </xf>
    <xf numFmtId="0" fontId="40" fillId="2" borderId="18" xfId="0" applyFont="1" applyFill="1" applyBorder="1" applyAlignment="1">
      <alignment horizontal="left" vertical="top" wrapText="1"/>
    </xf>
    <xf numFmtId="0" fontId="40" fillId="2" borderId="43" xfId="0" applyFont="1" applyFill="1" applyBorder="1" applyAlignment="1">
      <alignment horizontal="left" vertical="top" wrapText="1"/>
    </xf>
    <xf numFmtId="0" fontId="40" fillId="3" borderId="11" xfId="0" applyFont="1" applyFill="1" applyBorder="1" applyAlignment="1">
      <alignment horizontal="left" vertical="top" wrapText="1"/>
    </xf>
    <xf numFmtId="0" fontId="40" fillId="3" borderId="41" xfId="0" applyFont="1" applyFill="1" applyBorder="1" applyAlignment="1">
      <alignment horizontal="left" vertical="top" wrapText="1"/>
    </xf>
    <xf numFmtId="0" fontId="40" fillId="6" borderId="4" xfId="0" applyFont="1" applyFill="1" applyBorder="1" applyAlignment="1">
      <alignment horizontal="center" vertical="top" wrapText="1"/>
    </xf>
    <xf numFmtId="0" fontId="40" fillId="6" borderId="5" xfId="0" applyFont="1" applyFill="1" applyBorder="1" applyAlignment="1">
      <alignment vertical="top" wrapText="1"/>
    </xf>
    <xf numFmtId="0" fontId="40" fillId="6" borderId="5" xfId="0" applyFont="1" applyFill="1" applyBorder="1" applyAlignment="1">
      <alignment horizontal="center" vertical="top" wrapText="1"/>
    </xf>
    <xf numFmtId="0" fontId="40" fillId="6" borderId="22" xfId="0" applyFont="1" applyFill="1" applyBorder="1" applyAlignment="1">
      <alignment horizontal="left" vertical="top" wrapText="1"/>
    </xf>
    <xf numFmtId="0" fontId="40" fillId="6" borderId="28" xfId="0" applyFont="1" applyFill="1" applyBorder="1" applyAlignment="1">
      <alignment horizontal="left"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vertical="top" wrapText="1"/>
    </xf>
    <xf numFmtId="0" fontId="40" fillId="2" borderId="4" xfId="0" applyFont="1" applyFill="1" applyBorder="1" applyAlignment="1">
      <alignment horizontal="left" vertical="top" wrapText="1"/>
    </xf>
    <xf numFmtId="0" fontId="40" fillId="2" borderId="5" xfId="0" applyFont="1" applyFill="1" applyBorder="1" applyAlignment="1">
      <alignment horizontal="left" vertical="top" wrapText="1"/>
    </xf>
    <xf numFmtId="0" fontId="40" fillId="6" borderId="20" xfId="0" applyFont="1" applyFill="1" applyBorder="1" applyAlignment="1">
      <alignment vertical="top" wrapText="1"/>
    </xf>
    <xf numFmtId="0" fontId="40" fillId="6" borderId="10" xfId="0" applyFont="1" applyFill="1" applyBorder="1" applyAlignment="1">
      <alignment vertical="top" wrapText="1"/>
    </xf>
    <xf numFmtId="0" fontId="40" fillId="0" borderId="10" xfId="0" applyFont="1" applyFill="1" applyBorder="1" applyAlignment="1">
      <alignment vertical="top" wrapText="1"/>
    </xf>
    <xf numFmtId="0" fontId="40" fillId="6" borderId="2" xfId="0" applyFont="1" applyFill="1" applyBorder="1" applyAlignment="1">
      <alignment vertical="top" wrapText="1"/>
    </xf>
    <xf numFmtId="0" fontId="40" fillId="6" borderId="173" xfId="0" applyFont="1" applyFill="1" applyBorder="1" applyAlignment="1">
      <alignment vertical="top" wrapText="1"/>
    </xf>
    <xf numFmtId="0" fontId="40" fillId="0" borderId="173" xfId="0" applyFont="1" applyFill="1" applyBorder="1" applyAlignment="1">
      <alignment vertical="top" wrapText="1"/>
    </xf>
    <xf numFmtId="0" fontId="40" fillId="6" borderId="146" xfId="0" applyFont="1" applyFill="1" applyBorder="1" applyAlignment="1">
      <alignment horizontal="left" vertical="top" wrapText="1"/>
    </xf>
    <xf numFmtId="0" fontId="68" fillId="6" borderId="128" xfId="0" applyFont="1" applyFill="1" applyBorder="1" applyAlignment="1">
      <alignment horizontal="left" vertical="top" wrapText="1"/>
    </xf>
    <xf numFmtId="0" fontId="68" fillId="6" borderId="173" xfId="0" applyFont="1" applyFill="1" applyBorder="1" applyAlignment="1">
      <alignment horizontal="left" vertical="top" wrapText="1"/>
    </xf>
    <xf numFmtId="0" fontId="40" fillId="6" borderId="128" xfId="0" applyFont="1" applyFill="1" applyBorder="1" applyAlignment="1">
      <alignment horizontal="left" vertical="top" wrapText="1"/>
    </xf>
    <xf numFmtId="0" fontId="40" fillId="6" borderId="173" xfId="0" applyFont="1" applyFill="1" applyBorder="1" applyAlignment="1">
      <alignment horizontal="left" vertical="top" wrapText="1"/>
    </xf>
    <xf numFmtId="0" fontId="40" fillId="6" borderId="38" xfId="0" applyFont="1" applyFill="1" applyBorder="1" applyAlignment="1">
      <alignment horizontal="left" vertical="top" wrapText="1"/>
    </xf>
    <xf numFmtId="0" fontId="70" fillId="6" borderId="10" xfId="0" applyFont="1" applyFill="1" applyBorder="1" applyAlignment="1">
      <alignment horizontal="left" vertical="top" wrapText="1"/>
    </xf>
    <xf numFmtId="0" fontId="40" fillId="5" borderId="4" xfId="0" applyFont="1" applyFill="1" applyBorder="1" applyAlignment="1">
      <alignment horizontal="left" vertical="top" wrapText="1"/>
    </xf>
    <xf numFmtId="0" fontId="40" fillId="5" borderId="5" xfId="0" applyFont="1" applyFill="1" applyBorder="1" applyAlignment="1">
      <alignment horizontal="left" vertical="top" wrapText="1"/>
    </xf>
    <xf numFmtId="0" fontId="57" fillId="0" borderId="0" xfId="0" applyFont="1" applyFill="1" applyAlignment="1">
      <alignment horizontal="center"/>
    </xf>
    <xf numFmtId="0" fontId="59" fillId="0" borderId="0" xfId="0" applyFont="1" applyFill="1" applyAlignment="1">
      <alignment horizontal="center"/>
    </xf>
    <xf numFmtId="0" fontId="58" fillId="0" borderId="0" xfId="0" applyFont="1" applyFill="1" applyAlignment="1">
      <alignment horizontal="center"/>
    </xf>
    <xf numFmtId="0" fontId="43" fillId="6" borderId="0" xfId="48" applyFont="1" applyFill="1" applyAlignment="1">
      <alignment horizontal="center"/>
    </xf>
    <xf numFmtId="0" fontId="47" fillId="6" borderId="6" xfId="48" applyFont="1" applyFill="1" applyBorder="1" applyAlignment="1">
      <alignment horizontal="center" vertical="center" wrapText="1"/>
    </xf>
    <xf numFmtId="0" fontId="47" fillId="6" borderId="10" xfId="48" applyFont="1" applyFill="1" applyBorder="1" applyAlignment="1">
      <alignment horizontal="center" vertical="center" wrapText="1"/>
    </xf>
    <xf numFmtId="0" fontId="47" fillId="6" borderId="12" xfId="48" applyFont="1" applyFill="1" applyBorder="1" applyAlignment="1">
      <alignment horizontal="center" vertical="center" wrapText="1"/>
    </xf>
    <xf numFmtId="0" fontId="47" fillId="6" borderId="7" xfId="48" applyFont="1" applyFill="1" applyBorder="1" applyAlignment="1">
      <alignment horizontal="center" vertical="center" wrapText="1"/>
    </xf>
    <xf numFmtId="0" fontId="47" fillId="6" borderId="3" xfId="48" applyFont="1" applyFill="1" applyBorder="1" applyAlignment="1">
      <alignment horizontal="center" vertical="center" wrapText="1"/>
    </xf>
    <xf numFmtId="0" fontId="47" fillId="6" borderId="130" xfId="48" applyFont="1" applyFill="1" applyBorder="1" applyAlignment="1">
      <alignment horizontal="center" vertical="center" wrapText="1"/>
    </xf>
    <xf numFmtId="0" fontId="47" fillId="6" borderId="8" xfId="48" applyFont="1" applyFill="1" applyBorder="1" applyAlignment="1">
      <alignment horizontal="center" vertical="center" wrapText="1"/>
    </xf>
    <xf numFmtId="0" fontId="47" fillId="6" borderId="9" xfId="48" applyFont="1" applyFill="1" applyBorder="1" applyAlignment="1">
      <alignment horizontal="center" vertical="center" wrapText="1"/>
    </xf>
    <xf numFmtId="0" fontId="47" fillId="6" borderId="39" xfId="48" applyFont="1" applyFill="1" applyBorder="1" applyAlignment="1">
      <alignment horizontal="center" vertical="center" wrapText="1"/>
    </xf>
    <xf numFmtId="0" fontId="47" fillId="6" borderId="11" xfId="48" applyFont="1" applyFill="1" applyBorder="1" applyAlignment="1">
      <alignment horizontal="center" vertical="center" wrapText="1"/>
    </xf>
    <xf numFmtId="0" fontId="47" fillId="6" borderId="0" xfId="48" applyFont="1" applyFill="1" applyBorder="1" applyAlignment="1">
      <alignment horizontal="center" vertical="center" wrapText="1"/>
    </xf>
    <xf numFmtId="0" fontId="47" fillId="6" borderId="41" xfId="48" applyFont="1" applyFill="1" applyBorder="1" applyAlignment="1">
      <alignment horizontal="center" vertical="center" wrapText="1"/>
    </xf>
    <xf numFmtId="0" fontId="47" fillId="6" borderId="14" xfId="48" applyFont="1" applyFill="1" applyBorder="1" applyAlignment="1">
      <alignment horizontal="center" vertical="center" wrapText="1"/>
    </xf>
    <xf numFmtId="0" fontId="47" fillId="6" borderId="15" xfId="48" applyFont="1" applyFill="1" applyBorder="1" applyAlignment="1">
      <alignment horizontal="center" vertical="center" wrapText="1"/>
    </xf>
    <xf numFmtId="0" fontId="47" fillId="6" borderId="42" xfId="48" applyFont="1" applyFill="1" applyBorder="1" applyAlignment="1">
      <alignment horizontal="center" vertical="center" wrapText="1"/>
    </xf>
    <xf numFmtId="0" fontId="40" fillId="6" borderId="8" xfId="48" applyFont="1" applyFill="1" applyBorder="1" applyAlignment="1">
      <alignment horizontal="center" vertical="center" wrapText="1"/>
    </xf>
    <xf numFmtId="0" fontId="40" fillId="6" borderId="39" xfId="48" applyFont="1" applyFill="1" applyBorder="1" applyAlignment="1">
      <alignment horizontal="center" vertical="center" wrapText="1"/>
    </xf>
    <xf numFmtId="0" fontId="40" fillId="6" borderId="11" xfId="48" applyFont="1" applyFill="1" applyBorder="1" applyAlignment="1">
      <alignment horizontal="center" vertical="center" wrapText="1"/>
    </xf>
    <xf numFmtId="0" fontId="40" fillId="6" borderId="41" xfId="48" applyFont="1" applyFill="1" applyBorder="1" applyAlignment="1">
      <alignment horizontal="center" vertical="center" wrapText="1"/>
    </xf>
    <xf numFmtId="0" fontId="40" fillId="6" borderId="14" xfId="48" applyFont="1" applyFill="1" applyBorder="1" applyAlignment="1">
      <alignment horizontal="center" vertical="center" wrapText="1"/>
    </xf>
    <xf numFmtId="0" fontId="40" fillId="6" borderId="42" xfId="48" applyFont="1" applyFill="1" applyBorder="1" applyAlignment="1">
      <alignment horizontal="center" vertical="center" wrapText="1"/>
    </xf>
    <xf numFmtId="0" fontId="47" fillId="6" borderId="7" xfId="48" applyNumberFormat="1" applyFont="1" applyFill="1" applyBorder="1" applyAlignment="1">
      <alignment horizontal="center" vertical="center" wrapText="1"/>
    </xf>
    <xf numFmtId="0" fontId="47" fillId="6" borderId="3" xfId="48" applyNumberFormat="1" applyFont="1" applyFill="1" applyBorder="1" applyAlignment="1">
      <alignment horizontal="center" vertical="center" wrapText="1"/>
    </xf>
    <xf numFmtId="0" fontId="47" fillId="6" borderId="130" xfId="48" applyNumberFormat="1" applyFont="1" applyFill="1" applyBorder="1" applyAlignment="1">
      <alignment horizontal="center" vertical="center" wrapText="1"/>
    </xf>
    <xf numFmtId="0" fontId="47" fillId="6" borderId="54" xfId="48" applyNumberFormat="1" applyFont="1" applyFill="1" applyBorder="1" applyAlignment="1">
      <alignment horizontal="center" vertical="center" wrapText="1"/>
    </xf>
    <xf numFmtId="0" fontId="47" fillId="6" borderId="129" xfId="48" applyNumberFormat="1" applyFont="1" applyFill="1" applyBorder="1" applyAlignment="1">
      <alignment horizontal="center" vertical="center" wrapText="1"/>
    </xf>
    <xf numFmtId="0" fontId="47" fillId="6" borderId="56" xfId="48" applyNumberFormat="1" applyFont="1" applyFill="1" applyBorder="1" applyAlignment="1">
      <alignment horizontal="center" vertical="center" wrapText="1"/>
    </xf>
    <xf numFmtId="0" fontId="47" fillId="6" borderId="0" xfId="48" applyNumberFormat="1" applyFont="1" applyFill="1" applyBorder="1" applyAlignment="1">
      <alignment horizontal="center" vertical="center" wrapText="1"/>
    </xf>
    <xf numFmtId="0" fontId="47" fillId="6" borderId="131" xfId="48" applyFont="1" applyFill="1" applyBorder="1" applyAlignment="1">
      <alignment horizontal="center" vertical="center" wrapText="1"/>
    </xf>
    <xf numFmtId="0" fontId="47" fillId="6" borderId="43" xfId="48" applyFont="1" applyFill="1" applyBorder="1" applyAlignment="1">
      <alignment horizontal="center" vertical="center" wrapText="1"/>
    </xf>
    <xf numFmtId="0" fontId="47" fillId="6" borderId="10" xfId="48" applyFont="1" applyFill="1" applyBorder="1" applyAlignment="1">
      <alignment vertical="top" wrapText="1"/>
    </xf>
    <xf numFmtId="0" fontId="47" fillId="6" borderId="134" xfId="48" applyFont="1" applyFill="1" applyBorder="1" applyAlignment="1">
      <alignment vertical="top" wrapText="1"/>
    </xf>
    <xf numFmtId="0" fontId="47" fillId="6" borderId="135" xfId="48" applyFont="1" applyFill="1" applyBorder="1" applyAlignment="1">
      <alignment vertical="top" wrapText="1"/>
    </xf>
    <xf numFmtId="0" fontId="40" fillId="9" borderId="141" xfId="48" applyFont="1" applyFill="1" applyBorder="1" applyAlignment="1">
      <alignment horizontal="left" vertical="top" wrapText="1"/>
    </xf>
    <xf numFmtId="0" fontId="40" fillId="9" borderId="142" xfId="48" applyFont="1" applyFill="1" applyBorder="1" applyAlignment="1">
      <alignment horizontal="left" vertical="top" wrapText="1"/>
    </xf>
    <xf numFmtId="0" fontId="48" fillId="6" borderId="131" xfId="48" applyFont="1" applyFill="1" applyBorder="1" applyAlignment="1">
      <alignment horizontal="center"/>
    </xf>
    <xf numFmtId="0" fontId="48" fillId="6" borderId="19" xfId="48" applyFont="1" applyFill="1" applyBorder="1" applyAlignment="1">
      <alignment horizontal="center"/>
    </xf>
    <xf numFmtId="0" fontId="48" fillId="6" borderId="43" xfId="48" applyFont="1" applyFill="1" applyBorder="1" applyAlignment="1">
      <alignment horizontal="center"/>
    </xf>
    <xf numFmtId="0" fontId="40" fillId="6" borderId="131" xfId="48" applyFont="1" applyFill="1" applyBorder="1" applyAlignment="1">
      <alignment horizontal="center"/>
    </xf>
    <xf numFmtId="0" fontId="40" fillId="6" borderId="43" xfId="48" applyFont="1" applyFill="1" applyBorder="1" applyAlignment="1">
      <alignment horizontal="center"/>
    </xf>
    <xf numFmtId="0" fontId="47" fillId="6" borderId="36" xfId="48" applyFont="1" applyFill="1" applyBorder="1" applyAlignment="1">
      <alignment horizontal="left" vertical="top" wrapText="1"/>
    </xf>
    <xf numFmtId="0" fontId="47" fillId="6" borderId="10" xfId="48" applyFont="1" applyFill="1" applyBorder="1" applyAlignment="1">
      <alignment horizontal="left" vertical="top" wrapText="1"/>
    </xf>
    <xf numFmtId="0" fontId="47" fillId="6" borderId="151" xfId="48" applyFont="1" applyFill="1" applyBorder="1" applyAlignment="1">
      <alignment horizontal="left" vertical="top" wrapText="1"/>
    </xf>
    <xf numFmtId="0" fontId="47" fillId="6" borderId="37" xfId="48" applyFont="1" applyFill="1" applyBorder="1" applyAlignment="1">
      <alignment horizontal="left" vertical="top" wrapText="1"/>
    </xf>
    <xf numFmtId="0" fontId="47" fillId="6" borderId="134" xfId="48" applyFont="1" applyFill="1" applyBorder="1" applyAlignment="1">
      <alignment horizontal="left" vertical="top" wrapText="1"/>
    </xf>
    <xf numFmtId="0" fontId="47" fillId="6" borderId="152" xfId="48" applyFont="1" applyFill="1" applyBorder="1" applyAlignment="1">
      <alignment horizontal="left" vertical="top" wrapText="1"/>
    </xf>
    <xf numFmtId="0" fontId="47" fillId="6" borderId="38" xfId="48" applyFont="1" applyFill="1" applyBorder="1" applyAlignment="1">
      <alignment vertical="top" wrapText="1"/>
    </xf>
    <xf numFmtId="0" fontId="47" fillId="6" borderId="146" xfId="48" applyFont="1" applyFill="1" applyBorder="1" applyAlignment="1">
      <alignment vertical="top" wrapText="1"/>
    </xf>
    <xf numFmtId="0" fontId="47" fillId="6" borderId="153" xfId="48" applyFont="1" applyFill="1" applyBorder="1" applyAlignment="1">
      <alignment vertical="top" wrapText="1"/>
    </xf>
    <xf numFmtId="0" fontId="40" fillId="9" borderId="139" xfId="48" applyFont="1" applyFill="1" applyBorder="1" applyAlignment="1">
      <alignment horizontal="left" vertical="top" wrapText="1"/>
    </xf>
    <xf numFmtId="0" fontId="40" fillId="9" borderId="140" xfId="48" applyFont="1" applyFill="1" applyBorder="1" applyAlignment="1">
      <alignment horizontal="left" vertical="top" wrapText="1"/>
    </xf>
    <xf numFmtId="0" fontId="47" fillId="6" borderId="40" xfId="48" applyFont="1" applyFill="1" applyBorder="1" applyAlignment="1">
      <alignment horizontal="center" vertical="center"/>
    </xf>
    <xf numFmtId="0" fontId="47" fillId="6" borderId="52" xfId="48" applyFont="1" applyFill="1" applyBorder="1" applyAlignment="1">
      <alignment horizontal="center" vertical="center"/>
    </xf>
    <xf numFmtId="0" fontId="47" fillId="6" borderId="53" xfId="48" applyFont="1" applyFill="1" applyBorder="1" applyAlignment="1">
      <alignment horizontal="center" vertical="center"/>
    </xf>
    <xf numFmtId="0" fontId="47" fillId="6" borderId="155" xfId="48" applyFont="1" applyFill="1" applyBorder="1" applyAlignment="1">
      <alignment horizontal="left" vertical="top" wrapText="1"/>
    </xf>
    <xf numFmtId="0" fontId="47" fillId="6" borderId="146" xfId="48" applyFont="1" applyFill="1" applyBorder="1" applyAlignment="1">
      <alignment horizontal="left" vertical="top" wrapText="1"/>
    </xf>
    <xf numFmtId="0" fontId="47" fillId="6" borderId="153" xfId="48" applyFont="1" applyFill="1" applyBorder="1" applyAlignment="1">
      <alignment horizontal="left" vertical="top" wrapText="1"/>
    </xf>
    <xf numFmtId="0" fontId="47" fillId="6" borderId="156" xfId="48" applyFont="1" applyFill="1" applyBorder="1" applyAlignment="1">
      <alignment horizontal="left" vertical="top" wrapText="1"/>
    </xf>
    <xf numFmtId="0" fontId="47" fillId="6" borderId="157" xfId="48" applyFont="1" applyFill="1" applyBorder="1" applyAlignment="1">
      <alignment horizontal="left" vertical="top" wrapText="1"/>
    </xf>
    <xf numFmtId="0" fontId="54" fillId="6" borderId="157" xfId="48" applyFont="1" applyFill="1" applyBorder="1" applyAlignment="1">
      <alignment horizontal="left" vertical="top" wrapText="1"/>
    </xf>
    <xf numFmtId="0" fontId="54" fillId="6" borderId="146" xfId="48" applyFont="1" applyFill="1" applyBorder="1" applyAlignment="1">
      <alignment horizontal="left" vertical="top" wrapText="1"/>
    </xf>
    <xf numFmtId="0" fontId="47" fillId="6" borderId="159" xfId="50" applyNumberFormat="1" applyFont="1" applyFill="1" applyBorder="1" applyAlignment="1">
      <alignment horizontal="left" vertical="top" wrapText="1"/>
    </xf>
    <xf numFmtId="0" fontId="47" fillId="6" borderId="129" xfId="50" applyNumberFormat="1" applyFont="1" applyFill="1" applyBorder="1" applyAlignment="1">
      <alignment horizontal="left" vertical="top" wrapText="1"/>
    </xf>
    <xf numFmtId="0" fontId="47" fillId="6" borderId="62" xfId="48" applyFont="1" applyFill="1" applyBorder="1" applyAlignment="1">
      <alignment horizontal="center" vertical="center" wrapText="1"/>
    </xf>
    <xf numFmtId="0" fontId="47" fillId="6" borderId="63" xfId="48" applyFont="1" applyFill="1" applyBorder="1" applyAlignment="1">
      <alignment horizontal="center" vertical="center" wrapText="1"/>
    </xf>
    <xf numFmtId="0" fontId="4" fillId="6" borderId="173" xfId="0" applyNumberFormat="1" applyFont="1" applyFill="1" applyBorder="1" applyAlignment="1">
      <alignment vertical="top" wrapText="1"/>
    </xf>
    <xf numFmtId="0" fontId="4" fillId="6" borderId="173" xfId="0" applyFont="1" applyFill="1" applyBorder="1" applyAlignment="1">
      <alignment horizontal="left" vertical="top" wrapText="1"/>
    </xf>
    <xf numFmtId="0" fontId="40" fillId="6" borderId="178" xfId="0" applyFont="1" applyFill="1" applyBorder="1" applyAlignment="1">
      <alignment vertical="top" wrapText="1"/>
    </xf>
    <xf numFmtId="180" fontId="4" fillId="0" borderId="4" xfId="0" applyNumberFormat="1" applyFont="1" applyFill="1" applyBorder="1" applyAlignment="1">
      <alignment horizontal="center" vertical="top" wrapText="1"/>
    </xf>
    <xf numFmtId="180" fontId="4" fillId="0" borderId="5" xfId="0" applyNumberFormat="1" applyFont="1" applyFill="1" applyBorder="1" applyAlignment="1">
      <alignment horizontal="center" vertical="top" wrapText="1"/>
    </xf>
    <xf numFmtId="0" fontId="5" fillId="6" borderId="131" xfId="0" applyFont="1" applyFill="1" applyBorder="1" applyAlignment="1">
      <alignment horizontal="center"/>
    </xf>
    <xf numFmtId="0" fontId="40" fillId="6" borderId="188" xfId="0" applyFont="1" applyFill="1" applyBorder="1" applyAlignment="1">
      <alignment horizontal="left" vertical="top" wrapText="1"/>
    </xf>
    <xf numFmtId="0" fontId="40" fillId="6" borderId="189" xfId="0" applyNumberFormat="1" applyFont="1" applyFill="1" applyBorder="1" applyAlignment="1">
      <alignment horizontal="left" vertical="top" wrapText="1"/>
    </xf>
    <xf numFmtId="0" fontId="40" fillId="6" borderId="135" xfId="0" applyNumberFormat="1" applyFont="1" applyFill="1" applyBorder="1" applyAlignment="1">
      <alignment horizontal="left" vertical="top" wrapText="1"/>
    </xf>
    <xf numFmtId="0" fontId="40" fillId="6" borderId="188" xfId="0" applyNumberFormat="1" applyFont="1" applyFill="1" applyBorder="1" applyAlignment="1">
      <alignment horizontal="left" vertical="top" wrapText="1"/>
    </xf>
    <xf numFmtId="0" fontId="40" fillId="6" borderId="173" xfId="0" applyNumberFormat="1" applyFont="1" applyFill="1" applyBorder="1" applyAlignment="1">
      <alignment horizontal="left" vertical="top" wrapText="1"/>
    </xf>
    <xf numFmtId="0" fontId="17" fillId="2" borderId="21" xfId="0" applyFont="1" applyFill="1" applyBorder="1" applyAlignment="1">
      <alignment horizontal="left" vertical="top" wrapText="1"/>
    </xf>
    <xf numFmtId="0" fontId="17" fillId="2" borderId="44"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5" xfId="0" applyFont="1" applyFill="1" applyBorder="1" applyAlignment="1">
      <alignment horizontal="left" vertical="top" wrapText="1"/>
    </xf>
    <xf numFmtId="0" fontId="17" fillId="6" borderId="4" xfId="0" applyFont="1" applyFill="1" applyBorder="1" applyAlignment="1">
      <alignment horizontal="left" vertical="top" wrapText="1"/>
    </xf>
    <xf numFmtId="0" fontId="17" fillId="6" borderId="5" xfId="0" applyFont="1" applyFill="1" applyBorder="1" applyAlignment="1">
      <alignment horizontal="left" vertical="top" wrapText="1"/>
    </xf>
    <xf numFmtId="0" fontId="18" fillId="2" borderId="4" xfId="0" applyFont="1" applyFill="1" applyBorder="1" applyAlignment="1">
      <alignment horizontal="left" vertical="top" wrapText="1"/>
    </xf>
    <xf numFmtId="0" fontId="18" fillId="2" borderId="5" xfId="0" applyFont="1" applyFill="1" applyBorder="1" applyAlignment="1">
      <alignment horizontal="left" vertical="top" wrapText="1"/>
    </xf>
  </cellXfs>
  <cellStyles count="54">
    <cellStyle name="Check Cell 2" xfId="16"/>
    <cellStyle name="Comma" xfId="1" builtinId="3"/>
    <cellStyle name="Comma [0]" xfId="53" builtinId="6"/>
    <cellStyle name="Comma [0] 2" xfId="17"/>
    <cellStyle name="Comma 10" xfId="19"/>
    <cellStyle name="Comma 10 2" xfId="21"/>
    <cellStyle name="Comma 10 3" xfId="22"/>
    <cellStyle name="Comma 10 3 2" xfId="52"/>
    <cellStyle name="Comma 10 4" xfId="23"/>
    <cellStyle name="Comma 10 4 2" xfId="51"/>
    <cellStyle name="Comma 11" xfId="7"/>
    <cellStyle name="Comma 12" xfId="8"/>
    <cellStyle name="Comma 13" xfId="9"/>
    <cellStyle name="Comma 14" xfId="10"/>
    <cellStyle name="Comma 15" xfId="12"/>
    <cellStyle name="Comma 16" xfId="14"/>
    <cellStyle name="Comma 17" xfId="2"/>
    <cellStyle name="Comma 18" xfId="5"/>
    <cellStyle name="Comma 19" xfId="3"/>
    <cellStyle name="Comma 2" xfId="18"/>
    <cellStyle name="Comma 20" xfId="11"/>
    <cellStyle name="Comma 21" xfId="13"/>
    <cellStyle name="Comma 22" xfId="50"/>
    <cellStyle name="Comma 3" xfId="24"/>
    <cellStyle name="Comma 4" xfId="25"/>
    <cellStyle name="Comma 5" xfId="26"/>
    <cellStyle name="Comma 6" xfId="27"/>
    <cellStyle name="Comma 7" xfId="28"/>
    <cellStyle name="Comma 8" xfId="29"/>
    <cellStyle name="Comma 9" xfId="30"/>
    <cellStyle name="Normal" xfId="0" builtinId="0"/>
    <cellStyle name="Normal 10" xfId="31"/>
    <cellStyle name="Normal 11" xfId="32"/>
    <cellStyle name="Normal 12" xfId="15"/>
    <cellStyle name="Normal 13" xfId="33"/>
    <cellStyle name="Normal 14" xfId="34"/>
    <cellStyle name="Normal 15" xfId="35"/>
    <cellStyle name="Normal 16" xfId="37"/>
    <cellStyle name="Normal 17" xfId="38"/>
    <cellStyle name="Normal 18" xfId="20"/>
    <cellStyle name="Normal 19" xfId="6"/>
    <cellStyle name="Normal 2" xfId="39"/>
    <cellStyle name="Normal 2 2" xfId="40"/>
    <cellStyle name="Normal 20" xfId="36"/>
    <cellStyle name="Normal 21" xfId="48"/>
    <cellStyle name="Normal 3" xfId="41"/>
    <cellStyle name="Normal 4" xfId="42"/>
    <cellStyle name="Normal 5" xfId="43"/>
    <cellStyle name="Normal 6" xfId="44"/>
    <cellStyle name="Normal 7" xfId="45"/>
    <cellStyle name="Normal 8" xfId="46"/>
    <cellStyle name="Normal 9" xfId="47"/>
    <cellStyle name="Percent" xfId="4" builtinId="5"/>
    <cellStyle name="Percent 2" xfId="49"/>
  </cellStyles>
  <dxfs count="0"/>
  <tableStyles count="0" defaultTableStyle="Table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0"/>
  </sheetPr>
  <dimension ref="A1:AM1074"/>
  <sheetViews>
    <sheetView zoomScale="50" zoomScaleNormal="50" workbookViewId="0">
      <selection activeCell="C11" sqref="C11:C17"/>
    </sheetView>
  </sheetViews>
  <sheetFormatPr defaultColWidth="0" defaultRowHeight="13.5"/>
  <cols>
    <col min="1" max="1" width="15.7109375" style="35" customWidth="1"/>
    <col min="2" max="2" width="12.85546875" style="35" customWidth="1"/>
    <col min="3" max="3" width="13.42578125" style="35" customWidth="1"/>
    <col min="4" max="8" width="2.5703125" style="35" customWidth="1"/>
    <col min="9" max="9" width="2.7109375" style="35" customWidth="1"/>
    <col min="10" max="10" width="3" style="35" customWidth="1"/>
    <col min="11" max="11" width="1.42578125" style="24" customWidth="1"/>
    <col min="12" max="12" width="21.7109375" style="24" customWidth="1"/>
    <col min="13" max="13" width="23.85546875" style="35" customWidth="1"/>
    <col min="14" max="14" width="9.28515625" style="35" customWidth="1"/>
    <col min="15" max="15" width="6.5703125" style="35" customWidth="1"/>
    <col min="16" max="16" width="8" style="542" customWidth="1"/>
    <col min="17" max="17" width="6" style="543" customWidth="1"/>
    <col min="18" max="18" width="10.5703125" style="38" customWidth="1"/>
    <col min="19" max="19" width="8.140625" style="542" customWidth="1"/>
    <col min="20" max="20" width="6.140625" style="40" customWidth="1"/>
    <col min="21" max="21" width="10.85546875" style="38" customWidth="1"/>
    <col min="22" max="22" width="8.140625" style="39" customWidth="1"/>
    <col min="23" max="23" width="6.140625" style="40" customWidth="1"/>
    <col min="24" max="24" width="11.7109375" style="38" customWidth="1"/>
    <col min="25" max="25" width="8.140625" style="39" customWidth="1"/>
    <col min="26" max="26" width="6.140625" style="40" customWidth="1"/>
    <col min="27" max="27" width="10.5703125" style="38" customWidth="1"/>
    <col min="28" max="28" width="8.5703125" style="39" customWidth="1"/>
    <col min="29" max="29" width="6.140625" style="40" customWidth="1"/>
    <col min="30" max="30" width="10.5703125" style="38" customWidth="1"/>
    <col min="31" max="31" width="8.5703125" style="38" customWidth="1"/>
    <col min="32" max="32" width="6.140625" style="41" customWidth="1"/>
    <col min="33" max="33" width="10.5703125" style="38" customWidth="1"/>
    <col min="34" max="34" width="9.42578125" style="35" customWidth="1"/>
    <col min="35" max="35" width="4.7109375" style="35" customWidth="1"/>
    <col min="36" max="36" width="11.5703125" style="42" customWidth="1"/>
    <col min="37" max="37" width="12.7109375" style="43" customWidth="1"/>
    <col min="38" max="38" width="9.7109375" style="44" customWidth="1"/>
    <col min="39" max="39" width="11.28515625" style="544" customWidth="1"/>
    <col min="40" max="16384" width="9.140625" style="35" hidden="1"/>
  </cols>
  <sheetData>
    <row r="1" spans="1:39" s="22" customFormat="1" ht="21.6" customHeight="1">
      <c r="A1" s="2061" t="s">
        <v>0</v>
      </c>
      <c r="B1" s="2061"/>
      <c r="C1" s="2061"/>
      <c r="D1" s="2061"/>
      <c r="E1" s="2061"/>
      <c r="F1" s="2061"/>
      <c r="G1" s="2061"/>
      <c r="H1" s="2061"/>
      <c r="I1" s="2061"/>
      <c r="J1" s="2061"/>
      <c r="K1" s="2061"/>
      <c r="L1" s="2061"/>
      <c r="M1" s="2061"/>
      <c r="N1" s="2061"/>
      <c r="O1" s="2061"/>
      <c r="P1" s="2061"/>
      <c r="Q1" s="2061"/>
      <c r="R1" s="2061"/>
      <c r="S1" s="2061"/>
      <c r="T1" s="2061"/>
      <c r="U1" s="2061"/>
      <c r="V1" s="2061"/>
      <c r="W1" s="2061"/>
      <c r="X1" s="2061"/>
      <c r="Y1" s="2061"/>
      <c r="Z1" s="2061"/>
      <c r="AA1" s="2061"/>
      <c r="AB1" s="2061"/>
      <c r="AC1" s="2061"/>
      <c r="AD1" s="2061"/>
      <c r="AE1" s="2061"/>
      <c r="AF1" s="2061"/>
      <c r="AG1" s="2061"/>
      <c r="AH1" s="2061"/>
      <c r="AI1" s="2061"/>
      <c r="AJ1" s="2062"/>
      <c r="AK1" s="2061"/>
      <c r="AM1" s="665"/>
    </row>
    <row r="2" spans="1:39" s="22" customFormat="1" ht="21.6" customHeight="1">
      <c r="A2" s="2061" t="s">
        <v>1</v>
      </c>
      <c r="B2" s="2061"/>
      <c r="C2" s="2061"/>
      <c r="D2" s="2061"/>
      <c r="E2" s="2061"/>
      <c r="F2" s="2061"/>
      <c r="G2" s="2061"/>
      <c r="H2" s="2061"/>
      <c r="I2" s="2061"/>
      <c r="J2" s="2061"/>
      <c r="K2" s="2061"/>
      <c r="L2" s="2061"/>
      <c r="M2" s="2061"/>
      <c r="N2" s="2061"/>
      <c r="O2" s="2061"/>
      <c r="P2" s="2061"/>
      <c r="Q2" s="2061"/>
      <c r="R2" s="2061"/>
      <c r="S2" s="2061"/>
      <c r="T2" s="2061"/>
      <c r="U2" s="2061"/>
      <c r="V2" s="2061"/>
      <c r="W2" s="2061"/>
      <c r="X2" s="2061"/>
      <c r="Y2" s="2061"/>
      <c r="Z2" s="2061"/>
      <c r="AA2" s="2061"/>
      <c r="AB2" s="2061"/>
      <c r="AC2" s="2061"/>
      <c r="AD2" s="2061"/>
      <c r="AE2" s="2061"/>
      <c r="AF2" s="2061"/>
      <c r="AG2" s="2061"/>
      <c r="AH2" s="2061"/>
      <c r="AI2" s="2061"/>
      <c r="AJ2" s="2062"/>
      <c r="AK2" s="2061"/>
      <c r="AM2" s="665"/>
    </row>
    <row r="3" spans="1:39" s="22" customFormat="1" ht="12.75" customHeight="1">
      <c r="A3" s="2061" t="s">
        <v>2</v>
      </c>
      <c r="B3" s="2061"/>
      <c r="C3" s="2061"/>
      <c r="D3" s="2061"/>
      <c r="E3" s="2061"/>
      <c r="F3" s="2061"/>
      <c r="G3" s="2061"/>
      <c r="H3" s="2061"/>
      <c r="I3" s="2061"/>
      <c r="J3" s="2061"/>
      <c r="K3" s="2061"/>
      <c r="L3" s="2061"/>
      <c r="M3" s="2061"/>
      <c r="N3" s="2061"/>
      <c r="O3" s="2061"/>
      <c r="P3" s="2061"/>
      <c r="Q3" s="2061"/>
      <c r="R3" s="2061"/>
      <c r="S3" s="2061"/>
      <c r="T3" s="2061"/>
      <c r="U3" s="2061"/>
      <c r="V3" s="2061"/>
      <c r="W3" s="2061"/>
      <c r="X3" s="2061"/>
      <c r="Y3" s="2061"/>
      <c r="Z3" s="2061"/>
      <c r="AA3" s="2061"/>
      <c r="AB3" s="2061"/>
      <c r="AC3" s="2061"/>
      <c r="AD3" s="2061"/>
      <c r="AE3" s="2061"/>
      <c r="AF3" s="2061"/>
      <c r="AG3" s="2061"/>
      <c r="AH3" s="2061"/>
      <c r="AI3" s="2061"/>
      <c r="AJ3" s="2062"/>
      <c r="AK3" s="2061"/>
      <c r="AM3" s="665"/>
    </row>
    <row r="4" spans="1:39" s="22" customFormat="1" ht="11.25" customHeight="1">
      <c r="A4" s="2061" t="s">
        <v>3</v>
      </c>
      <c r="B4" s="2061"/>
      <c r="C4" s="2061"/>
      <c r="D4" s="2061"/>
      <c r="E4" s="2061"/>
      <c r="F4" s="2061"/>
      <c r="G4" s="2061"/>
      <c r="H4" s="2061"/>
      <c r="I4" s="2061"/>
      <c r="J4" s="2061"/>
      <c r="K4" s="2061"/>
      <c r="L4" s="2061"/>
      <c r="M4" s="2061"/>
      <c r="N4" s="2061"/>
      <c r="O4" s="2061"/>
      <c r="P4" s="2061"/>
      <c r="Q4" s="2061"/>
      <c r="R4" s="2061"/>
      <c r="S4" s="2061"/>
      <c r="T4" s="2061"/>
      <c r="U4" s="2061"/>
      <c r="V4" s="2061"/>
      <c r="W4" s="2061"/>
      <c r="X4" s="2061"/>
      <c r="Y4" s="2061"/>
      <c r="Z4" s="2061"/>
      <c r="AA4" s="2061"/>
      <c r="AB4" s="2061"/>
      <c r="AC4" s="2061"/>
      <c r="AD4" s="2061"/>
      <c r="AE4" s="2061"/>
      <c r="AF4" s="2061"/>
      <c r="AG4" s="2061"/>
      <c r="AH4" s="2061"/>
      <c r="AI4" s="2061"/>
      <c r="AJ4" s="2062"/>
      <c r="AK4" s="2061"/>
      <c r="AM4" s="665"/>
    </row>
    <row r="5" spans="1:39">
      <c r="R5" s="35"/>
      <c r="T5" s="187"/>
      <c r="U5" s="35"/>
      <c r="V5" s="35"/>
      <c r="W5" s="187"/>
      <c r="X5" s="35"/>
      <c r="Y5" s="44"/>
      <c r="Z5" s="252"/>
      <c r="AA5" s="253"/>
      <c r="AB5" s="35"/>
      <c r="AC5" s="187"/>
      <c r="AD5" s="35"/>
      <c r="AE5" s="35"/>
      <c r="AF5" s="187"/>
      <c r="AG5" s="35"/>
      <c r="AJ5" s="270"/>
      <c r="AK5" s="35"/>
      <c r="AL5" s="35"/>
      <c r="AM5" s="666"/>
    </row>
    <row r="6" spans="1:39" s="23" customFormat="1" ht="21.75" customHeight="1">
      <c r="A6" s="2038" t="s">
        <v>4</v>
      </c>
      <c r="B6" s="2020" t="s">
        <v>5</v>
      </c>
      <c r="C6" s="2020" t="s">
        <v>6</v>
      </c>
      <c r="D6" s="1997" t="s">
        <v>7</v>
      </c>
      <c r="E6" s="1998"/>
      <c r="F6" s="1998"/>
      <c r="G6" s="1998"/>
      <c r="H6" s="1998"/>
      <c r="I6" s="1998"/>
      <c r="J6" s="1999"/>
      <c r="K6" s="1997" t="s">
        <v>8</v>
      </c>
      <c r="L6" s="1999"/>
      <c r="M6" s="2020" t="s">
        <v>9</v>
      </c>
      <c r="N6" s="1997" t="s">
        <v>10</v>
      </c>
      <c r="O6" s="1999"/>
      <c r="P6" s="2063" t="s">
        <v>11</v>
      </c>
      <c r="Q6" s="2064"/>
      <c r="R6" s="2064"/>
      <c r="S6" s="2064"/>
      <c r="T6" s="2064"/>
      <c r="U6" s="2064"/>
      <c r="V6" s="2064"/>
      <c r="W6" s="2064"/>
      <c r="X6" s="2064"/>
      <c r="Y6" s="2064"/>
      <c r="Z6" s="2064"/>
      <c r="AA6" s="2064"/>
      <c r="AB6" s="2064"/>
      <c r="AC6" s="2064"/>
      <c r="AD6" s="2064"/>
      <c r="AE6" s="2064"/>
      <c r="AF6" s="2064"/>
      <c r="AG6" s="2065"/>
      <c r="AH6" s="1998" t="s">
        <v>12</v>
      </c>
      <c r="AI6" s="1998"/>
      <c r="AJ6" s="2006"/>
      <c r="AK6" s="2023" t="s">
        <v>13</v>
      </c>
      <c r="AL6" s="1991" t="s">
        <v>14</v>
      </c>
      <c r="AM6" s="1996"/>
    </row>
    <row r="7" spans="1:39" s="24" customFormat="1" ht="15.75" customHeight="1">
      <c r="A7" s="2039"/>
      <c r="B7" s="2021"/>
      <c r="C7" s="2021"/>
      <c r="D7" s="2000"/>
      <c r="E7" s="2001"/>
      <c r="F7" s="2001"/>
      <c r="G7" s="2001"/>
      <c r="H7" s="2001"/>
      <c r="I7" s="2001"/>
      <c r="J7" s="2002"/>
      <c r="K7" s="2000"/>
      <c r="L7" s="2002"/>
      <c r="M7" s="2021"/>
      <c r="N7" s="2000"/>
      <c r="O7" s="2002"/>
      <c r="P7" s="2003">
        <v>2016</v>
      </c>
      <c r="Q7" s="2004"/>
      <c r="R7" s="2005"/>
      <c r="S7" s="2003">
        <v>2017</v>
      </c>
      <c r="T7" s="2004"/>
      <c r="U7" s="2005"/>
      <c r="V7" s="2003">
        <v>2018</v>
      </c>
      <c r="W7" s="2004"/>
      <c r="X7" s="2005"/>
      <c r="Y7" s="2003">
        <v>2019</v>
      </c>
      <c r="Z7" s="2004"/>
      <c r="AA7" s="2005"/>
      <c r="AB7" s="2003">
        <v>2020</v>
      </c>
      <c r="AC7" s="2004"/>
      <c r="AD7" s="2005"/>
      <c r="AE7" s="2003">
        <v>2021</v>
      </c>
      <c r="AF7" s="2004"/>
      <c r="AG7" s="2005"/>
      <c r="AH7" s="2004"/>
      <c r="AI7" s="2004"/>
      <c r="AJ7" s="2007"/>
      <c r="AK7" s="2024"/>
      <c r="AL7" s="1992"/>
      <c r="AM7" s="1996"/>
    </row>
    <row r="8" spans="1:39" s="24" customFormat="1" ht="32.25" customHeight="1">
      <c r="A8" s="2040"/>
      <c r="B8" s="2022"/>
      <c r="C8" s="2022"/>
      <c r="D8" s="2003"/>
      <c r="E8" s="2004"/>
      <c r="F8" s="2004"/>
      <c r="G8" s="2004"/>
      <c r="H8" s="2004"/>
      <c r="I8" s="2004"/>
      <c r="J8" s="2005"/>
      <c r="K8" s="2003"/>
      <c r="L8" s="2005"/>
      <c r="M8" s="2022"/>
      <c r="N8" s="2003"/>
      <c r="O8" s="2005"/>
      <c r="P8" s="2012" t="s">
        <v>15</v>
      </c>
      <c r="Q8" s="2013"/>
      <c r="R8" s="188" t="s">
        <v>16</v>
      </c>
      <c r="S8" s="2012" t="s">
        <v>15</v>
      </c>
      <c r="T8" s="2013"/>
      <c r="U8" s="188" t="s">
        <v>16</v>
      </c>
      <c r="V8" s="2012" t="s">
        <v>15</v>
      </c>
      <c r="W8" s="2013"/>
      <c r="X8" s="188" t="s">
        <v>16</v>
      </c>
      <c r="Y8" s="2012" t="s">
        <v>15</v>
      </c>
      <c r="Z8" s="2013"/>
      <c r="AA8" s="188" t="s">
        <v>16</v>
      </c>
      <c r="AB8" s="2012" t="s">
        <v>15</v>
      </c>
      <c r="AC8" s="2013"/>
      <c r="AD8" s="188" t="s">
        <v>16</v>
      </c>
      <c r="AE8" s="2012" t="s">
        <v>15</v>
      </c>
      <c r="AF8" s="2013"/>
      <c r="AG8" s="188" t="s">
        <v>16</v>
      </c>
      <c r="AH8" s="2012" t="s">
        <v>15</v>
      </c>
      <c r="AI8" s="2013"/>
      <c r="AJ8" s="272" t="s">
        <v>16</v>
      </c>
      <c r="AK8" s="2025"/>
      <c r="AL8" s="1993"/>
      <c r="AM8" s="1996"/>
    </row>
    <row r="9" spans="1:39" s="25" customFormat="1" ht="15" customHeight="1">
      <c r="A9" s="46">
        <v>1</v>
      </c>
      <c r="B9" s="47">
        <v>2</v>
      </c>
      <c r="C9" s="47">
        <v>3</v>
      </c>
      <c r="D9" s="2010">
        <v>4</v>
      </c>
      <c r="E9" s="2033"/>
      <c r="F9" s="2033"/>
      <c r="G9" s="2033"/>
      <c r="H9" s="2033"/>
      <c r="I9" s="2033"/>
      <c r="J9" s="2011"/>
      <c r="K9" s="2034">
        <v>5</v>
      </c>
      <c r="L9" s="2035"/>
      <c r="M9" s="100">
        <v>6</v>
      </c>
      <c r="N9" s="2010">
        <v>7</v>
      </c>
      <c r="O9" s="2011"/>
      <c r="P9" s="2010">
        <v>8</v>
      </c>
      <c r="Q9" s="2011"/>
      <c r="R9" s="48">
        <v>9</v>
      </c>
      <c r="S9" s="624">
        <v>10</v>
      </c>
      <c r="T9" s="190"/>
      <c r="U9" s="48">
        <v>11</v>
      </c>
      <c r="V9" s="48">
        <v>12</v>
      </c>
      <c r="W9" s="190"/>
      <c r="X9" s="48">
        <v>13</v>
      </c>
      <c r="Y9" s="48">
        <v>14</v>
      </c>
      <c r="Z9" s="190"/>
      <c r="AA9" s="48">
        <v>15</v>
      </c>
      <c r="AB9" s="48">
        <v>16</v>
      </c>
      <c r="AC9" s="190"/>
      <c r="AD9" s="48">
        <v>17</v>
      </c>
      <c r="AE9" s="254">
        <v>18</v>
      </c>
      <c r="AF9" s="255"/>
      <c r="AG9" s="48">
        <v>19</v>
      </c>
      <c r="AH9" s="48">
        <v>20</v>
      </c>
      <c r="AI9" s="99"/>
      <c r="AJ9" s="273">
        <v>21</v>
      </c>
      <c r="AK9" s="274">
        <v>22</v>
      </c>
      <c r="AL9" s="275">
        <v>23</v>
      </c>
      <c r="AM9" s="52"/>
    </row>
    <row r="10" spans="1:39" s="25" customFormat="1" ht="6.75" customHeight="1">
      <c r="A10" s="49"/>
      <c r="B10" s="50"/>
      <c r="C10" s="51"/>
      <c r="D10" s="52"/>
      <c r="E10" s="52"/>
      <c r="F10" s="52"/>
      <c r="G10" s="52"/>
      <c r="H10" s="52"/>
      <c r="I10" s="52"/>
      <c r="J10" s="102"/>
      <c r="K10" s="103"/>
      <c r="L10" s="104"/>
      <c r="M10" s="103"/>
      <c r="N10" s="105"/>
      <c r="O10" s="106"/>
      <c r="P10" s="555"/>
      <c r="Q10" s="625"/>
      <c r="R10" s="192"/>
      <c r="S10" s="626"/>
      <c r="T10" s="195"/>
      <c r="U10" s="192"/>
      <c r="V10" s="192"/>
      <c r="W10" s="195"/>
      <c r="X10" s="192"/>
      <c r="Y10" s="192"/>
      <c r="Z10" s="195"/>
      <c r="AA10" s="192"/>
      <c r="AB10" s="192"/>
      <c r="AC10" s="195"/>
      <c r="AD10" s="192"/>
      <c r="AE10" s="256"/>
      <c r="AF10" s="257"/>
      <c r="AG10" s="192"/>
      <c r="AH10" s="192"/>
      <c r="AI10" s="102"/>
      <c r="AJ10" s="277"/>
      <c r="AK10" s="278"/>
      <c r="AL10" s="667"/>
      <c r="AM10" s="52"/>
    </row>
    <row r="11" spans="1:39" s="26" customFormat="1" ht="64.5" customHeight="1">
      <c r="A11" s="2041" t="s">
        <v>17</v>
      </c>
      <c r="B11" s="2047" t="s">
        <v>18</v>
      </c>
      <c r="C11" s="2026" t="s">
        <v>19</v>
      </c>
      <c r="D11" s="807" t="s">
        <v>20</v>
      </c>
      <c r="E11" s="807" t="s">
        <v>21</v>
      </c>
      <c r="F11" s="807" t="s">
        <v>20</v>
      </c>
      <c r="G11" s="807" t="s">
        <v>21</v>
      </c>
      <c r="H11" s="807" t="s">
        <v>22</v>
      </c>
      <c r="I11" s="545">
        <v>23</v>
      </c>
      <c r="J11" s="556"/>
      <c r="K11" s="2055" t="s">
        <v>23</v>
      </c>
      <c r="L11" s="2056"/>
      <c r="M11" s="557" t="s">
        <v>24</v>
      </c>
      <c r="N11" s="558">
        <v>100</v>
      </c>
      <c r="O11" s="559" t="s">
        <v>25</v>
      </c>
      <c r="P11" s="560">
        <v>100</v>
      </c>
      <c r="Q11" s="627" t="s">
        <v>25</v>
      </c>
      <c r="R11" s="628">
        <f>SUM(R12:R17)</f>
        <v>398.72697499999998</v>
      </c>
      <c r="S11" s="560">
        <f>P11</f>
        <v>100</v>
      </c>
      <c r="T11" s="627" t="s">
        <v>25</v>
      </c>
      <c r="U11" s="628">
        <f>SUM(U12:U17)</f>
        <v>1037.521925</v>
      </c>
      <c r="V11" s="560">
        <f>P11</f>
        <v>100</v>
      </c>
      <c r="W11" s="627" t="s">
        <v>25</v>
      </c>
      <c r="X11" s="628">
        <f>SUM(X12:X17)</f>
        <v>1256</v>
      </c>
      <c r="Y11" s="560">
        <f>P11</f>
        <v>100</v>
      </c>
      <c r="Z11" s="627" t="s">
        <v>25</v>
      </c>
      <c r="AA11" s="628">
        <f>SUM(AA12:AA17)</f>
        <v>1348.48</v>
      </c>
      <c r="AB11" s="560">
        <f>P11</f>
        <v>100</v>
      </c>
      <c r="AC11" s="627" t="s">
        <v>25</v>
      </c>
      <c r="AD11" s="628">
        <f>SUM(AD12:AD17)</f>
        <v>1446</v>
      </c>
      <c r="AE11" s="560">
        <f>P11</f>
        <v>100</v>
      </c>
      <c r="AF11" s="627" t="s">
        <v>25</v>
      </c>
      <c r="AG11" s="628">
        <f>SUM(AG12:AG17)</f>
        <v>1548.24</v>
      </c>
      <c r="AH11" s="560">
        <v>100</v>
      </c>
      <c r="AI11" s="668" t="s">
        <v>25</v>
      </c>
      <c r="AJ11" s="669">
        <f>R11+U11+X11+AA11+AD11+AG11</f>
        <v>7034.9688999999998</v>
      </c>
      <c r="AK11" s="670" t="s">
        <v>26</v>
      </c>
      <c r="AL11" s="671" t="s">
        <v>27</v>
      </c>
      <c r="AM11" s="672"/>
    </row>
    <row r="12" spans="1:39" s="27" customFormat="1" ht="36" customHeight="1">
      <c r="A12" s="2042"/>
      <c r="B12" s="2048"/>
      <c r="C12" s="2027"/>
      <c r="D12" s="808" t="s">
        <v>20</v>
      </c>
      <c r="E12" s="808" t="s">
        <v>21</v>
      </c>
      <c r="F12" s="808" t="s">
        <v>20</v>
      </c>
      <c r="G12" s="808" t="s">
        <v>21</v>
      </c>
      <c r="H12" s="808" t="s">
        <v>22</v>
      </c>
      <c r="I12" s="546">
        <v>23</v>
      </c>
      <c r="J12" s="809" t="s">
        <v>22</v>
      </c>
      <c r="K12" s="810" t="s">
        <v>28</v>
      </c>
      <c r="L12" s="563" t="s">
        <v>29</v>
      </c>
      <c r="M12" s="564" t="s">
        <v>30</v>
      </c>
      <c r="N12" s="565"/>
      <c r="O12" s="566"/>
      <c r="P12" s="567">
        <v>70</v>
      </c>
      <c r="Q12" s="629" t="s">
        <v>31</v>
      </c>
      <c r="R12" s="514">
        <v>188.45914999999999</v>
      </c>
      <c r="S12" s="567">
        <v>60</v>
      </c>
      <c r="T12" s="629" t="s">
        <v>31</v>
      </c>
      <c r="U12" s="514">
        <v>188.45914999999999</v>
      </c>
      <c r="V12" s="567">
        <v>60</v>
      </c>
      <c r="W12" s="629" t="s">
        <v>31</v>
      </c>
      <c r="X12" s="514">
        <v>216</v>
      </c>
      <c r="Y12" s="567">
        <v>60</v>
      </c>
      <c r="Z12" s="629" t="s">
        <v>31</v>
      </c>
      <c r="AA12" s="514">
        <v>233.28</v>
      </c>
      <c r="AB12" s="567">
        <v>60</v>
      </c>
      <c r="AC12" s="629" t="s">
        <v>31</v>
      </c>
      <c r="AD12" s="514">
        <v>252</v>
      </c>
      <c r="AE12" s="567">
        <v>60</v>
      </c>
      <c r="AF12" s="629" t="s">
        <v>31</v>
      </c>
      <c r="AG12" s="523">
        <v>272</v>
      </c>
      <c r="AH12" s="673"/>
      <c r="AI12" s="674"/>
      <c r="AJ12" s="675">
        <f t="shared" ref="AJ12:AJ36" si="0">R12+U12+X12+AA12+AD12+AG12</f>
        <v>1350.1983</v>
      </c>
      <c r="AK12" s="676"/>
      <c r="AL12" s="677"/>
      <c r="AM12" s="678"/>
    </row>
    <row r="13" spans="1:39" s="27" customFormat="1" ht="42" customHeight="1">
      <c r="A13" s="2042"/>
      <c r="B13" s="2048"/>
      <c r="C13" s="2027"/>
      <c r="D13" s="808" t="s">
        <v>20</v>
      </c>
      <c r="E13" s="808" t="s">
        <v>21</v>
      </c>
      <c r="F13" s="808" t="s">
        <v>20</v>
      </c>
      <c r="G13" s="808" t="s">
        <v>21</v>
      </c>
      <c r="H13" s="808" t="s">
        <v>22</v>
      </c>
      <c r="I13" s="546">
        <v>23</v>
      </c>
      <c r="J13" s="809" t="s">
        <v>21</v>
      </c>
      <c r="K13" s="810" t="s">
        <v>28</v>
      </c>
      <c r="L13" s="563" t="s">
        <v>32</v>
      </c>
      <c r="M13" s="564" t="s">
        <v>33</v>
      </c>
      <c r="N13" s="565"/>
      <c r="O13" s="566"/>
      <c r="P13" s="567">
        <v>2</v>
      </c>
      <c r="Q13" s="629" t="s">
        <v>34</v>
      </c>
      <c r="R13" s="514">
        <v>45.1</v>
      </c>
      <c r="S13" s="567">
        <v>0</v>
      </c>
      <c r="T13" s="630"/>
      <c r="U13" s="631">
        <v>0</v>
      </c>
      <c r="V13" s="632">
        <v>0</v>
      </c>
      <c r="W13" s="630"/>
      <c r="X13" s="633">
        <v>0</v>
      </c>
      <c r="Y13" s="632">
        <v>0</v>
      </c>
      <c r="Z13" s="630"/>
      <c r="AA13" s="631">
        <v>0</v>
      </c>
      <c r="AB13" s="632">
        <v>0</v>
      </c>
      <c r="AC13" s="630"/>
      <c r="AD13" s="631">
        <v>0</v>
      </c>
      <c r="AE13" s="632">
        <v>0</v>
      </c>
      <c r="AF13" s="630"/>
      <c r="AG13" s="631">
        <v>0</v>
      </c>
      <c r="AH13" s="673"/>
      <c r="AI13" s="674"/>
      <c r="AJ13" s="675">
        <f t="shared" si="0"/>
        <v>45.1</v>
      </c>
      <c r="AK13" s="676"/>
      <c r="AL13" s="679"/>
      <c r="AM13" s="680"/>
    </row>
    <row r="14" spans="1:39" s="27" customFormat="1" ht="69" customHeight="1">
      <c r="A14" s="2042"/>
      <c r="B14" s="2048"/>
      <c r="C14" s="2027"/>
      <c r="D14" s="808" t="s">
        <v>20</v>
      </c>
      <c r="E14" s="808" t="s">
        <v>21</v>
      </c>
      <c r="F14" s="808" t="s">
        <v>20</v>
      </c>
      <c r="G14" s="808" t="s">
        <v>21</v>
      </c>
      <c r="H14" s="808" t="s">
        <v>22</v>
      </c>
      <c r="I14" s="546">
        <v>23</v>
      </c>
      <c r="J14" s="809" t="s">
        <v>35</v>
      </c>
      <c r="K14" s="810" t="s">
        <v>28</v>
      </c>
      <c r="L14" s="568" t="s">
        <v>36</v>
      </c>
      <c r="M14" s="564" t="s">
        <v>37</v>
      </c>
      <c r="N14" s="569" t="s">
        <v>38</v>
      </c>
      <c r="O14" s="570"/>
      <c r="P14" s="567">
        <v>13</v>
      </c>
      <c r="Q14" s="629" t="s">
        <v>39</v>
      </c>
      <c r="R14" s="514">
        <v>165.16782499999999</v>
      </c>
      <c r="S14" s="567">
        <v>10</v>
      </c>
      <c r="T14" s="629" t="s">
        <v>40</v>
      </c>
      <c r="U14" s="514">
        <v>165.16782499999999</v>
      </c>
      <c r="V14" s="567"/>
      <c r="W14" s="629"/>
      <c r="X14" s="514"/>
      <c r="Y14" s="567"/>
      <c r="Z14" s="629"/>
      <c r="AA14" s="514"/>
      <c r="AB14" s="567"/>
      <c r="AC14" s="629"/>
      <c r="AD14" s="514"/>
      <c r="AE14" s="567"/>
      <c r="AF14" s="629"/>
      <c r="AG14" s="523"/>
      <c r="AH14" s="673"/>
      <c r="AI14" s="674"/>
      <c r="AJ14" s="675">
        <f t="shared" si="0"/>
        <v>330.33564999999999</v>
      </c>
      <c r="AK14" s="676"/>
      <c r="AL14" s="679"/>
      <c r="AM14" s="680"/>
    </row>
    <row r="15" spans="1:39" s="27" customFormat="1" ht="86.25" customHeight="1">
      <c r="A15" s="2042"/>
      <c r="B15" s="2048"/>
      <c r="C15" s="2027"/>
      <c r="D15" s="546"/>
      <c r="E15" s="546"/>
      <c r="F15" s="546"/>
      <c r="G15" s="546"/>
      <c r="H15" s="546"/>
      <c r="I15" s="546"/>
      <c r="J15" s="561"/>
      <c r="K15" s="810" t="s">
        <v>28</v>
      </c>
      <c r="L15" s="568" t="s">
        <v>41</v>
      </c>
      <c r="M15" s="564" t="s">
        <v>42</v>
      </c>
      <c r="N15" s="569" t="s">
        <v>43</v>
      </c>
      <c r="O15" s="570"/>
      <c r="P15" s="811" t="s">
        <v>28</v>
      </c>
      <c r="Q15" s="634"/>
      <c r="R15" s="812" t="s">
        <v>28</v>
      </c>
      <c r="S15" s="811" t="s">
        <v>28</v>
      </c>
      <c r="T15" s="634"/>
      <c r="U15" s="812" t="s">
        <v>28</v>
      </c>
      <c r="V15" s="567">
        <f>43+14+5</f>
        <v>62</v>
      </c>
      <c r="W15" s="629" t="s">
        <v>44</v>
      </c>
      <c r="X15" s="514">
        <f>500</f>
        <v>500</v>
      </c>
      <c r="Y15" s="567">
        <f>47+19</f>
        <v>66</v>
      </c>
      <c r="Z15" s="629" t="s">
        <v>44</v>
      </c>
      <c r="AA15" s="629">
        <f>500+8*4</f>
        <v>532</v>
      </c>
      <c r="AB15" s="567">
        <v>70</v>
      </c>
      <c r="AC15" s="629" t="s">
        <v>44</v>
      </c>
      <c r="AD15" s="514">
        <f>500+8*8</f>
        <v>564</v>
      </c>
      <c r="AE15" s="567">
        <v>74</v>
      </c>
      <c r="AF15" s="629" t="s">
        <v>44</v>
      </c>
      <c r="AG15" s="523">
        <f>500+8*12</f>
        <v>596</v>
      </c>
      <c r="AH15" s="673"/>
      <c r="AI15" s="674"/>
      <c r="AJ15" s="675"/>
      <c r="AK15" s="676"/>
      <c r="AL15" s="679"/>
      <c r="AM15" s="680"/>
    </row>
    <row r="16" spans="1:39" s="27" customFormat="1" ht="30.75" customHeight="1">
      <c r="A16" s="2042"/>
      <c r="B16" s="2048"/>
      <c r="C16" s="2027"/>
      <c r="D16" s="808" t="s">
        <v>20</v>
      </c>
      <c r="E16" s="808" t="s">
        <v>21</v>
      </c>
      <c r="F16" s="808" t="s">
        <v>20</v>
      </c>
      <c r="G16" s="808" t="s">
        <v>21</v>
      </c>
      <c r="H16" s="808" t="s">
        <v>22</v>
      </c>
      <c r="I16" s="546">
        <v>23</v>
      </c>
      <c r="J16" s="809" t="s">
        <v>45</v>
      </c>
      <c r="K16" s="810" t="s">
        <v>28</v>
      </c>
      <c r="L16" s="563" t="s">
        <v>46</v>
      </c>
      <c r="M16" s="572" t="s">
        <v>47</v>
      </c>
      <c r="N16" s="565"/>
      <c r="O16" s="566"/>
      <c r="P16" s="567">
        <v>0</v>
      </c>
      <c r="Q16" s="629"/>
      <c r="R16" s="633">
        <v>0</v>
      </c>
      <c r="S16" s="567">
        <v>42</v>
      </c>
      <c r="T16" s="629" t="s">
        <v>48</v>
      </c>
      <c r="U16" s="514">
        <v>479.07094999999998</v>
      </c>
      <c r="V16" s="567">
        <v>42</v>
      </c>
      <c r="W16" s="629" t="s">
        <v>48</v>
      </c>
      <c r="X16" s="514">
        <v>540</v>
      </c>
      <c r="Y16" s="567">
        <v>42</v>
      </c>
      <c r="Z16" s="629" t="s">
        <v>48</v>
      </c>
      <c r="AA16" s="514">
        <v>583.20000000000005</v>
      </c>
      <c r="AB16" s="567">
        <v>42</v>
      </c>
      <c r="AC16" s="629" t="s">
        <v>48</v>
      </c>
      <c r="AD16" s="514">
        <v>630</v>
      </c>
      <c r="AE16" s="567">
        <v>42</v>
      </c>
      <c r="AF16" s="629" t="s">
        <v>48</v>
      </c>
      <c r="AG16" s="523">
        <v>680.24</v>
      </c>
      <c r="AH16" s="673"/>
      <c r="AI16" s="674"/>
      <c r="AJ16" s="675">
        <f t="shared" si="0"/>
        <v>2912.5109499999999</v>
      </c>
      <c r="AK16" s="676"/>
      <c r="AL16" s="679"/>
      <c r="AM16" s="680"/>
    </row>
    <row r="17" spans="1:39" s="27" customFormat="1" ht="99.75" customHeight="1">
      <c r="A17" s="2043"/>
      <c r="B17" s="2049"/>
      <c r="C17" s="2028"/>
      <c r="D17" s="808" t="s">
        <v>20</v>
      </c>
      <c r="E17" s="808" t="s">
        <v>21</v>
      </c>
      <c r="F17" s="808" t="s">
        <v>20</v>
      </c>
      <c r="G17" s="808" t="s">
        <v>21</v>
      </c>
      <c r="H17" s="808" t="s">
        <v>22</v>
      </c>
      <c r="I17" s="546">
        <v>23</v>
      </c>
      <c r="J17" s="809" t="s">
        <v>49</v>
      </c>
      <c r="K17" s="810" t="s">
        <v>28</v>
      </c>
      <c r="L17" s="563" t="s">
        <v>50</v>
      </c>
      <c r="M17" s="564" t="s">
        <v>51</v>
      </c>
      <c r="N17" s="565" t="s">
        <v>52</v>
      </c>
      <c r="O17" s="566"/>
      <c r="P17" s="567">
        <v>0</v>
      </c>
      <c r="Q17" s="629"/>
      <c r="R17" s="633">
        <v>0</v>
      </c>
      <c r="S17" s="567">
        <v>10</v>
      </c>
      <c r="T17" s="629" t="s">
        <v>40</v>
      </c>
      <c r="U17" s="514">
        <v>204.82400000000001</v>
      </c>
      <c r="V17" s="567"/>
      <c r="W17" s="629"/>
      <c r="X17" s="514"/>
      <c r="Y17" s="567"/>
      <c r="Z17" s="629"/>
      <c r="AA17" s="514"/>
      <c r="AB17" s="567"/>
      <c r="AC17" s="629"/>
      <c r="AD17" s="514"/>
      <c r="AE17" s="567"/>
      <c r="AF17" s="629"/>
      <c r="AG17" s="523"/>
      <c r="AH17" s="673"/>
      <c r="AI17" s="674"/>
      <c r="AJ17" s="675">
        <f t="shared" si="0"/>
        <v>204.82400000000001</v>
      </c>
      <c r="AK17" s="676"/>
      <c r="AL17" s="681"/>
      <c r="AM17" s="680"/>
    </row>
    <row r="18" spans="1:39" s="27" customFormat="1" ht="76.5" customHeight="1">
      <c r="A18" s="54"/>
      <c r="B18" s="55"/>
      <c r="C18" s="59"/>
      <c r="D18" s="546"/>
      <c r="E18" s="546"/>
      <c r="F18" s="546"/>
      <c r="G18" s="546"/>
      <c r="H18" s="546"/>
      <c r="I18" s="546"/>
      <c r="J18" s="561"/>
      <c r="K18" s="810" t="s">
        <v>28</v>
      </c>
      <c r="L18" s="566" t="s">
        <v>53</v>
      </c>
      <c r="M18" s="564" t="s">
        <v>54</v>
      </c>
      <c r="N18" s="565" t="s">
        <v>43</v>
      </c>
      <c r="O18" s="566"/>
      <c r="P18" s="813" t="s">
        <v>28</v>
      </c>
      <c r="Q18" s="629"/>
      <c r="R18" s="814" t="s">
        <v>28</v>
      </c>
      <c r="S18" s="813" t="s">
        <v>28</v>
      </c>
      <c r="T18" s="629"/>
      <c r="U18" s="815" t="s">
        <v>28</v>
      </c>
      <c r="V18" s="567">
        <v>10</v>
      </c>
      <c r="W18" s="629" t="s">
        <v>55</v>
      </c>
      <c r="X18" s="514">
        <v>400</v>
      </c>
      <c r="Y18" s="567">
        <v>10</v>
      </c>
      <c r="Z18" s="629" t="s">
        <v>55</v>
      </c>
      <c r="AA18" s="514">
        <v>440</v>
      </c>
      <c r="AB18" s="567">
        <v>10</v>
      </c>
      <c r="AC18" s="629" t="s">
        <v>55</v>
      </c>
      <c r="AD18" s="514">
        <f>AA18+0.1*AA18</f>
        <v>484</v>
      </c>
      <c r="AE18" s="567">
        <v>10</v>
      </c>
      <c r="AF18" s="629" t="s">
        <v>55</v>
      </c>
      <c r="AG18" s="662">
        <f>AD18+0.1*AD18</f>
        <v>532.4</v>
      </c>
      <c r="AH18" s="673"/>
      <c r="AI18" s="674"/>
      <c r="AJ18" s="682"/>
      <c r="AK18" s="676"/>
      <c r="AL18" s="679"/>
      <c r="AM18" s="680"/>
    </row>
    <row r="19" spans="1:39" s="27" customFormat="1" ht="76.5" customHeight="1">
      <c r="A19" s="54"/>
      <c r="B19" s="55"/>
      <c r="C19" s="59"/>
      <c r="D19" s="546"/>
      <c r="E19" s="546"/>
      <c r="F19" s="546"/>
      <c r="G19" s="546"/>
      <c r="H19" s="546"/>
      <c r="I19" s="546"/>
      <c r="J19" s="561"/>
      <c r="K19" s="810" t="s">
        <v>28</v>
      </c>
      <c r="L19" s="566" t="s">
        <v>56</v>
      </c>
      <c r="M19" s="564" t="s">
        <v>57</v>
      </c>
      <c r="N19" s="565" t="s">
        <v>43</v>
      </c>
      <c r="O19" s="566"/>
      <c r="P19" s="567"/>
      <c r="Q19" s="629"/>
      <c r="R19" s="633"/>
      <c r="S19" s="567"/>
      <c r="T19" s="629"/>
      <c r="U19" s="514"/>
      <c r="V19" s="567">
        <v>3</v>
      </c>
      <c r="W19" s="629" t="s">
        <v>55</v>
      </c>
      <c r="X19" s="514">
        <v>300</v>
      </c>
      <c r="Y19" s="567">
        <v>3</v>
      </c>
      <c r="Z19" s="629" t="s">
        <v>55</v>
      </c>
      <c r="AA19" s="514">
        <f>X19+0.1*X19</f>
        <v>330</v>
      </c>
      <c r="AB19" s="567">
        <v>3</v>
      </c>
      <c r="AC19" s="629" t="s">
        <v>55</v>
      </c>
      <c r="AD19" s="514">
        <f>AA19+0.1*AA19</f>
        <v>363</v>
      </c>
      <c r="AE19" s="567">
        <v>3</v>
      </c>
      <c r="AF19" s="629" t="s">
        <v>55</v>
      </c>
      <c r="AG19" s="662">
        <f>AD19+0.1*AD19</f>
        <v>399.3</v>
      </c>
      <c r="AH19" s="673"/>
      <c r="AI19" s="674"/>
      <c r="AJ19" s="682"/>
      <c r="AK19" s="676"/>
      <c r="AL19" s="679"/>
      <c r="AM19" s="680"/>
    </row>
    <row r="20" spans="1:39" s="26" customFormat="1" ht="48" customHeight="1">
      <c r="A20" s="2041" t="s">
        <v>58</v>
      </c>
      <c r="B20" s="2050" t="s">
        <v>59</v>
      </c>
      <c r="C20" s="2027" t="s">
        <v>60</v>
      </c>
      <c r="D20" s="816" t="s">
        <v>61</v>
      </c>
      <c r="E20" s="816" t="s">
        <v>62</v>
      </c>
      <c r="F20" s="816" t="s">
        <v>20</v>
      </c>
      <c r="G20" s="816" t="s">
        <v>21</v>
      </c>
      <c r="H20" s="816" t="s">
        <v>22</v>
      </c>
      <c r="I20" s="547">
        <v>17</v>
      </c>
      <c r="J20" s="573"/>
      <c r="K20" s="2008" t="s">
        <v>63</v>
      </c>
      <c r="L20" s="2009"/>
      <c r="M20" s="576" t="s">
        <v>64</v>
      </c>
      <c r="N20" s="577">
        <v>100</v>
      </c>
      <c r="O20" s="559" t="s">
        <v>25</v>
      </c>
      <c r="P20" s="558">
        <v>100</v>
      </c>
      <c r="Q20" s="635" t="s">
        <v>25</v>
      </c>
      <c r="R20" s="636">
        <f>SUM(R21:R31)</f>
        <v>997.5</v>
      </c>
      <c r="S20" s="577">
        <v>100</v>
      </c>
      <c r="T20" s="635" t="s">
        <v>25</v>
      </c>
      <c r="U20" s="637">
        <f>SUM(U21:U31)</f>
        <v>1925</v>
      </c>
      <c r="V20" s="577">
        <v>100</v>
      </c>
      <c r="W20" s="635" t="s">
        <v>25</v>
      </c>
      <c r="X20" s="637">
        <f>SUM(X21:X31)</f>
        <v>5570.6500000000005</v>
      </c>
      <c r="Y20" s="577">
        <v>100</v>
      </c>
      <c r="Z20" s="635" t="s">
        <v>25</v>
      </c>
      <c r="AA20" s="637">
        <f>SUM(AA21:AA31)</f>
        <v>2662.4360000000001</v>
      </c>
      <c r="AB20" s="577">
        <v>100</v>
      </c>
      <c r="AC20" s="635" t="s">
        <v>25</v>
      </c>
      <c r="AD20" s="637">
        <f>SUM(AD21:AD31)</f>
        <v>2879.6620000000003</v>
      </c>
      <c r="AE20" s="577">
        <v>100</v>
      </c>
      <c r="AF20" s="635" t="s">
        <v>25</v>
      </c>
      <c r="AG20" s="637">
        <f>SUM(AG21:AG31)</f>
        <v>3114.6620000000003</v>
      </c>
      <c r="AH20" s="558">
        <v>100</v>
      </c>
      <c r="AI20" s="559" t="s">
        <v>25</v>
      </c>
      <c r="AJ20" s="683">
        <f>SUM(AJ21:AJ31)</f>
        <v>17149.91</v>
      </c>
      <c r="AK20" s="684"/>
      <c r="AL20" s="671" t="s">
        <v>27</v>
      </c>
      <c r="AM20" s="672"/>
    </row>
    <row r="21" spans="1:39" s="27" customFormat="1" ht="99.75" customHeight="1">
      <c r="A21" s="2042"/>
      <c r="B21" s="2050"/>
      <c r="C21" s="2027"/>
      <c r="D21" s="808" t="s">
        <v>61</v>
      </c>
      <c r="E21" s="808" t="s">
        <v>62</v>
      </c>
      <c r="F21" s="808" t="s">
        <v>20</v>
      </c>
      <c r="G21" s="808" t="s">
        <v>21</v>
      </c>
      <c r="H21" s="808" t="s">
        <v>22</v>
      </c>
      <c r="I21" s="546">
        <v>17</v>
      </c>
      <c r="J21" s="578">
        <v>38</v>
      </c>
      <c r="K21" s="810" t="s">
        <v>28</v>
      </c>
      <c r="L21" s="566" t="s">
        <v>65</v>
      </c>
      <c r="M21" s="579" t="s">
        <v>66</v>
      </c>
      <c r="N21" s="565"/>
      <c r="O21" s="566" t="s">
        <v>67</v>
      </c>
      <c r="P21" s="567">
        <v>6</v>
      </c>
      <c r="Q21" s="629" t="s">
        <v>55</v>
      </c>
      <c r="R21" s="514">
        <v>300</v>
      </c>
      <c r="S21" s="567">
        <v>6</v>
      </c>
      <c r="T21" s="629" t="s">
        <v>55</v>
      </c>
      <c r="U21" s="638">
        <v>600</v>
      </c>
      <c r="V21" s="567">
        <v>6</v>
      </c>
      <c r="W21" s="629" t="s">
        <v>55</v>
      </c>
      <c r="X21" s="514">
        <v>3500</v>
      </c>
      <c r="Y21" s="567">
        <v>6</v>
      </c>
      <c r="Z21" s="629" t="s">
        <v>55</v>
      </c>
      <c r="AA21" s="514">
        <f>(758.16+((758.16*10)/100))</f>
        <v>833.976</v>
      </c>
      <c r="AB21" s="567">
        <v>6</v>
      </c>
      <c r="AC21" s="629" t="s">
        <v>55</v>
      </c>
      <c r="AD21" s="514">
        <f>(818.8+((818.8*10)/100))</f>
        <v>900.68</v>
      </c>
      <c r="AE21" s="567">
        <v>6</v>
      </c>
      <c r="AF21" s="629" t="s">
        <v>55</v>
      </c>
      <c r="AG21" s="523">
        <f>(884.32+((884.32*10)/100))</f>
        <v>972.75200000000007</v>
      </c>
      <c r="AH21" s="673"/>
      <c r="AI21" s="674"/>
      <c r="AJ21" s="675">
        <f>R21+U21+X21+AA21+AD21+AG21</f>
        <v>7107.4080000000004</v>
      </c>
      <c r="AK21" s="676"/>
      <c r="AL21" s="679"/>
      <c r="AM21" s="680"/>
    </row>
    <row r="22" spans="1:39" s="27" customFormat="1" ht="46.5" customHeight="1">
      <c r="A22" s="2042"/>
      <c r="B22" s="2050"/>
      <c r="C22" s="2027"/>
      <c r="D22" s="808" t="s">
        <v>61</v>
      </c>
      <c r="E22" s="808" t="s">
        <v>62</v>
      </c>
      <c r="F22" s="808" t="s">
        <v>20</v>
      </c>
      <c r="G22" s="808" t="s">
        <v>21</v>
      </c>
      <c r="H22" s="808" t="s">
        <v>22</v>
      </c>
      <c r="I22" s="546">
        <v>17</v>
      </c>
      <c r="J22" s="578">
        <v>39</v>
      </c>
      <c r="K22" s="810" t="s">
        <v>68</v>
      </c>
      <c r="L22" s="566" t="s">
        <v>69</v>
      </c>
      <c r="M22" s="566" t="s">
        <v>70</v>
      </c>
      <c r="N22" s="565"/>
      <c r="O22" s="566" t="s">
        <v>67</v>
      </c>
      <c r="P22" s="567">
        <v>1</v>
      </c>
      <c r="Q22" s="629" t="s">
        <v>39</v>
      </c>
      <c r="R22" s="514">
        <v>100</v>
      </c>
      <c r="S22" s="567">
        <v>1</v>
      </c>
      <c r="T22" s="629" t="s">
        <v>71</v>
      </c>
      <c r="U22" s="639">
        <v>173.5</v>
      </c>
      <c r="V22" s="571">
        <v>1</v>
      </c>
      <c r="W22" s="629" t="s">
        <v>72</v>
      </c>
      <c r="X22" s="514">
        <v>190.85</v>
      </c>
      <c r="Y22" s="571">
        <v>1</v>
      </c>
      <c r="Z22" s="629" t="s">
        <v>72</v>
      </c>
      <c r="AA22" s="514">
        <v>209.9</v>
      </c>
      <c r="AB22" s="571">
        <v>1</v>
      </c>
      <c r="AC22" s="629" t="s">
        <v>72</v>
      </c>
      <c r="AD22" s="514">
        <v>230.9</v>
      </c>
      <c r="AE22" s="571">
        <v>1</v>
      </c>
      <c r="AF22" s="629" t="s">
        <v>72</v>
      </c>
      <c r="AG22" s="514">
        <v>254.02</v>
      </c>
      <c r="AH22" s="673"/>
      <c r="AI22" s="674"/>
      <c r="AJ22" s="675">
        <f t="shared" si="0"/>
        <v>1159.17</v>
      </c>
      <c r="AK22" s="676"/>
      <c r="AL22" s="679"/>
      <c r="AM22" s="680"/>
    </row>
    <row r="23" spans="1:39" s="27" customFormat="1" ht="42.75" customHeight="1">
      <c r="A23" s="2042"/>
      <c r="B23" s="2050"/>
      <c r="C23" s="2027"/>
      <c r="D23" s="808" t="s">
        <v>61</v>
      </c>
      <c r="E23" s="808" t="s">
        <v>62</v>
      </c>
      <c r="F23" s="808" t="s">
        <v>20</v>
      </c>
      <c r="G23" s="808" t="s">
        <v>21</v>
      </c>
      <c r="H23" s="808" t="s">
        <v>22</v>
      </c>
      <c r="I23" s="546">
        <v>17</v>
      </c>
      <c r="J23" s="578">
        <v>40</v>
      </c>
      <c r="K23" s="810" t="s">
        <v>28</v>
      </c>
      <c r="L23" s="566" t="s">
        <v>73</v>
      </c>
      <c r="M23" s="579" t="s">
        <v>74</v>
      </c>
      <c r="N23" s="565"/>
      <c r="O23" s="566" t="s">
        <v>67</v>
      </c>
      <c r="P23" s="567">
        <v>4</v>
      </c>
      <c r="Q23" s="629" t="s">
        <v>72</v>
      </c>
      <c r="R23" s="514">
        <v>100</v>
      </c>
      <c r="S23" s="567">
        <v>4</v>
      </c>
      <c r="T23" s="629" t="s">
        <v>71</v>
      </c>
      <c r="U23" s="638">
        <v>100</v>
      </c>
      <c r="V23" s="567">
        <v>8</v>
      </c>
      <c r="W23" s="629" t="s">
        <v>71</v>
      </c>
      <c r="X23" s="514">
        <v>270</v>
      </c>
      <c r="Y23" s="567">
        <v>8</v>
      </c>
      <c r="Z23" s="629" t="s">
        <v>71</v>
      </c>
      <c r="AA23" s="514">
        <v>291.60000000000002</v>
      </c>
      <c r="AB23" s="567">
        <v>8</v>
      </c>
      <c r="AC23" s="629" t="s">
        <v>71</v>
      </c>
      <c r="AD23" s="514">
        <v>314.93</v>
      </c>
      <c r="AE23" s="567">
        <v>8</v>
      </c>
      <c r="AF23" s="629" t="s">
        <v>71</v>
      </c>
      <c r="AG23" s="523">
        <v>340.12</v>
      </c>
      <c r="AH23" s="673"/>
      <c r="AI23" s="674"/>
      <c r="AJ23" s="675">
        <f t="shared" si="0"/>
        <v>1416.65</v>
      </c>
      <c r="AK23" s="676"/>
      <c r="AL23" s="679"/>
      <c r="AM23" s="680"/>
    </row>
    <row r="24" spans="1:39" s="27" customFormat="1" ht="86.1" customHeight="1">
      <c r="A24" s="356"/>
      <c r="B24" s="65"/>
      <c r="C24" s="59"/>
      <c r="D24" s="808" t="s">
        <v>61</v>
      </c>
      <c r="E24" s="808" t="s">
        <v>62</v>
      </c>
      <c r="F24" s="808" t="s">
        <v>20</v>
      </c>
      <c r="G24" s="808" t="s">
        <v>21</v>
      </c>
      <c r="H24" s="808" t="s">
        <v>22</v>
      </c>
      <c r="I24" s="546">
        <v>17</v>
      </c>
      <c r="J24" s="578">
        <v>41</v>
      </c>
      <c r="K24" s="810" t="s">
        <v>28</v>
      </c>
      <c r="L24" s="566" t="s">
        <v>75</v>
      </c>
      <c r="M24" s="579" t="s">
        <v>76</v>
      </c>
      <c r="N24" s="565"/>
      <c r="O24" s="566" t="s">
        <v>67</v>
      </c>
      <c r="P24" s="567">
        <v>90</v>
      </c>
      <c r="Q24" s="629" t="s">
        <v>77</v>
      </c>
      <c r="R24" s="514">
        <v>272.5</v>
      </c>
      <c r="S24" s="567">
        <v>90</v>
      </c>
      <c r="T24" s="629" t="s">
        <v>77</v>
      </c>
      <c r="U24" s="638">
        <v>726.5</v>
      </c>
      <c r="V24" s="567">
        <v>575</v>
      </c>
      <c r="W24" s="629" t="s">
        <v>77</v>
      </c>
      <c r="X24" s="514">
        <v>1200</v>
      </c>
      <c r="Y24" s="567">
        <v>575</v>
      </c>
      <c r="Z24" s="629" t="s">
        <v>77</v>
      </c>
      <c r="AA24" s="514">
        <f>(804+((804*10)/100))</f>
        <v>884.4</v>
      </c>
      <c r="AB24" s="567">
        <v>90</v>
      </c>
      <c r="AC24" s="629" t="s">
        <v>77</v>
      </c>
      <c r="AD24" s="514">
        <f>(868.32+((868.32*10)/100))</f>
        <v>955.15200000000004</v>
      </c>
      <c r="AE24" s="567">
        <v>90</v>
      </c>
      <c r="AF24" s="629" t="s">
        <v>77</v>
      </c>
      <c r="AG24" s="523">
        <f>(937.8+((937.8*10)/100))</f>
        <v>1031.58</v>
      </c>
      <c r="AH24" s="673"/>
      <c r="AI24" s="674"/>
      <c r="AJ24" s="675">
        <f t="shared" si="0"/>
        <v>5070.1319999999996</v>
      </c>
      <c r="AK24" s="676"/>
      <c r="AL24" s="679"/>
      <c r="AM24" s="680"/>
    </row>
    <row r="25" spans="1:39" s="27" customFormat="1" ht="59.25" customHeight="1">
      <c r="A25" s="352"/>
      <c r="B25" s="353"/>
      <c r="C25" s="354"/>
      <c r="D25" s="808" t="s">
        <v>61</v>
      </c>
      <c r="E25" s="808" t="s">
        <v>62</v>
      </c>
      <c r="F25" s="808" t="s">
        <v>20</v>
      </c>
      <c r="G25" s="808" t="s">
        <v>21</v>
      </c>
      <c r="H25" s="808" t="s">
        <v>22</v>
      </c>
      <c r="I25" s="546">
        <v>17</v>
      </c>
      <c r="J25" s="578">
        <v>44</v>
      </c>
      <c r="K25" s="810" t="s">
        <v>28</v>
      </c>
      <c r="L25" s="566" t="s">
        <v>78</v>
      </c>
      <c r="M25" s="566" t="s">
        <v>79</v>
      </c>
      <c r="N25" s="565"/>
      <c r="O25" s="566"/>
      <c r="P25" s="567">
        <v>1</v>
      </c>
      <c r="Q25" s="629" t="s">
        <v>55</v>
      </c>
      <c r="R25" s="514">
        <v>150</v>
      </c>
      <c r="S25" s="567">
        <v>1</v>
      </c>
      <c r="T25" s="629" t="s">
        <v>55</v>
      </c>
      <c r="U25" s="638">
        <v>200</v>
      </c>
      <c r="V25" s="571">
        <v>1</v>
      </c>
      <c r="W25" s="629" t="s">
        <v>55</v>
      </c>
      <c r="X25" s="514">
        <v>247.8</v>
      </c>
      <c r="Y25" s="571">
        <v>1</v>
      </c>
      <c r="Z25" s="629" t="s">
        <v>55</v>
      </c>
      <c r="AA25" s="514">
        <v>267.60000000000002</v>
      </c>
      <c r="AB25" s="571">
        <v>1</v>
      </c>
      <c r="AC25" s="629" t="s">
        <v>55</v>
      </c>
      <c r="AD25" s="514">
        <v>289</v>
      </c>
      <c r="AE25" s="571">
        <v>1</v>
      </c>
      <c r="AF25" s="629" t="s">
        <v>55</v>
      </c>
      <c r="AG25" s="523">
        <v>312.12</v>
      </c>
      <c r="AH25" s="673"/>
      <c r="AI25" s="674"/>
      <c r="AJ25" s="675">
        <f t="shared" si="0"/>
        <v>1466.52</v>
      </c>
      <c r="AK25" s="676"/>
      <c r="AL25" s="685"/>
      <c r="AM25" s="680"/>
    </row>
    <row r="26" spans="1:39" s="27" customFormat="1" ht="90.75" customHeight="1">
      <c r="A26" s="66"/>
      <c r="B26" s="65"/>
      <c r="C26" s="58"/>
      <c r="D26" s="808" t="s">
        <v>61</v>
      </c>
      <c r="E26" s="808" t="s">
        <v>62</v>
      </c>
      <c r="F26" s="808" t="s">
        <v>20</v>
      </c>
      <c r="G26" s="808" t="s">
        <v>21</v>
      </c>
      <c r="H26" s="808" t="s">
        <v>22</v>
      </c>
      <c r="I26" s="546">
        <v>17</v>
      </c>
      <c r="J26" s="578">
        <v>45</v>
      </c>
      <c r="K26" s="810" t="s">
        <v>28</v>
      </c>
      <c r="L26" s="566" t="s">
        <v>80</v>
      </c>
      <c r="M26" s="566" t="s">
        <v>81</v>
      </c>
      <c r="N26" s="565"/>
      <c r="O26" s="566"/>
      <c r="P26" s="567">
        <v>5</v>
      </c>
      <c r="Q26" s="629" t="s">
        <v>55</v>
      </c>
      <c r="R26" s="514">
        <v>75</v>
      </c>
      <c r="S26" s="567">
        <v>5</v>
      </c>
      <c r="T26" s="629" t="s">
        <v>55</v>
      </c>
      <c r="U26" s="514">
        <v>125</v>
      </c>
      <c r="V26" s="571">
        <v>10</v>
      </c>
      <c r="W26" s="629" t="s">
        <v>55</v>
      </c>
      <c r="X26" s="514">
        <v>162</v>
      </c>
      <c r="Y26" s="571">
        <v>10</v>
      </c>
      <c r="Z26" s="629" t="s">
        <v>55</v>
      </c>
      <c r="AA26" s="514">
        <v>174.96</v>
      </c>
      <c r="AB26" s="571">
        <v>10</v>
      </c>
      <c r="AC26" s="629" t="s">
        <v>55</v>
      </c>
      <c r="AD26" s="514">
        <v>189</v>
      </c>
      <c r="AE26" s="571">
        <v>10</v>
      </c>
      <c r="AF26" s="629" t="s">
        <v>55</v>
      </c>
      <c r="AG26" s="523">
        <v>204.07</v>
      </c>
      <c r="AH26" s="673"/>
      <c r="AI26" s="674"/>
      <c r="AJ26" s="675">
        <f t="shared" si="0"/>
        <v>930.03</v>
      </c>
      <c r="AK26" s="676"/>
      <c r="AL26" s="681"/>
      <c r="AM26" s="680"/>
    </row>
    <row r="27" spans="1:39" s="27" customFormat="1" ht="74.25" customHeight="1">
      <c r="A27" s="66"/>
      <c r="B27" s="65"/>
      <c r="C27" s="56"/>
      <c r="D27" s="808" t="s">
        <v>61</v>
      </c>
      <c r="E27" s="808" t="s">
        <v>62</v>
      </c>
      <c r="F27" s="808" t="s">
        <v>20</v>
      </c>
      <c r="G27" s="808" t="s">
        <v>21</v>
      </c>
      <c r="H27" s="808" t="s">
        <v>22</v>
      </c>
      <c r="I27" s="546">
        <v>17</v>
      </c>
      <c r="J27" s="578"/>
      <c r="K27" s="562"/>
      <c r="L27" s="580" t="s">
        <v>82</v>
      </c>
      <c r="M27" s="581" t="s">
        <v>83</v>
      </c>
      <c r="N27" s="565" t="s">
        <v>38</v>
      </c>
      <c r="O27" s="566"/>
      <c r="P27" s="567"/>
      <c r="Q27" s="817" t="s">
        <v>28</v>
      </c>
      <c r="R27" s="633">
        <v>0</v>
      </c>
      <c r="S27" s="632"/>
      <c r="T27" s="817" t="s">
        <v>28</v>
      </c>
      <c r="U27" s="633">
        <v>0</v>
      </c>
      <c r="V27" s="567"/>
      <c r="W27" s="629"/>
      <c r="X27" s="514"/>
      <c r="Y27" s="567"/>
      <c r="Z27" s="629"/>
      <c r="AA27" s="514"/>
      <c r="AB27" s="567"/>
      <c r="AC27" s="629"/>
      <c r="AD27" s="514"/>
      <c r="AE27" s="567"/>
      <c r="AF27" s="629"/>
      <c r="AG27" s="514"/>
      <c r="AH27" s="673"/>
      <c r="AI27" s="674"/>
      <c r="AJ27" s="675">
        <f t="shared" si="0"/>
        <v>0</v>
      </c>
      <c r="AK27" s="676"/>
      <c r="AL27" s="679"/>
      <c r="AM27" s="680"/>
    </row>
    <row r="28" spans="1:39" s="27" customFormat="1" ht="66" customHeight="1">
      <c r="A28" s="66"/>
      <c r="B28" s="65"/>
      <c r="C28" s="56"/>
      <c r="D28" s="808" t="s">
        <v>61</v>
      </c>
      <c r="E28" s="808" t="s">
        <v>62</v>
      </c>
      <c r="F28" s="808" t="s">
        <v>20</v>
      </c>
      <c r="G28" s="808" t="s">
        <v>21</v>
      </c>
      <c r="H28" s="808" t="s">
        <v>22</v>
      </c>
      <c r="I28" s="546">
        <v>17</v>
      </c>
      <c r="J28" s="578"/>
      <c r="K28" s="562"/>
      <c r="L28" s="580" t="s">
        <v>84</v>
      </c>
      <c r="M28" s="581" t="s">
        <v>85</v>
      </c>
      <c r="N28" s="565" t="s">
        <v>38</v>
      </c>
      <c r="O28" s="566"/>
      <c r="P28" s="567"/>
      <c r="Q28" s="817" t="s">
        <v>28</v>
      </c>
      <c r="R28" s="633">
        <v>0</v>
      </c>
      <c r="S28" s="632"/>
      <c r="T28" s="817" t="s">
        <v>28</v>
      </c>
      <c r="U28" s="633">
        <v>0</v>
      </c>
      <c r="V28" s="567"/>
      <c r="W28" s="629"/>
      <c r="X28" s="514"/>
      <c r="Y28" s="567"/>
      <c r="Z28" s="629"/>
      <c r="AA28" s="514"/>
      <c r="AB28" s="567"/>
      <c r="AC28" s="629"/>
      <c r="AD28" s="514"/>
      <c r="AE28" s="567"/>
      <c r="AF28" s="629"/>
      <c r="AG28" s="514"/>
      <c r="AH28" s="673"/>
      <c r="AI28" s="674"/>
      <c r="AJ28" s="675">
        <f t="shared" si="0"/>
        <v>0</v>
      </c>
      <c r="AK28" s="676"/>
      <c r="AL28" s="679"/>
      <c r="AM28" s="680"/>
    </row>
    <row r="29" spans="1:39" s="27" customFormat="1" ht="51">
      <c r="A29" s="66"/>
      <c r="B29" s="65"/>
      <c r="C29" s="56"/>
      <c r="D29" s="808" t="s">
        <v>61</v>
      </c>
      <c r="E29" s="808" t="s">
        <v>62</v>
      </c>
      <c r="F29" s="808" t="s">
        <v>20</v>
      </c>
      <c r="G29" s="808" t="s">
        <v>21</v>
      </c>
      <c r="H29" s="808" t="s">
        <v>22</v>
      </c>
      <c r="I29" s="546">
        <v>17</v>
      </c>
      <c r="J29" s="578"/>
      <c r="K29" s="562"/>
      <c r="L29" s="580" t="s">
        <v>86</v>
      </c>
      <c r="M29" s="581" t="s">
        <v>87</v>
      </c>
      <c r="N29" s="565" t="s">
        <v>38</v>
      </c>
      <c r="O29" s="566"/>
      <c r="P29" s="567"/>
      <c r="Q29" s="817" t="s">
        <v>28</v>
      </c>
      <c r="R29" s="633">
        <v>0</v>
      </c>
      <c r="S29" s="632"/>
      <c r="T29" s="817" t="s">
        <v>28</v>
      </c>
      <c r="U29" s="633">
        <v>0</v>
      </c>
      <c r="V29" s="567"/>
      <c r="W29" s="629"/>
      <c r="X29" s="514"/>
      <c r="Y29" s="567"/>
      <c r="Z29" s="629"/>
      <c r="AA29" s="514"/>
      <c r="AB29" s="567"/>
      <c r="AC29" s="629"/>
      <c r="AD29" s="514"/>
      <c r="AE29" s="567"/>
      <c r="AF29" s="629"/>
      <c r="AG29" s="514"/>
      <c r="AH29" s="673"/>
      <c r="AI29" s="674"/>
      <c r="AJ29" s="675">
        <f t="shared" si="0"/>
        <v>0</v>
      </c>
      <c r="AK29" s="676"/>
      <c r="AL29" s="679"/>
      <c r="AM29" s="680"/>
    </row>
    <row r="30" spans="1:39" s="27" customFormat="1" ht="58.5" customHeight="1">
      <c r="A30" s="66"/>
      <c r="B30" s="65"/>
      <c r="C30" s="56"/>
      <c r="D30" s="808" t="s">
        <v>61</v>
      </c>
      <c r="E30" s="808" t="s">
        <v>62</v>
      </c>
      <c r="F30" s="808" t="s">
        <v>20</v>
      </c>
      <c r="G30" s="808" t="s">
        <v>21</v>
      </c>
      <c r="H30" s="808" t="s">
        <v>22</v>
      </c>
      <c r="I30" s="546">
        <v>17</v>
      </c>
      <c r="J30" s="578"/>
      <c r="K30" s="562"/>
      <c r="L30" s="580" t="s">
        <v>88</v>
      </c>
      <c r="M30" s="581" t="s">
        <v>89</v>
      </c>
      <c r="N30" s="565" t="s">
        <v>38</v>
      </c>
      <c r="O30" s="566"/>
      <c r="P30" s="567"/>
      <c r="Q30" s="817" t="s">
        <v>28</v>
      </c>
      <c r="R30" s="633">
        <v>0</v>
      </c>
      <c r="S30" s="632"/>
      <c r="T30" s="817" t="s">
        <v>28</v>
      </c>
      <c r="U30" s="633">
        <v>0</v>
      </c>
      <c r="V30" s="567"/>
      <c r="W30" s="629"/>
      <c r="X30" s="514"/>
      <c r="Y30" s="567"/>
      <c r="Z30" s="629"/>
      <c r="AA30" s="514"/>
      <c r="AB30" s="567"/>
      <c r="AC30" s="629"/>
      <c r="AD30" s="514"/>
      <c r="AE30" s="567"/>
      <c r="AF30" s="629"/>
      <c r="AG30" s="514"/>
      <c r="AH30" s="673"/>
      <c r="AI30" s="674"/>
      <c r="AJ30" s="675">
        <f t="shared" si="0"/>
        <v>0</v>
      </c>
      <c r="AK30" s="676"/>
      <c r="AL30" s="679"/>
      <c r="AM30" s="680"/>
    </row>
    <row r="31" spans="1:39" s="27" customFormat="1" ht="46.5" customHeight="1">
      <c r="A31" s="66"/>
      <c r="B31" s="65"/>
      <c r="C31" s="56"/>
      <c r="D31" s="808" t="s">
        <v>61</v>
      </c>
      <c r="E31" s="808" t="s">
        <v>62</v>
      </c>
      <c r="F31" s="808" t="s">
        <v>20</v>
      </c>
      <c r="G31" s="808" t="s">
        <v>21</v>
      </c>
      <c r="H31" s="808" t="s">
        <v>22</v>
      </c>
      <c r="I31" s="546">
        <v>17</v>
      </c>
      <c r="J31" s="578"/>
      <c r="K31" s="562"/>
      <c r="L31" s="580" t="s">
        <v>90</v>
      </c>
      <c r="M31" s="581" t="s">
        <v>91</v>
      </c>
      <c r="N31" s="565" t="s">
        <v>38</v>
      </c>
      <c r="O31" s="566"/>
      <c r="P31" s="567"/>
      <c r="Q31" s="817" t="s">
        <v>28</v>
      </c>
      <c r="R31" s="633">
        <v>0</v>
      </c>
      <c r="S31" s="632"/>
      <c r="T31" s="817" t="s">
        <v>28</v>
      </c>
      <c r="U31" s="633">
        <v>0</v>
      </c>
      <c r="V31" s="567"/>
      <c r="W31" s="629"/>
      <c r="X31" s="514"/>
      <c r="Y31" s="567"/>
      <c r="Z31" s="629"/>
      <c r="AA31" s="514"/>
      <c r="AB31" s="567"/>
      <c r="AC31" s="629"/>
      <c r="AD31" s="514"/>
      <c r="AE31" s="567"/>
      <c r="AF31" s="629"/>
      <c r="AG31" s="514"/>
      <c r="AH31" s="673"/>
      <c r="AI31" s="674"/>
      <c r="AJ31" s="675">
        <f t="shared" si="0"/>
        <v>0</v>
      </c>
      <c r="AK31" s="676"/>
      <c r="AL31" s="679"/>
      <c r="AM31" s="680"/>
    </row>
    <row r="32" spans="1:39" s="27" customFormat="1" ht="75.75" customHeight="1">
      <c r="A32" s="66"/>
      <c r="B32" s="65"/>
      <c r="C32" s="56"/>
      <c r="D32" s="546"/>
      <c r="E32" s="546"/>
      <c r="F32" s="546"/>
      <c r="G32" s="546"/>
      <c r="H32" s="546"/>
      <c r="I32" s="546"/>
      <c r="J32" s="578"/>
      <c r="K32" s="562"/>
      <c r="L32" s="130" t="s">
        <v>92</v>
      </c>
      <c r="M32" s="582" t="s">
        <v>93</v>
      </c>
      <c r="N32" s="565" t="s">
        <v>38</v>
      </c>
      <c r="O32" s="566"/>
      <c r="P32" s="567"/>
      <c r="Q32" s="630"/>
      <c r="R32" s="633"/>
      <c r="S32" s="632">
        <v>5</v>
      </c>
      <c r="T32" s="817" t="s">
        <v>55</v>
      </c>
      <c r="U32" s="633">
        <v>418</v>
      </c>
      <c r="V32" s="567"/>
      <c r="W32" s="629"/>
      <c r="X32" s="514"/>
      <c r="Y32" s="567"/>
      <c r="Z32" s="629"/>
      <c r="AA32" s="514"/>
      <c r="AB32" s="567"/>
      <c r="AC32" s="629"/>
      <c r="AD32" s="514"/>
      <c r="AE32" s="567"/>
      <c r="AF32" s="629"/>
      <c r="AG32" s="514"/>
      <c r="AH32" s="673"/>
      <c r="AI32" s="674"/>
      <c r="AJ32" s="675"/>
      <c r="AK32" s="676"/>
      <c r="AL32" s="679"/>
      <c r="AM32" s="680"/>
    </row>
    <row r="33" spans="1:39" s="27" customFormat="1" ht="63" customHeight="1">
      <c r="A33" s="66"/>
      <c r="B33" s="65"/>
      <c r="C33" s="56"/>
      <c r="D33" s="546"/>
      <c r="E33" s="546"/>
      <c r="F33" s="546"/>
      <c r="G33" s="546"/>
      <c r="H33" s="546"/>
      <c r="I33" s="546"/>
      <c r="J33" s="578"/>
      <c r="K33" s="562"/>
      <c r="L33" s="130" t="s">
        <v>94</v>
      </c>
      <c r="M33" s="583" t="s">
        <v>95</v>
      </c>
      <c r="N33" s="565" t="s">
        <v>38</v>
      </c>
      <c r="O33" s="566"/>
      <c r="P33" s="567"/>
      <c r="Q33" s="630"/>
      <c r="R33" s="633"/>
      <c r="S33" s="632">
        <v>1</v>
      </c>
      <c r="T33" s="817" t="s">
        <v>55</v>
      </c>
      <c r="U33" s="633">
        <v>38.299999999999997</v>
      </c>
      <c r="V33" s="567"/>
      <c r="W33" s="629"/>
      <c r="X33" s="514"/>
      <c r="Y33" s="567"/>
      <c r="Z33" s="629"/>
      <c r="AA33" s="514"/>
      <c r="AB33" s="567"/>
      <c r="AC33" s="629"/>
      <c r="AD33" s="514"/>
      <c r="AE33" s="567"/>
      <c r="AF33" s="629"/>
      <c r="AG33" s="514"/>
      <c r="AH33" s="673"/>
      <c r="AI33" s="674"/>
      <c r="AJ33" s="675"/>
      <c r="AK33" s="676"/>
      <c r="AL33" s="679"/>
      <c r="AM33" s="680"/>
    </row>
    <row r="34" spans="1:39" s="27" customFormat="1" ht="89.25" customHeight="1">
      <c r="A34" s="66"/>
      <c r="B34" s="65"/>
      <c r="C34" s="56"/>
      <c r="D34" s="546"/>
      <c r="E34" s="546"/>
      <c r="F34" s="546"/>
      <c r="G34" s="546"/>
      <c r="H34" s="546"/>
      <c r="I34" s="546"/>
      <c r="J34" s="818" t="s">
        <v>28</v>
      </c>
      <c r="K34" s="562"/>
      <c r="L34" s="130" t="s">
        <v>96</v>
      </c>
      <c r="M34" s="584" t="s">
        <v>97</v>
      </c>
      <c r="N34" s="565" t="s">
        <v>98</v>
      </c>
      <c r="O34" s="566"/>
      <c r="P34" s="813" t="s">
        <v>28</v>
      </c>
      <c r="Q34" s="630"/>
      <c r="R34" s="814" t="s">
        <v>28</v>
      </c>
      <c r="S34" s="632"/>
      <c r="T34" s="817" t="s">
        <v>28</v>
      </c>
      <c r="U34" s="814" t="s">
        <v>28</v>
      </c>
      <c r="V34" s="567">
        <v>1</v>
      </c>
      <c r="W34" s="629" t="s">
        <v>44</v>
      </c>
      <c r="X34" s="514">
        <v>600</v>
      </c>
      <c r="Y34" s="567">
        <v>1</v>
      </c>
      <c r="Z34" s="629" t="s">
        <v>44</v>
      </c>
      <c r="AA34" s="514">
        <f>X34+0.1*X34</f>
        <v>660</v>
      </c>
      <c r="AB34" s="567">
        <v>1</v>
      </c>
      <c r="AC34" s="629" t="s">
        <v>44</v>
      </c>
      <c r="AD34" s="514">
        <f>AA34+0.1*AA34</f>
        <v>726</v>
      </c>
      <c r="AE34" s="567">
        <v>1</v>
      </c>
      <c r="AF34" s="629" t="s">
        <v>44</v>
      </c>
      <c r="AG34" s="514">
        <f>AD34+AD34*0.1</f>
        <v>798.6</v>
      </c>
      <c r="AH34" s="673"/>
      <c r="AI34" s="674"/>
      <c r="AJ34" s="675"/>
      <c r="AK34" s="676"/>
      <c r="AL34" s="679"/>
      <c r="AM34" s="680"/>
    </row>
    <row r="35" spans="1:39" s="26" customFormat="1" ht="63.75">
      <c r="A35" s="70"/>
      <c r="B35" s="71"/>
      <c r="C35" s="2018" t="s">
        <v>99</v>
      </c>
      <c r="D35" s="816" t="s">
        <v>61</v>
      </c>
      <c r="E35" s="816" t="s">
        <v>62</v>
      </c>
      <c r="F35" s="816" t="s">
        <v>20</v>
      </c>
      <c r="G35" s="816" t="s">
        <v>21</v>
      </c>
      <c r="H35" s="816" t="s">
        <v>22</v>
      </c>
      <c r="I35" s="547">
        <v>22</v>
      </c>
      <c r="J35" s="585"/>
      <c r="K35" s="574"/>
      <c r="L35" s="575" t="s">
        <v>100</v>
      </c>
      <c r="M35" s="586" t="s">
        <v>101</v>
      </c>
      <c r="N35" s="587">
        <v>424</v>
      </c>
      <c r="O35" s="588" t="s">
        <v>102</v>
      </c>
      <c r="P35" s="589">
        <v>5</v>
      </c>
      <c r="Q35" s="640" t="s">
        <v>25</v>
      </c>
      <c r="R35" s="641">
        <v>253.17</v>
      </c>
      <c r="S35" s="589">
        <v>10</v>
      </c>
      <c r="T35" s="640" t="s">
        <v>25</v>
      </c>
      <c r="U35" s="641">
        <f>SUM(U36)</f>
        <v>600</v>
      </c>
      <c r="V35" s="589">
        <v>15</v>
      </c>
      <c r="W35" s="640" t="s">
        <v>25</v>
      </c>
      <c r="X35" s="641">
        <f>SUM(X36)</f>
        <v>1200</v>
      </c>
      <c r="Y35" s="589">
        <v>20</v>
      </c>
      <c r="Z35" s="640" t="s">
        <v>25</v>
      </c>
      <c r="AA35" s="641">
        <f>SUM(AA36)</f>
        <v>1320</v>
      </c>
      <c r="AB35" s="589">
        <v>25</v>
      </c>
      <c r="AC35" s="640" t="s">
        <v>25</v>
      </c>
      <c r="AD35" s="641">
        <f>SUM(AD36)</f>
        <v>1452.0000000000002</v>
      </c>
      <c r="AE35" s="589">
        <v>30</v>
      </c>
      <c r="AF35" s="640" t="s">
        <v>25</v>
      </c>
      <c r="AG35" s="641">
        <f>SUM(AG36)</f>
        <v>1597.2000000000003</v>
      </c>
      <c r="AH35" s="589">
        <v>312</v>
      </c>
      <c r="AI35" s="588" t="s">
        <v>102</v>
      </c>
      <c r="AJ35" s="669">
        <f t="shared" si="0"/>
        <v>6422.3700000000008</v>
      </c>
      <c r="AK35" s="684"/>
      <c r="AL35" s="671" t="s">
        <v>27</v>
      </c>
      <c r="AM35" s="672"/>
    </row>
    <row r="36" spans="1:39" s="27" customFormat="1" ht="180.75" customHeight="1">
      <c r="A36" s="66"/>
      <c r="B36" s="65"/>
      <c r="C36" s="2029"/>
      <c r="D36" s="808" t="s">
        <v>61</v>
      </c>
      <c r="E36" s="808" t="s">
        <v>62</v>
      </c>
      <c r="F36" s="808" t="s">
        <v>20</v>
      </c>
      <c r="G36" s="808" t="s">
        <v>21</v>
      </c>
      <c r="H36" s="808" t="s">
        <v>22</v>
      </c>
      <c r="I36" s="546">
        <v>22</v>
      </c>
      <c r="J36" s="809" t="s">
        <v>22</v>
      </c>
      <c r="K36" s="810" t="s">
        <v>28</v>
      </c>
      <c r="L36" s="566" t="s">
        <v>103</v>
      </c>
      <c r="M36" s="563" t="s">
        <v>104</v>
      </c>
      <c r="N36" s="590"/>
      <c r="O36" s="566" t="s">
        <v>67</v>
      </c>
      <c r="P36" s="567">
        <v>33</v>
      </c>
      <c r="Q36" s="629" t="s">
        <v>105</v>
      </c>
      <c r="R36" s="514">
        <v>253.17</v>
      </c>
      <c r="S36" s="567">
        <v>10</v>
      </c>
      <c r="T36" s="629" t="s">
        <v>106</v>
      </c>
      <c r="U36" s="638">
        <v>600</v>
      </c>
      <c r="V36" s="567">
        <v>10</v>
      </c>
      <c r="W36" s="629" t="s">
        <v>106</v>
      </c>
      <c r="X36" s="514">
        <v>1200</v>
      </c>
      <c r="Y36" s="567">
        <v>10</v>
      </c>
      <c r="Z36" s="629" t="s">
        <v>106</v>
      </c>
      <c r="AA36" s="514">
        <f>X36*1.1</f>
        <v>1320</v>
      </c>
      <c r="AB36" s="567">
        <v>10</v>
      </c>
      <c r="AC36" s="629" t="s">
        <v>106</v>
      </c>
      <c r="AD36" s="514">
        <f>AA36*1.1</f>
        <v>1452.0000000000002</v>
      </c>
      <c r="AE36" s="567">
        <v>10</v>
      </c>
      <c r="AF36" s="629" t="s">
        <v>106</v>
      </c>
      <c r="AG36" s="514">
        <f>AD36*1.1</f>
        <v>1597.2000000000003</v>
      </c>
      <c r="AH36" s="686">
        <f>4671-3551</f>
        <v>1120</v>
      </c>
      <c r="AI36" s="674"/>
      <c r="AJ36" s="675">
        <f t="shared" si="0"/>
        <v>6422.3700000000008</v>
      </c>
      <c r="AK36" s="676"/>
      <c r="AL36" s="681"/>
      <c r="AM36" s="680"/>
    </row>
    <row r="37" spans="1:39" s="28" customFormat="1" ht="38.25">
      <c r="A37" s="2044"/>
      <c r="B37" s="2051"/>
      <c r="C37" s="2030" t="s">
        <v>107</v>
      </c>
      <c r="D37" s="819" t="s">
        <v>20</v>
      </c>
      <c r="E37" s="819" t="s">
        <v>21</v>
      </c>
      <c r="F37" s="819" t="s">
        <v>20</v>
      </c>
      <c r="G37" s="819" t="s">
        <v>21</v>
      </c>
      <c r="H37" s="819" t="s">
        <v>22</v>
      </c>
      <c r="I37" s="548">
        <v>16</v>
      </c>
      <c r="J37" s="591"/>
      <c r="K37" s="2057" t="s">
        <v>108</v>
      </c>
      <c r="L37" s="2058"/>
      <c r="M37" s="592" t="s">
        <v>107</v>
      </c>
      <c r="N37" s="593">
        <v>630695</v>
      </c>
      <c r="O37" s="594" t="s">
        <v>109</v>
      </c>
      <c r="P37" s="595">
        <f>0.8*1400/$N37*100</f>
        <v>0.17758187396443606</v>
      </c>
      <c r="Q37" s="642" t="s">
        <v>25</v>
      </c>
      <c r="R37" s="643">
        <f>SUM(R38:R40)</f>
        <v>513.37599999999998</v>
      </c>
      <c r="S37" s="595">
        <v>0.32</v>
      </c>
      <c r="T37" s="642" t="s">
        <v>25</v>
      </c>
      <c r="U37" s="643">
        <f>SUM(U38:U40)</f>
        <v>676.13099999999997</v>
      </c>
      <c r="V37" s="595">
        <v>0.6</v>
      </c>
      <c r="W37" s="642" t="s">
        <v>25</v>
      </c>
      <c r="X37" s="643">
        <f>SUM(X38:X40)</f>
        <v>735.83</v>
      </c>
      <c r="Y37" s="595">
        <v>0.9</v>
      </c>
      <c r="Z37" s="642" t="s">
        <v>25</v>
      </c>
      <c r="AA37" s="643">
        <f>SUM(AA38:AA40)</f>
        <v>806.16</v>
      </c>
      <c r="AB37" s="595">
        <v>0.21</v>
      </c>
      <c r="AC37" s="642" t="s">
        <v>25</v>
      </c>
      <c r="AD37" s="643">
        <f>SUM(AD38:AD40)</f>
        <v>883.28000000000009</v>
      </c>
      <c r="AE37" s="595">
        <v>0.05</v>
      </c>
      <c r="AF37" s="642" t="s">
        <v>25</v>
      </c>
      <c r="AG37" s="643">
        <f>SUM(AG38:AG40)</f>
        <v>967.82999999999993</v>
      </c>
      <c r="AH37" s="593">
        <v>619910</v>
      </c>
      <c r="AI37" s="687" t="s">
        <v>109</v>
      </c>
      <c r="AJ37" s="643">
        <f>SUM(AJ38:AJ40)</f>
        <v>4582.607</v>
      </c>
      <c r="AK37" s="688"/>
      <c r="AL37" s="689" t="s">
        <v>27</v>
      </c>
      <c r="AM37" s="690"/>
    </row>
    <row r="38" spans="1:39" s="27" customFormat="1" ht="65.25" customHeight="1">
      <c r="A38" s="2045"/>
      <c r="B38" s="2050"/>
      <c r="C38" s="2019"/>
      <c r="D38" s="808" t="s">
        <v>20</v>
      </c>
      <c r="E38" s="808" t="s">
        <v>21</v>
      </c>
      <c r="F38" s="808" t="s">
        <v>20</v>
      </c>
      <c r="G38" s="808" t="s">
        <v>21</v>
      </c>
      <c r="H38" s="808" t="s">
        <v>22</v>
      </c>
      <c r="I38" s="546">
        <v>16</v>
      </c>
      <c r="J38" s="818" t="s">
        <v>45</v>
      </c>
      <c r="K38" s="810" t="s">
        <v>28</v>
      </c>
      <c r="L38" s="566" t="s">
        <v>110</v>
      </c>
      <c r="M38" s="566" t="s">
        <v>111</v>
      </c>
      <c r="N38" s="590"/>
      <c r="O38" s="566" t="s">
        <v>67</v>
      </c>
      <c r="P38" s="596">
        <v>200000</v>
      </c>
      <c r="Q38" s="629" t="s">
        <v>112</v>
      </c>
      <c r="R38" s="514">
        <v>288.37599999999998</v>
      </c>
      <c r="S38" s="596">
        <v>300000</v>
      </c>
      <c r="T38" s="629" t="s">
        <v>112</v>
      </c>
      <c r="U38" s="514">
        <v>422.197</v>
      </c>
      <c r="V38" s="596">
        <v>300000</v>
      </c>
      <c r="W38" s="629" t="s">
        <v>112</v>
      </c>
      <c r="X38" s="514">
        <v>432</v>
      </c>
      <c r="Y38" s="596">
        <v>300000</v>
      </c>
      <c r="Z38" s="629" t="s">
        <v>112</v>
      </c>
      <c r="AA38" s="514">
        <v>475.2</v>
      </c>
      <c r="AB38" s="596">
        <v>300000</v>
      </c>
      <c r="AC38" s="629" t="s">
        <v>112</v>
      </c>
      <c r="AD38" s="514">
        <v>522.72</v>
      </c>
      <c r="AE38" s="596">
        <v>300000</v>
      </c>
      <c r="AF38" s="629" t="s">
        <v>112</v>
      </c>
      <c r="AG38" s="523">
        <v>575</v>
      </c>
      <c r="AH38" s="673"/>
      <c r="AI38" s="674"/>
      <c r="AJ38" s="675">
        <f>R38+U38+X38+AA38+AD38+AG38</f>
        <v>2715.4929999999999</v>
      </c>
      <c r="AK38" s="676"/>
      <c r="AL38" s="679"/>
      <c r="AM38" s="680"/>
    </row>
    <row r="39" spans="1:39" s="27" customFormat="1" ht="63.75">
      <c r="A39" s="2045"/>
      <c r="B39" s="2050"/>
      <c r="C39" s="59"/>
      <c r="D39" s="808" t="s">
        <v>20</v>
      </c>
      <c r="E39" s="808" t="s">
        <v>21</v>
      </c>
      <c r="F39" s="808" t="s">
        <v>20</v>
      </c>
      <c r="G39" s="808" t="s">
        <v>21</v>
      </c>
      <c r="H39" s="808" t="s">
        <v>22</v>
      </c>
      <c r="I39" s="546">
        <v>16</v>
      </c>
      <c r="J39" s="818" t="s">
        <v>49</v>
      </c>
      <c r="K39" s="810" t="s">
        <v>28</v>
      </c>
      <c r="L39" s="566" t="s">
        <v>113</v>
      </c>
      <c r="M39" s="566" t="s">
        <v>114</v>
      </c>
      <c r="N39" s="565"/>
      <c r="O39" s="566"/>
      <c r="P39" s="567">
        <v>13</v>
      </c>
      <c r="Q39" s="629" t="s">
        <v>115</v>
      </c>
      <c r="R39" s="514">
        <v>125</v>
      </c>
      <c r="S39" s="567">
        <v>10</v>
      </c>
      <c r="T39" s="629" t="s">
        <v>40</v>
      </c>
      <c r="U39" s="514">
        <v>125</v>
      </c>
      <c r="V39" s="567">
        <v>10</v>
      </c>
      <c r="W39" s="629" t="s">
        <v>40</v>
      </c>
      <c r="X39" s="514">
        <v>162</v>
      </c>
      <c r="Y39" s="567">
        <v>10</v>
      </c>
      <c r="Z39" s="629" t="s">
        <v>40</v>
      </c>
      <c r="AA39" s="514">
        <v>174.96</v>
      </c>
      <c r="AB39" s="567">
        <v>10</v>
      </c>
      <c r="AC39" s="629" t="s">
        <v>40</v>
      </c>
      <c r="AD39" s="514">
        <v>188.96</v>
      </c>
      <c r="AE39" s="567">
        <v>10</v>
      </c>
      <c r="AF39" s="629" t="s">
        <v>40</v>
      </c>
      <c r="AG39" s="523">
        <v>204.07</v>
      </c>
      <c r="AH39" s="673"/>
      <c r="AI39" s="674"/>
      <c r="AJ39" s="675">
        <f t="shared" ref="AJ39:AJ47" si="1">R39+U39+X39+AA39+AD39+AG39</f>
        <v>979.99</v>
      </c>
      <c r="AK39" s="676"/>
      <c r="AL39" s="679"/>
      <c r="AM39" s="680"/>
    </row>
    <row r="40" spans="1:39" s="27" customFormat="1" ht="38.25">
      <c r="A40" s="2046"/>
      <c r="B40" s="353"/>
      <c r="C40" s="354"/>
      <c r="D40" s="820" t="s">
        <v>20</v>
      </c>
      <c r="E40" s="820" t="s">
        <v>21</v>
      </c>
      <c r="F40" s="820" t="s">
        <v>20</v>
      </c>
      <c r="G40" s="820" t="s">
        <v>21</v>
      </c>
      <c r="H40" s="820" t="s">
        <v>22</v>
      </c>
      <c r="I40" s="549">
        <v>16</v>
      </c>
      <c r="J40" s="821" t="s">
        <v>116</v>
      </c>
      <c r="K40" s="822" t="s">
        <v>28</v>
      </c>
      <c r="L40" s="598" t="s">
        <v>117</v>
      </c>
      <c r="M40" s="598" t="s">
        <v>118</v>
      </c>
      <c r="N40" s="599"/>
      <c r="O40" s="598"/>
      <c r="P40" s="600">
        <v>5</v>
      </c>
      <c r="Q40" s="644" t="s">
        <v>109</v>
      </c>
      <c r="R40" s="645">
        <v>100</v>
      </c>
      <c r="S40" s="600">
        <v>5</v>
      </c>
      <c r="T40" s="644" t="s">
        <v>109</v>
      </c>
      <c r="U40" s="645">
        <v>128.934</v>
      </c>
      <c r="V40" s="600">
        <v>5</v>
      </c>
      <c r="W40" s="644" t="s">
        <v>109</v>
      </c>
      <c r="X40" s="645">
        <v>141.83000000000001</v>
      </c>
      <c r="Y40" s="600">
        <v>5</v>
      </c>
      <c r="Z40" s="644" t="s">
        <v>109</v>
      </c>
      <c r="AA40" s="645">
        <v>156</v>
      </c>
      <c r="AB40" s="600">
        <v>5</v>
      </c>
      <c r="AC40" s="644" t="s">
        <v>109</v>
      </c>
      <c r="AD40" s="645">
        <v>171.6</v>
      </c>
      <c r="AE40" s="600">
        <v>5</v>
      </c>
      <c r="AF40" s="644" t="s">
        <v>109</v>
      </c>
      <c r="AG40" s="691">
        <v>188.76</v>
      </c>
      <c r="AH40" s="692"/>
      <c r="AI40" s="693"/>
      <c r="AJ40" s="694">
        <f t="shared" si="1"/>
        <v>887.12400000000002</v>
      </c>
      <c r="AK40" s="695"/>
      <c r="AL40" s="685"/>
      <c r="AM40" s="680"/>
    </row>
    <row r="41" spans="1:39" s="28" customFormat="1" ht="38.25">
      <c r="A41" s="74"/>
      <c r="B41" s="75"/>
      <c r="C41" s="76"/>
      <c r="D41" s="823" t="s">
        <v>61</v>
      </c>
      <c r="E41" s="823" t="s">
        <v>62</v>
      </c>
      <c r="F41" s="823" t="s">
        <v>20</v>
      </c>
      <c r="G41" s="823" t="s">
        <v>21</v>
      </c>
      <c r="H41" s="823" t="s">
        <v>22</v>
      </c>
      <c r="I41" s="550">
        <v>27</v>
      </c>
      <c r="J41" s="601"/>
      <c r="K41" s="2059" t="s">
        <v>119</v>
      </c>
      <c r="L41" s="2060"/>
      <c r="M41" s="602" t="s">
        <v>107</v>
      </c>
      <c r="N41" s="603">
        <v>630695</v>
      </c>
      <c r="O41" s="604" t="s">
        <v>109</v>
      </c>
      <c r="P41" s="605">
        <f>P37</f>
        <v>0.17758187396443606</v>
      </c>
      <c r="Q41" s="646" t="s">
        <v>25</v>
      </c>
      <c r="R41" s="647">
        <v>4871.6673000000001</v>
      </c>
      <c r="S41" s="605">
        <f>S37</f>
        <v>0.32</v>
      </c>
      <c r="T41" s="646" t="s">
        <v>25</v>
      </c>
      <c r="U41" s="647">
        <f>SUM(U42:U51)</f>
        <v>1544.5842749999999</v>
      </c>
      <c r="V41" s="605">
        <f>V37</f>
        <v>0.6</v>
      </c>
      <c r="W41" s="646" t="s">
        <v>25</v>
      </c>
      <c r="X41" s="647">
        <f>SUM(X42:X51)</f>
        <v>3007</v>
      </c>
      <c r="Y41" s="605">
        <f>Y37</f>
        <v>0.9</v>
      </c>
      <c r="Z41" s="646" t="s">
        <v>25</v>
      </c>
      <c r="AA41" s="647">
        <f>SUM(AA42:AA51)</f>
        <v>3011.3</v>
      </c>
      <c r="AB41" s="605">
        <f>AB37</f>
        <v>0.21</v>
      </c>
      <c r="AC41" s="646" t="s">
        <v>25</v>
      </c>
      <c r="AD41" s="647">
        <f>SUM(AD42:AD51)</f>
        <v>3542.93</v>
      </c>
      <c r="AE41" s="605">
        <f>AE37</f>
        <v>0.05</v>
      </c>
      <c r="AF41" s="646" t="s">
        <v>25</v>
      </c>
      <c r="AG41" s="647">
        <f>SUM(AG42:AG51)</f>
        <v>4911.58</v>
      </c>
      <c r="AH41" s="603">
        <v>619910</v>
      </c>
      <c r="AI41" s="696" t="s">
        <v>109</v>
      </c>
      <c r="AJ41" s="697">
        <f t="shared" si="1"/>
        <v>20889.061575</v>
      </c>
      <c r="AK41" s="698"/>
      <c r="AL41" s="689" t="s">
        <v>27</v>
      </c>
      <c r="AM41" s="690"/>
    </row>
    <row r="42" spans="1:39" s="27" customFormat="1" ht="82.5" customHeight="1">
      <c r="A42" s="66"/>
      <c r="B42" s="65"/>
      <c r="C42" s="59"/>
      <c r="D42" s="808" t="s">
        <v>61</v>
      </c>
      <c r="E42" s="808" t="s">
        <v>62</v>
      </c>
      <c r="F42" s="808" t="s">
        <v>20</v>
      </c>
      <c r="G42" s="808" t="s">
        <v>21</v>
      </c>
      <c r="H42" s="808" t="s">
        <v>22</v>
      </c>
      <c r="I42" s="546">
        <v>27</v>
      </c>
      <c r="J42" s="809" t="s">
        <v>35</v>
      </c>
      <c r="K42" s="824" t="s">
        <v>28</v>
      </c>
      <c r="L42" s="566" t="s">
        <v>120</v>
      </c>
      <c r="M42" s="566" t="s">
        <v>121</v>
      </c>
      <c r="N42" s="565" t="s">
        <v>122</v>
      </c>
      <c r="O42" s="566"/>
      <c r="P42" s="567">
        <v>65</v>
      </c>
      <c r="Q42" s="629" t="s">
        <v>109</v>
      </c>
      <c r="R42" s="519">
        <v>250</v>
      </c>
      <c r="S42" s="567">
        <v>166</v>
      </c>
      <c r="T42" s="629" t="s">
        <v>109</v>
      </c>
      <c r="U42" s="638">
        <v>530</v>
      </c>
      <c r="V42" s="567">
        <v>180</v>
      </c>
      <c r="W42" s="629" t="s">
        <v>44</v>
      </c>
      <c r="X42" s="514">
        <v>1080</v>
      </c>
      <c r="Y42" s="567">
        <v>180</v>
      </c>
      <c r="Z42" s="629" t="s">
        <v>109</v>
      </c>
      <c r="AA42" s="519">
        <v>1166.4000000000001</v>
      </c>
      <c r="AB42" s="567">
        <v>180</v>
      </c>
      <c r="AC42" s="629" t="s">
        <v>109</v>
      </c>
      <c r="AD42" s="519">
        <v>1618.2</v>
      </c>
      <c r="AE42" s="567">
        <v>180</v>
      </c>
      <c r="AF42" s="629" t="s">
        <v>109</v>
      </c>
      <c r="AG42" s="523">
        <v>2774.02</v>
      </c>
      <c r="AH42" s="673"/>
      <c r="AI42" s="674"/>
      <c r="AJ42" s="675">
        <f t="shared" si="1"/>
        <v>7418.6200000000008</v>
      </c>
      <c r="AK42" s="676"/>
      <c r="AL42" s="679"/>
      <c r="AM42" s="680"/>
    </row>
    <row r="43" spans="1:39" s="27" customFormat="1" ht="41.25" customHeight="1">
      <c r="A43" s="66"/>
      <c r="B43" s="65"/>
      <c r="C43" s="59"/>
      <c r="D43" s="808" t="s">
        <v>61</v>
      </c>
      <c r="E43" s="808" t="s">
        <v>62</v>
      </c>
      <c r="F43" s="808" t="s">
        <v>20</v>
      </c>
      <c r="G43" s="808" t="s">
        <v>21</v>
      </c>
      <c r="H43" s="808" t="s">
        <v>22</v>
      </c>
      <c r="I43" s="546">
        <v>27</v>
      </c>
      <c r="J43" s="578">
        <v>10</v>
      </c>
      <c r="K43" s="824" t="s">
        <v>28</v>
      </c>
      <c r="L43" s="566" t="s">
        <v>123</v>
      </c>
      <c r="M43" s="566" t="s">
        <v>124</v>
      </c>
      <c r="N43" s="565" t="s">
        <v>122</v>
      </c>
      <c r="O43" s="566" t="s">
        <v>38</v>
      </c>
      <c r="P43" s="567">
        <v>2</v>
      </c>
      <c r="Q43" s="629" t="s">
        <v>44</v>
      </c>
      <c r="R43" s="648">
        <v>90</v>
      </c>
      <c r="S43" s="567">
        <v>2</v>
      </c>
      <c r="T43" s="629" t="s">
        <v>44</v>
      </c>
      <c r="U43" s="638">
        <v>100</v>
      </c>
      <c r="V43" s="567"/>
      <c r="W43" s="629"/>
      <c r="X43" s="514"/>
      <c r="Y43" s="567"/>
      <c r="Z43" s="629"/>
      <c r="AA43" s="519"/>
      <c r="AB43" s="567"/>
      <c r="AC43" s="629"/>
      <c r="AD43" s="519"/>
      <c r="AE43" s="567"/>
      <c r="AF43" s="629"/>
      <c r="AG43" s="523"/>
      <c r="AH43" s="673"/>
      <c r="AI43" s="674"/>
      <c r="AJ43" s="675">
        <f t="shared" si="1"/>
        <v>190</v>
      </c>
      <c r="AK43" s="676"/>
      <c r="AL43" s="679"/>
      <c r="AM43" s="680"/>
    </row>
    <row r="44" spans="1:39" s="29" customFormat="1" ht="57" customHeight="1">
      <c r="A44" s="78"/>
      <c r="B44" s="79"/>
      <c r="C44" s="80"/>
      <c r="D44" s="825" t="s">
        <v>61</v>
      </c>
      <c r="E44" s="825" t="s">
        <v>62</v>
      </c>
      <c r="F44" s="825" t="s">
        <v>20</v>
      </c>
      <c r="G44" s="825" t="s">
        <v>21</v>
      </c>
      <c r="H44" s="825" t="s">
        <v>22</v>
      </c>
      <c r="I44" s="551">
        <v>27</v>
      </c>
      <c r="J44" s="607">
        <v>11</v>
      </c>
      <c r="K44" s="826" t="s">
        <v>28</v>
      </c>
      <c r="L44" s="609" t="s">
        <v>125</v>
      </c>
      <c r="M44" s="609" t="s">
        <v>126</v>
      </c>
      <c r="N44" s="610"/>
      <c r="O44" s="609"/>
      <c r="P44" s="611">
        <v>10</v>
      </c>
      <c r="Q44" s="649" t="s">
        <v>127</v>
      </c>
      <c r="R44" s="650">
        <v>100</v>
      </c>
      <c r="S44" s="611">
        <v>10</v>
      </c>
      <c r="T44" s="649" t="s">
        <v>128</v>
      </c>
      <c r="U44" s="651">
        <v>370</v>
      </c>
      <c r="V44" s="611">
        <v>10</v>
      </c>
      <c r="W44" s="649" t="s">
        <v>128</v>
      </c>
      <c r="X44" s="652">
        <v>407</v>
      </c>
      <c r="Y44" s="611">
        <v>10</v>
      </c>
      <c r="Z44" s="649" t="s">
        <v>128</v>
      </c>
      <c r="AA44" s="652">
        <v>447.7</v>
      </c>
      <c r="AB44" s="611">
        <v>10</v>
      </c>
      <c r="AC44" s="649" t="s">
        <v>128</v>
      </c>
      <c r="AD44" s="652">
        <v>492.47</v>
      </c>
      <c r="AE44" s="611">
        <v>10</v>
      </c>
      <c r="AF44" s="649" t="s">
        <v>128</v>
      </c>
      <c r="AG44" s="652">
        <v>541.72</v>
      </c>
      <c r="AH44" s="699"/>
      <c r="AI44" s="700"/>
      <c r="AJ44" s="701">
        <f t="shared" si="1"/>
        <v>2358.8900000000003</v>
      </c>
      <c r="AK44" s="702"/>
      <c r="AL44" s="703"/>
      <c r="AM44" s="295"/>
    </row>
    <row r="45" spans="1:39" s="29" customFormat="1" ht="57" customHeight="1">
      <c r="A45" s="78"/>
      <c r="B45" s="79"/>
      <c r="C45" s="80"/>
      <c r="D45" s="825" t="s">
        <v>61</v>
      </c>
      <c r="E45" s="825" t="s">
        <v>62</v>
      </c>
      <c r="F45" s="825" t="s">
        <v>20</v>
      </c>
      <c r="G45" s="825" t="s">
        <v>21</v>
      </c>
      <c r="H45" s="825" t="s">
        <v>22</v>
      </c>
      <c r="I45" s="551">
        <v>27</v>
      </c>
      <c r="J45" s="607">
        <v>12</v>
      </c>
      <c r="K45" s="608"/>
      <c r="L45" s="609" t="s">
        <v>129</v>
      </c>
      <c r="M45" s="609" t="s">
        <v>130</v>
      </c>
      <c r="N45" s="610"/>
      <c r="O45" s="609"/>
      <c r="P45" s="611">
        <v>4</v>
      </c>
      <c r="Q45" s="649" t="s">
        <v>131</v>
      </c>
      <c r="R45" s="650">
        <v>100</v>
      </c>
      <c r="S45" s="611">
        <v>18</v>
      </c>
      <c r="T45" s="649" t="s">
        <v>128</v>
      </c>
      <c r="U45" s="651">
        <v>200</v>
      </c>
      <c r="V45" s="611">
        <v>18</v>
      </c>
      <c r="W45" s="649" t="s">
        <v>128</v>
      </c>
      <c r="X45" s="652">
        <v>220</v>
      </c>
      <c r="Y45" s="611">
        <v>18</v>
      </c>
      <c r="Z45" s="649" t="s">
        <v>128</v>
      </c>
      <c r="AA45" s="652">
        <v>242</v>
      </c>
      <c r="AB45" s="611">
        <v>18</v>
      </c>
      <c r="AC45" s="649" t="s">
        <v>128</v>
      </c>
      <c r="AD45" s="652">
        <v>266.2</v>
      </c>
      <c r="AE45" s="611">
        <v>18</v>
      </c>
      <c r="AF45" s="649" t="s">
        <v>128</v>
      </c>
      <c r="AG45" s="652">
        <v>292.82</v>
      </c>
      <c r="AH45" s="699"/>
      <c r="AI45" s="700"/>
      <c r="AJ45" s="701">
        <f t="shared" si="1"/>
        <v>1321.02</v>
      </c>
      <c r="AK45" s="702"/>
      <c r="AL45" s="703"/>
      <c r="AM45" s="295"/>
    </row>
    <row r="46" spans="1:39" s="29" customFormat="1" ht="87" customHeight="1">
      <c r="A46" s="78"/>
      <c r="B46" s="79"/>
      <c r="C46" s="80"/>
      <c r="D46" s="551"/>
      <c r="E46" s="551"/>
      <c r="F46" s="551"/>
      <c r="G46" s="551"/>
      <c r="H46" s="551"/>
      <c r="I46" s="551"/>
      <c r="J46" s="607"/>
      <c r="K46" s="608"/>
      <c r="L46" s="609" t="s">
        <v>129</v>
      </c>
      <c r="M46" s="566" t="s">
        <v>132</v>
      </c>
      <c r="N46" s="610" t="s">
        <v>133</v>
      </c>
      <c r="O46" s="609"/>
      <c r="P46" s="611"/>
      <c r="Q46" s="649"/>
      <c r="R46" s="650"/>
      <c r="S46" s="611"/>
      <c r="T46" s="649"/>
      <c r="U46" s="651"/>
      <c r="V46" s="611">
        <v>6</v>
      </c>
      <c r="W46" s="649" t="s">
        <v>134</v>
      </c>
      <c r="X46" s="652">
        <f>220+X43+X47</f>
        <v>760</v>
      </c>
      <c r="Y46" s="611">
        <v>7</v>
      </c>
      <c r="Z46" s="649" t="s">
        <v>134</v>
      </c>
      <c r="AA46" s="652">
        <f>242+330</f>
        <v>572</v>
      </c>
      <c r="AB46" s="611">
        <v>8</v>
      </c>
      <c r="AC46" s="649" t="s">
        <v>134</v>
      </c>
      <c r="AD46" s="652">
        <f>266.2+270</f>
        <v>536.20000000000005</v>
      </c>
      <c r="AE46" s="611">
        <v>9</v>
      </c>
      <c r="AF46" s="649" t="s">
        <v>134</v>
      </c>
      <c r="AG46" s="652">
        <f>292.82+330</f>
        <v>622.81999999999994</v>
      </c>
      <c r="AH46" s="699"/>
      <c r="AI46" s="700"/>
      <c r="AJ46" s="701"/>
      <c r="AK46" s="702"/>
      <c r="AL46" s="703"/>
      <c r="AM46" s="295"/>
    </row>
    <row r="47" spans="1:39" s="27" customFormat="1" ht="69.75" customHeight="1">
      <c r="A47" s="66"/>
      <c r="B47" s="65"/>
      <c r="C47" s="59"/>
      <c r="D47" s="808" t="s">
        <v>61</v>
      </c>
      <c r="E47" s="808" t="s">
        <v>62</v>
      </c>
      <c r="F47" s="808" t="s">
        <v>20</v>
      </c>
      <c r="G47" s="808" t="s">
        <v>21</v>
      </c>
      <c r="H47" s="808" t="s">
        <v>22</v>
      </c>
      <c r="I47" s="546">
        <v>27</v>
      </c>
      <c r="J47" s="578">
        <v>13</v>
      </c>
      <c r="K47" s="824" t="s">
        <v>28</v>
      </c>
      <c r="L47" s="566" t="s">
        <v>135</v>
      </c>
      <c r="M47" s="566" t="s">
        <v>132</v>
      </c>
      <c r="N47" s="565" t="s">
        <v>136</v>
      </c>
      <c r="O47" s="566"/>
      <c r="P47" s="567">
        <v>2</v>
      </c>
      <c r="Q47" s="629" t="s">
        <v>131</v>
      </c>
      <c r="R47" s="653">
        <v>75</v>
      </c>
      <c r="S47" s="567"/>
      <c r="T47" s="629"/>
      <c r="U47" s="638">
        <v>344.58427499999999</v>
      </c>
      <c r="V47" s="567"/>
      <c r="W47" s="629"/>
      <c r="X47" s="654">
        <v>540</v>
      </c>
      <c r="Y47" s="567"/>
      <c r="Z47" s="629"/>
      <c r="AA47" s="519">
        <v>583.20000000000005</v>
      </c>
      <c r="AB47" s="567"/>
      <c r="AC47" s="629"/>
      <c r="AD47" s="519">
        <v>629.86</v>
      </c>
      <c r="AE47" s="567"/>
      <c r="AF47" s="629"/>
      <c r="AG47" s="523">
        <v>680.2</v>
      </c>
      <c r="AH47" s="673"/>
      <c r="AI47" s="674"/>
      <c r="AJ47" s="675">
        <f t="shared" si="1"/>
        <v>2852.8442750000004</v>
      </c>
      <c r="AK47" s="676"/>
      <c r="AL47" s="679"/>
      <c r="AM47" s="680"/>
    </row>
    <row r="48" spans="1:39" s="27" customFormat="1" ht="46.5" customHeight="1">
      <c r="A48" s="66"/>
      <c r="B48" s="65"/>
      <c r="C48" s="59"/>
      <c r="D48" s="808" t="s">
        <v>61</v>
      </c>
      <c r="E48" s="808" t="s">
        <v>62</v>
      </c>
      <c r="F48" s="808" t="s">
        <v>20</v>
      </c>
      <c r="G48" s="808" t="s">
        <v>21</v>
      </c>
      <c r="H48" s="808" t="s">
        <v>22</v>
      </c>
      <c r="I48" s="546">
        <v>27</v>
      </c>
      <c r="J48" s="578">
        <v>14</v>
      </c>
      <c r="K48" s="824" t="s">
        <v>28</v>
      </c>
      <c r="L48" s="566" t="s">
        <v>137</v>
      </c>
      <c r="M48" s="566" t="s">
        <v>138</v>
      </c>
      <c r="N48" s="565"/>
      <c r="O48" s="566"/>
      <c r="P48" s="567">
        <v>55</v>
      </c>
      <c r="Q48" s="629" t="s">
        <v>109</v>
      </c>
      <c r="R48" s="653">
        <v>596.77729999999997</v>
      </c>
      <c r="S48" s="827" t="s">
        <v>28</v>
      </c>
      <c r="T48" s="630"/>
      <c r="U48" s="827" t="s">
        <v>28</v>
      </c>
      <c r="V48" s="632">
        <v>0</v>
      </c>
      <c r="W48" s="630"/>
      <c r="X48" s="632">
        <v>0</v>
      </c>
      <c r="Y48" s="632">
        <v>0</v>
      </c>
      <c r="Z48" s="630"/>
      <c r="AA48" s="632">
        <v>0</v>
      </c>
      <c r="AB48" s="632">
        <v>0</v>
      </c>
      <c r="AC48" s="630"/>
      <c r="AD48" s="632">
        <v>0</v>
      </c>
      <c r="AE48" s="632">
        <v>0</v>
      </c>
      <c r="AF48" s="630"/>
      <c r="AG48" s="632">
        <v>0</v>
      </c>
      <c r="AH48" s="673"/>
      <c r="AI48" s="674"/>
      <c r="AJ48" s="828" t="s">
        <v>28</v>
      </c>
      <c r="AK48" s="676"/>
      <c r="AL48" s="679"/>
      <c r="AM48" s="680"/>
    </row>
    <row r="49" spans="1:39" s="29" customFormat="1" ht="84.75" customHeight="1">
      <c r="A49" s="78"/>
      <c r="B49" s="79"/>
      <c r="C49" s="80"/>
      <c r="D49" s="551"/>
      <c r="E49" s="551"/>
      <c r="F49" s="551"/>
      <c r="G49" s="551"/>
      <c r="H49" s="551"/>
      <c r="I49" s="551"/>
      <c r="J49" s="607"/>
      <c r="K49" s="608"/>
      <c r="L49" s="609" t="s">
        <v>139</v>
      </c>
      <c r="M49" s="609" t="s">
        <v>140</v>
      </c>
      <c r="N49" s="610"/>
      <c r="O49" s="609"/>
      <c r="P49" s="611">
        <v>95</v>
      </c>
      <c r="Q49" s="649" t="s">
        <v>109</v>
      </c>
      <c r="R49" s="655">
        <v>1345.5626500000001</v>
      </c>
      <c r="S49" s="829" t="s">
        <v>28</v>
      </c>
      <c r="T49" s="657"/>
      <c r="U49" s="829" t="s">
        <v>28</v>
      </c>
      <c r="V49" s="656">
        <v>0</v>
      </c>
      <c r="W49" s="657"/>
      <c r="X49" s="656">
        <v>0</v>
      </c>
      <c r="Y49" s="656">
        <v>0</v>
      </c>
      <c r="Z49" s="657"/>
      <c r="AA49" s="656">
        <v>0</v>
      </c>
      <c r="AB49" s="656">
        <v>0</v>
      </c>
      <c r="AC49" s="657"/>
      <c r="AD49" s="656">
        <v>0</v>
      </c>
      <c r="AE49" s="656">
        <v>0</v>
      </c>
      <c r="AF49" s="657"/>
      <c r="AG49" s="656">
        <v>0</v>
      </c>
      <c r="AH49" s="699"/>
      <c r="AI49" s="700"/>
      <c r="AJ49" s="830" t="s">
        <v>28</v>
      </c>
      <c r="AK49" s="702"/>
      <c r="AL49" s="703"/>
      <c r="AM49" s="295"/>
    </row>
    <row r="50" spans="1:39" s="27" customFormat="1" ht="69" customHeight="1">
      <c r="A50" s="66"/>
      <c r="B50" s="65"/>
      <c r="C50" s="59"/>
      <c r="D50" s="546"/>
      <c r="E50" s="546"/>
      <c r="F50" s="546"/>
      <c r="G50" s="546"/>
      <c r="H50" s="546"/>
      <c r="I50" s="546"/>
      <c r="J50" s="578"/>
      <c r="K50" s="606"/>
      <c r="L50" s="566" t="s">
        <v>141</v>
      </c>
      <c r="M50" s="566" t="s">
        <v>142</v>
      </c>
      <c r="N50" s="565"/>
      <c r="O50" s="566"/>
      <c r="P50" s="567">
        <v>160</v>
      </c>
      <c r="Q50" s="629" t="s">
        <v>109</v>
      </c>
      <c r="R50" s="653">
        <v>1344.54</v>
      </c>
      <c r="S50" s="827" t="s">
        <v>28</v>
      </c>
      <c r="T50" s="630"/>
      <c r="U50" s="827" t="s">
        <v>28</v>
      </c>
      <c r="V50" s="632">
        <v>0</v>
      </c>
      <c r="W50" s="630"/>
      <c r="X50" s="632">
        <v>0</v>
      </c>
      <c r="Y50" s="632">
        <v>0</v>
      </c>
      <c r="Z50" s="630"/>
      <c r="AA50" s="632">
        <v>0</v>
      </c>
      <c r="AB50" s="632">
        <v>0</v>
      </c>
      <c r="AC50" s="630"/>
      <c r="AD50" s="632">
        <v>0</v>
      </c>
      <c r="AE50" s="632">
        <v>0</v>
      </c>
      <c r="AF50" s="630"/>
      <c r="AG50" s="632">
        <v>0</v>
      </c>
      <c r="AH50" s="673"/>
      <c r="AI50" s="674"/>
      <c r="AJ50" s="828" t="s">
        <v>28</v>
      </c>
      <c r="AK50" s="676"/>
      <c r="AL50" s="679"/>
      <c r="AM50" s="680"/>
    </row>
    <row r="51" spans="1:39" s="27" customFormat="1" ht="51" customHeight="1">
      <c r="A51" s="82"/>
      <c r="B51" s="83"/>
      <c r="C51" s="58"/>
      <c r="D51" s="552"/>
      <c r="E51" s="546"/>
      <c r="F51" s="546"/>
      <c r="G51" s="546"/>
      <c r="H51" s="546"/>
      <c r="I51" s="546"/>
      <c r="J51" s="578"/>
      <c r="K51" s="606"/>
      <c r="L51" s="566" t="s">
        <v>143</v>
      </c>
      <c r="M51" s="566" t="s">
        <v>144</v>
      </c>
      <c r="N51" s="565"/>
      <c r="O51" s="566"/>
      <c r="P51" s="567">
        <v>122</v>
      </c>
      <c r="Q51" s="629" t="s">
        <v>44</v>
      </c>
      <c r="R51" s="653">
        <v>969.78734999999995</v>
      </c>
      <c r="S51" s="827" t="s">
        <v>28</v>
      </c>
      <c r="T51" s="630"/>
      <c r="U51" s="827" t="s">
        <v>28</v>
      </c>
      <c r="V51" s="632">
        <v>0</v>
      </c>
      <c r="W51" s="630"/>
      <c r="X51" s="632">
        <v>0</v>
      </c>
      <c r="Y51" s="632">
        <v>0</v>
      </c>
      <c r="Z51" s="630"/>
      <c r="AA51" s="632">
        <v>0</v>
      </c>
      <c r="AB51" s="632">
        <v>0</v>
      </c>
      <c r="AC51" s="630"/>
      <c r="AD51" s="632">
        <v>0</v>
      </c>
      <c r="AE51" s="632">
        <v>0</v>
      </c>
      <c r="AF51" s="630"/>
      <c r="AG51" s="632">
        <v>0</v>
      </c>
      <c r="AH51" s="673"/>
      <c r="AI51" s="674"/>
      <c r="AJ51" s="828" t="s">
        <v>28</v>
      </c>
      <c r="AK51" s="676"/>
      <c r="AL51" s="681"/>
      <c r="AM51" s="680"/>
    </row>
    <row r="52" spans="1:39" s="26" customFormat="1" ht="51">
      <c r="A52" s="488" t="s">
        <v>145</v>
      </c>
      <c r="B52" s="2047" t="s">
        <v>146</v>
      </c>
      <c r="C52" s="2017" t="s">
        <v>147</v>
      </c>
      <c r="D52" s="816" t="s">
        <v>20</v>
      </c>
      <c r="E52" s="816" t="s">
        <v>21</v>
      </c>
      <c r="F52" s="816" t="s">
        <v>20</v>
      </c>
      <c r="G52" s="816" t="s">
        <v>21</v>
      </c>
      <c r="H52" s="816" t="s">
        <v>22</v>
      </c>
      <c r="I52" s="547">
        <v>15</v>
      </c>
      <c r="J52" s="573"/>
      <c r="K52" s="2008" t="s">
        <v>148</v>
      </c>
      <c r="L52" s="2009"/>
      <c r="M52" s="612" t="s">
        <v>147</v>
      </c>
      <c r="N52" s="577">
        <v>76</v>
      </c>
      <c r="O52" s="559" t="s">
        <v>25</v>
      </c>
      <c r="P52" s="577">
        <v>80</v>
      </c>
      <c r="Q52" s="635" t="s">
        <v>25</v>
      </c>
      <c r="R52" s="641">
        <f>R53</f>
        <v>125</v>
      </c>
      <c r="S52" s="577">
        <v>81</v>
      </c>
      <c r="T52" s="635" t="s">
        <v>25</v>
      </c>
      <c r="U52" s="641">
        <f>U53</f>
        <v>125</v>
      </c>
      <c r="V52" s="577">
        <v>82</v>
      </c>
      <c r="W52" s="635" t="s">
        <v>25</v>
      </c>
      <c r="X52" s="641">
        <f>X53</f>
        <v>135</v>
      </c>
      <c r="Y52" s="577">
        <v>83</v>
      </c>
      <c r="Z52" s="635" t="s">
        <v>25</v>
      </c>
      <c r="AA52" s="641">
        <f>AA53</f>
        <v>145.80000000000001</v>
      </c>
      <c r="AB52" s="577">
        <v>84</v>
      </c>
      <c r="AC52" s="635" t="s">
        <v>25</v>
      </c>
      <c r="AD52" s="641">
        <f>AD53</f>
        <v>157.46</v>
      </c>
      <c r="AE52" s="577">
        <v>85</v>
      </c>
      <c r="AF52" s="635" t="s">
        <v>25</v>
      </c>
      <c r="AG52" s="641">
        <f>AG53</f>
        <v>170.06</v>
      </c>
      <c r="AH52" s="704">
        <v>85</v>
      </c>
      <c r="AI52" s="559" t="s">
        <v>25</v>
      </c>
      <c r="AJ52" s="669">
        <f>R52+U52+X52+AA52+AD52+AG52</f>
        <v>858.31999999999994</v>
      </c>
      <c r="AK52" s="684"/>
      <c r="AL52" s="671" t="s">
        <v>27</v>
      </c>
      <c r="AM52" s="672"/>
    </row>
    <row r="53" spans="1:39" s="27" customFormat="1" ht="102" customHeight="1">
      <c r="A53" s="66"/>
      <c r="B53" s="2048"/>
      <c r="C53" s="2029"/>
      <c r="D53" s="808" t="s">
        <v>20</v>
      </c>
      <c r="E53" s="808" t="s">
        <v>21</v>
      </c>
      <c r="F53" s="808" t="s">
        <v>20</v>
      </c>
      <c r="G53" s="808" t="s">
        <v>21</v>
      </c>
      <c r="H53" s="808" t="s">
        <v>22</v>
      </c>
      <c r="I53" s="546">
        <v>15</v>
      </c>
      <c r="J53" s="818" t="s">
        <v>21</v>
      </c>
      <c r="K53" s="824" t="s">
        <v>28</v>
      </c>
      <c r="L53" s="566" t="s">
        <v>149</v>
      </c>
      <c r="M53" s="563" t="s">
        <v>150</v>
      </c>
      <c r="N53" s="565"/>
      <c r="O53" s="566"/>
      <c r="P53" s="512">
        <v>3</v>
      </c>
      <c r="Q53" s="513" t="s">
        <v>55</v>
      </c>
      <c r="R53" s="653">
        <v>125</v>
      </c>
      <c r="S53" s="512">
        <v>3</v>
      </c>
      <c r="T53" s="513" t="s">
        <v>55</v>
      </c>
      <c r="U53" s="519">
        <v>125</v>
      </c>
      <c r="V53" s="512">
        <v>1</v>
      </c>
      <c r="W53" s="513" t="s">
        <v>55</v>
      </c>
      <c r="X53" s="514">
        <v>135</v>
      </c>
      <c r="Y53" s="512">
        <v>1</v>
      </c>
      <c r="Z53" s="513" t="s">
        <v>55</v>
      </c>
      <c r="AA53" s="519">
        <v>145.80000000000001</v>
      </c>
      <c r="AB53" s="512">
        <v>1</v>
      </c>
      <c r="AC53" s="513" t="s">
        <v>55</v>
      </c>
      <c r="AD53" s="519">
        <v>157.46</v>
      </c>
      <c r="AE53" s="512">
        <v>1</v>
      </c>
      <c r="AF53" s="513" t="s">
        <v>55</v>
      </c>
      <c r="AG53" s="523">
        <v>170.06</v>
      </c>
      <c r="AH53" s="705"/>
      <c r="AI53" s="674"/>
      <c r="AJ53" s="675">
        <f t="shared" ref="AJ53:AJ88" si="2">R53+U53+X53+AA53+AD53+AG53</f>
        <v>858.31999999999994</v>
      </c>
      <c r="AK53" s="676"/>
      <c r="AL53" s="679"/>
      <c r="AM53" s="680"/>
    </row>
    <row r="54" spans="1:39" s="484" customFormat="1" ht="65.25" customHeight="1">
      <c r="A54" s="70"/>
      <c r="B54" s="71"/>
      <c r="C54" s="2014" t="s">
        <v>151</v>
      </c>
      <c r="D54" s="816" t="s">
        <v>20</v>
      </c>
      <c r="E54" s="816" t="s">
        <v>21</v>
      </c>
      <c r="F54" s="816" t="s">
        <v>20</v>
      </c>
      <c r="G54" s="816" t="s">
        <v>21</v>
      </c>
      <c r="H54" s="816" t="s">
        <v>22</v>
      </c>
      <c r="I54" s="547">
        <v>15</v>
      </c>
      <c r="J54" s="573"/>
      <c r="K54" s="2008" t="s">
        <v>148</v>
      </c>
      <c r="L54" s="2009"/>
      <c r="M54" s="612" t="s">
        <v>151</v>
      </c>
      <c r="N54" s="577">
        <v>76</v>
      </c>
      <c r="O54" s="559" t="s">
        <v>25</v>
      </c>
      <c r="P54" s="577">
        <v>80</v>
      </c>
      <c r="Q54" s="635" t="s">
        <v>25</v>
      </c>
      <c r="R54" s="641">
        <f>SUM(R55:R62)</f>
        <v>925</v>
      </c>
      <c r="S54" s="577">
        <v>81</v>
      </c>
      <c r="T54" s="635" t="s">
        <v>25</v>
      </c>
      <c r="U54" s="641">
        <f>SUM(U55:U62)</f>
        <v>1540</v>
      </c>
      <c r="V54" s="577">
        <v>82</v>
      </c>
      <c r="W54" s="635" t="s">
        <v>25</v>
      </c>
      <c r="X54" s="641">
        <f>SUM(X55:X63)</f>
        <v>2774</v>
      </c>
      <c r="Y54" s="577">
        <v>83</v>
      </c>
      <c r="Z54" s="635" t="s">
        <v>25</v>
      </c>
      <c r="AA54" s="641">
        <f>SUM(AA55:AA63)</f>
        <v>1145.3600000000001</v>
      </c>
      <c r="AB54" s="577">
        <v>84</v>
      </c>
      <c r="AC54" s="635" t="s">
        <v>25</v>
      </c>
      <c r="AD54" s="641">
        <f>SUM(AD55:AD63)</f>
        <v>1244.704</v>
      </c>
      <c r="AE54" s="577">
        <v>85</v>
      </c>
      <c r="AF54" s="635" t="s">
        <v>25</v>
      </c>
      <c r="AG54" s="641">
        <f>SUM(AG55:AG63)</f>
        <v>1352.8139999999999</v>
      </c>
      <c r="AH54" s="704">
        <v>85</v>
      </c>
      <c r="AI54" s="559" t="s">
        <v>25</v>
      </c>
      <c r="AJ54" s="669">
        <f t="shared" si="2"/>
        <v>8981.8780000000006</v>
      </c>
      <c r="AK54" s="684"/>
      <c r="AL54" s="671" t="s">
        <v>27</v>
      </c>
      <c r="AM54" s="706"/>
    </row>
    <row r="55" spans="1:39" s="27" customFormat="1" ht="51">
      <c r="A55" s="66"/>
      <c r="B55" s="65"/>
      <c r="C55" s="2015"/>
      <c r="D55" s="808" t="s">
        <v>20</v>
      </c>
      <c r="E55" s="808" t="s">
        <v>21</v>
      </c>
      <c r="F55" s="808" t="s">
        <v>20</v>
      </c>
      <c r="G55" s="808" t="s">
        <v>21</v>
      </c>
      <c r="H55" s="808" t="s">
        <v>22</v>
      </c>
      <c r="I55" s="546">
        <v>15</v>
      </c>
      <c r="J55" s="818" t="s">
        <v>22</v>
      </c>
      <c r="K55" s="824" t="s">
        <v>28</v>
      </c>
      <c r="L55" s="566" t="s">
        <v>152</v>
      </c>
      <c r="M55" s="564" t="s">
        <v>153</v>
      </c>
      <c r="N55" s="565"/>
      <c r="O55" s="566"/>
      <c r="P55" s="512">
        <v>1</v>
      </c>
      <c r="Q55" s="513" t="s">
        <v>55</v>
      </c>
      <c r="R55" s="519">
        <v>75</v>
      </c>
      <c r="S55" s="512">
        <v>1</v>
      </c>
      <c r="T55" s="513" t="s">
        <v>55</v>
      </c>
      <c r="U55" s="519">
        <v>75</v>
      </c>
      <c r="V55" s="512">
        <v>1</v>
      </c>
      <c r="W55" s="513" t="s">
        <v>55</v>
      </c>
      <c r="X55" s="514">
        <v>81</v>
      </c>
      <c r="Y55" s="512">
        <v>1</v>
      </c>
      <c r="Z55" s="513" t="s">
        <v>55</v>
      </c>
      <c r="AA55" s="519">
        <v>87.48</v>
      </c>
      <c r="AB55" s="512">
        <v>1</v>
      </c>
      <c r="AC55" s="513" t="s">
        <v>55</v>
      </c>
      <c r="AD55" s="519">
        <v>94.48</v>
      </c>
      <c r="AE55" s="512">
        <v>1</v>
      </c>
      <c r="AF55" s="513" t="s">
        <v>55</v>
      </c>
      <c r="AG55" s="523">
        <v>102.03</v>
      </c>
      <c r="AH55" s="673"/>
      <c r="AI55" s="674"/>
      <c r="AJ55" s="675">
        <f t="shared" si="2"/>
        <v>514.99</v>
      </c>
      <c r="AK55" s="676"/>
      <c r="AL55" s="679"/>
      <c r="AM55" s="680"/>
    </row>
    <row r="56" spans="1:39" s="27" customFormat="1" ht="51">
      <c r="A56" s="352"/>
      <c r="B56" s="353"/>
      <c r="C56" s="2016"/>
      <c r="D56" s="549"/>
      <c r="E56" s="549"/>
      <c r="F56" s="549"/>
      <c r="G56" s="549"/>
      <c r="H56" s="549"/>
      <c r="I56" s="549"/>
      <c r="J56" s="597"/>
      <c r="K56" s="822" t="s">
        <v>28</v>
      </c>
      <c r="L56" s="598" t="s">
        <v>154</v>
      </c>
      <c r="M56" s="613" t="s">
        <v>155</v>
      </c>
      <c r="N56" s="599" t="s">
        <v>43</v>
      </c>
      <c r="O56" s="598"/>
      <c r="P56" s="831" t="s">
        <v>28</v>
      </c>
      <c r="Q56" s="658"/>
      <c r="R56" s="832" t="s">
        <v>28</v>
      </c>
      <c r="S56" s="831" t="s">
        <v>28</v>
      </c>
      <c r="T56" s="658"/>
      <c r="U56" s="832" t="s">
        <v>28</v>
      </c>
      <c r="V56" s="614">
        <v>1</v>
      </c>
      <c r="W56" s="658" t="s">
        <v>55</v>
      </c>
      <c r="X56" s="645">
        <v>300</v>
      </c>
      <c r="Y56" s="614">
        <v>1</v>
      </c>
      <c r="Z56" s="658" t="s">
        <v>55</v>
      </c>
      <c r="AA56" s="659">
        <v>87.48</v>
      </c>
      <c r="AB56" s="614">
        <v>1</v>
      </c>
      <c r="AC56" s="658" t="s">
        <v>55</v>
      </c>
      <c r="AD56" s="659">
        <v>94.48</v>
      </c>
      <c r="AE56" s="614">
        <v>1</v>
      </c>
      <c r="AF56" s="658" t="s">
        <v>55</v>
      </c>
      <c r="AG56" s="691">
        <v>102.03</v>
      </c>
      <c r="AH56" s="692"/>
      <c r="AI56" s="693"/>
      <c r="AJ56" s="694" t="e">
        <f>R56+U56+X56+AA56+AD56+AG56</f>
        <v>#VALUE!</v>
      </c>
      <c r="AK56" s="695"/>
      <c r="AL56" s="685"/>
      <c r="AM56" s="680"/>
    </row>
    <row r="57" spans="1:39" s="27" customFormat="1" ht="121.5" customHeight="1">
      <c r="A57" s="66"/>
      <c r="B57" s="65"/>
      <c r="C57" s="553"/>
      <c r="D57" s="833" t="s">
        <v>20</v>
      </c>
      <c r="E57" s="833" t="s">
        <v>21</v>
      </c>
      <c r="F57" s="833" t="s">
        <v>20</v>
      </c>
      <c r="G57" s="833" t="s">
        <v>21</v>
      </c>
      <c r="H57" s="833" t="s">
        <v>22</v>
      </c>
      <c r="I57" s="554">
        <v>15</v>
      </c>
      <c r="J57" s="834" t="s">
        <v>35</v>
      </c>
      <c r="K57" s="835" t="s">
        <v>28</v>
      </c>
      <c r="L57" s="615" t="s">
        <v>156</v>
      </c>
      <c r="M57" s="616" t="s">
        <v>157</v>
      </c>
      <c r="N57" s="617"/>
      <c r="O57" s="615"/>
      <c r="P57" s="618">
        <v>3</v>
      </c>
      <c r="Q57" s="660" t="s">
        <v>55</v>
      </c>
      <c r="R57" s="661">
        <v>125</v>
      </c>
      <c r="S57" s="618">
        <v>3</v>
      </c>
      <c r="T57" s="660" t="s">
        <v>55</v>
      </c>
      <c r="U57" s="661">
        <v>125</v>
      </c>
      <c r="V57" s="618">
        <v>3</v>
      </c>
      <c r="W57" s="660" t="s">
        <v>55</v>
      </c>
      <c r="X57" s="662">
        <v>135</v>
      </c>
      <c r="Y57" s="618">
        <v>3</v>
      </c>
      <c r="Z57" s="660" t="s">
        <v>55</v>
      </c>
      <c r="AA57" s="661">
        <v>145.80000000000001</v>
      </c>
      <c r="AB57" s="618">
        <v>3</v>
      </c>
      <c r="AC57" s="660" t="s">
        <v>55</v>
      </c>
      <c r="AD57" s="661">
        <v>157.464</v>
      </c>
      <c r="AE57" s="618">
        <v>3</v>
      </c>
      <c r="AF57" s="660" t="s">
        <v>55</v>
      </c>
      <c r="AG57" s="662">
        <v>170.06</v>
      </c>
      <c r="AH57" s="707"/>
      <c r="AI57" s="674"/>
      <c r="AJ57" s="682">
        <f t="shared" si="2"/>
        <v>858.32399999999984</v>
      </c>
      <c r="AK57" s="708"/>
      <c r="AL57" s="679"/>
      <c r="AM57" s="680"/>
    </row>
    <row r="58" spans="1:39" s="27" customFormat="1" ht="54.95" customHeight="1">
      <c r="A58" s="66"/>
      <c r="B58" s="65"/>
      <c r="C58" s="59"/>
      <c r="D58" s="808" t="s">
        <v>20</v>
      </c>
      <c r="E58" s="808" t="s">
        <v>21</v>
      </c>
      <c r="F58" s="808" t="s">
        <v>20</v>
      </c>
      <c r="G58" s="808" t="s">
        <v>21</v>
      </c>
      <c r="H58" s="808" t="s">
        <v>22</v>
      </c>
      <c r="I58" s="546">
        <v>15</v>
      </c>
      <c r="J58" s="809" t="s">
        <v>45</v>
      </c>
      <c r="K58" s="824" t="s">
        <v>28</v>
      </c>
      <c r="L58" s="566" t="s">
        <v>158</v>
      </c>
      <c r="M58" s="563" t="s">
        <v>159</v>
      </c>
      <c r="N58" s="565" t="s">
        <v>38</v>
      </c>
      <c r="O58" s="566"/>
      <c r="P58" s="512">
        <v>1</v>
      </c>
      <c r="Q58" s="513" t="s">
        <v>55</v>
      </c>
      <c r="R58" s="519">
        <v>125</v>
      </c>
      <c r="S58" s="512">
        <v>1</v>
      </c>
      <c r="T58" s="513" t="s">
        <v>55</v>
      </c>
      <c r="U58" s="519">
        <v>115</v>
      </c>
      <c r="V58" s="512"/>
      <c r="W58" s="513"/>
      <c r="X58" s="514"/>
      <c r="Y58" s="512"/>
      <c r="Z58" s="513"/>
      <c r="AA58" s="519"/>
      <c r="AB58" s="512"/>
      <c r="AC58" s="513"/>
      <c r="AD58" s="519"/>
      <c r="AE58" s="512"/>
      <c r="AF58" s="513"/>
      <c r="AG58" s="523"/>
      <c r="AH58" s="673"/>
      <c r="AI58" s="674"/>
      <c r="AJ58" s="675">
        <f t="shared" si="2"/>
        <v>240</v>
      </c>
      <c r="AK58" s="676"/>
      <c r="AL58" s="679"/>
      <c r="AM58" s="680"/>
    </row>
    <row r="59" spans="1:39" s="27" customFormat="1" ht="38.25">
      <c r="A59" s="66"/>
      <c r="B59" s="65"/>
      <c r="C59" s="59"/>
      <c r="D59" s="808" t="s">
        <v>20</v>
      </c>
      <c r="E59" s="808" t="s">
        <v>21</v>
      </c>
      <c r="F59" s="808" t="s">
        <v>20</v>
      </c>
      <c r="G59" s="808" t="s">
        <v>21</v>
      </c>
      <c r="H59" s="808" t="s">
        <v>22</v>
      </c>
      <c r="I59" s="546">
        <v>15</v>
      </c>
      <c r="J59" s="809" t="s">
        <v>116</v>
      </c>
      <c r="K59" s="824" t="s">
        <v>28</v>
      </c>
      <c r="L59" s="566" t="s">
        <v>160</v>
      </c>
      <c r="M59" s="566" t="s">
        <v>161</v>
      </c>
      <c r="N59" s="565" t="s">
        <v>38</v>
      </c>
      <c r="O59" s="566"/>
      <c r="P59" s="567">
        <v>10</v>
      </c>
      <c r="Q59" s="629" t="s">
        <v>162</v>
      </c>
      <c r="R59" s="514">
        <v>450</v>
      </c>
      <c r="S59" s="567">
        <v>10</v>
      </c>
      <c r="T59" s="629" t="s">
        <v>162</v>
      </c>
      <c r="U59" s="514">
        <v>850</v>
      </c>
      <c r="V59" s="567"/>
      <c r="W59" s="629"/>
      <c r="X59" s="514"/>
      <c r="Y59" s="567"/>
      <c r="Z59" s="629"/>
      <c r="AA59" s="514"/>
      <c r="AB59" s="567"/>
      <c r="AC59" s="629"/>
      <c r="AD59" s="514"/>
      <c r="AE59" s="567"/>
      <c r="AF59" s="629"/>
      <c r="AG59" s="514"/>
      <c r="AH59" s="673"/>
      <c r="AI59" s="674"/>
      <c r="AJ59" s="675">
        <f t="shared" si="2"/>
        <v>1300</v>
      </c>
      <c r="AK59" s="676"/>
      <c r="AL59" s="679"/>
      <c r="AM59" s="680"/>
    </row>
    <row r="60" spans="1:39" s="27" customFormat="1" ht="51">
      <c r="A60" s="66"/>
      <c r="B60" s="65"/>
      <c r="C60" s="56"/>
      <c r="D60" s="808" t="s">
        <v>20</v>
      </c>
      <c r="E60" s="808" t="s">
        <v>21</v>
      </c>
      <c r="F60" s="808" t="s">
        <v>20</v>
      </c>
      <c r="G60" s="808" t="s">
        <v>21</v>
      </c>
      <c r="H60" s="808" t="s">
        <v>22</v>
      </c>
      <c r="I60" s="546">
        <v>15</v>
      </c>
      <c r="J60" s="561">
        <v>6</v>
      </c>
      <c r="K60" s="824" t="s">
        <v>28</v>
      </c>
      <c r="L60" s="566" t="s">
        <v>163</v>
      </c>
      <c r="M60" s="566" t="s">
        <v>164</v>
      </c>
      <c r="N60" s="565"/>
      <c r="O60" s="566"/>
      <c r="P60" s="512">
        <v>2</v>
      </c>
      <c r="Q60" s="513" t="s">
        <v>34</v>
      </c>
      <c r="R60" s="653">
        <v>100</v>
      </c>
      <c r="S60" s="512">
        <v>2</v>
      </c>
      <c r="T60" s="513" t="s">
        <v>34</v>
      </c>
      <c r="U60" s="519">
        <v>200</v>
      </c>
      <c r="V60" s="512">
        <v>10</v>
      </c>
      <c r="W60" s="513" t="s">
        <v>34</v>
      </c>
      <c r="X60" s="514">
        <f>1400+(50*5)</f>
        <v>1650</v>
      </c>
      <c r="Y60" s="512">
        <v>10</v>
      </c>
      <c r="Z60" s="513" t="s">
        <v>34</v>
      </c>
      <c r="AA60" s="519">
        <f>(291.6+((291.6*10)/100))</f>
        <v>320.76000000000005</v>
      </c>
      <c r="AB60" s="512">
        <v>10</v>
      </c>
      <c r="AC60" s="513" t="s">
        <v>34</v>
      </c>
      <c r="AD60" s="519">
        <f>(314.9+((314.9*10)/100))</f>
        <v>346.39</v>
      </c>
      <c r="AE60" s="512">
        <v>10</v>
      </c>
      <c r="AF60" s="513" t="s">
        <v>34</v>
      </c>
      <c r="AG60" s="523">
        <f>(340.12+((340.12*10)/100))</f>
        <v>374.13200000000001</v>
      </c>
      <c r="AH60" s="673"/>
      <c r="AI60" s="674"/>
      <c r="AJ60" s="675">
        <f t="shared" si="2"/>
        <v>2991.2820000000002</v>
      </c>
      <c r="AK60" s="676"/>
      <c r="AL60" s="679"/>
      <c r="AM60" s="680"/>
    </row>
    <row r="61" spans="1:39" s="27" customFormat="1" ht="88.5" customHeight="1">
      <c r="A61" s="66"/>
      <c r="B61" s="65"/>
      <c r="C61" s="56"/>
      <c r="D61" s="808" t="s">
        <v>20</v>
      </c>
      <c r="E61" s="808" t="s">
        <v>21</v>
      </c>
      <c r="F61" s="808" t="s">
        <v>20</v>
      </c>
      <c r="G61" s="808" t="s">
        <v>21</v>
      </c>
      <c r="H61" s="808" t="s">
        <v>22</v>
      </c>
      <c r="I61" s="546">
        <v>15</v>
      </c>
      <c r="J61" s="809" t="s">
        <v>62</v>
      </c>
      <c r="K61" s="824" t="s">
        <v>28</v>
      </c>
      <c r="L61" s="566" t="s">
        <v>165</v>
      </c>
      <c r="M61" s="566" t="s">
        <v>166</v>
      </c>
      <c r="N61" s="565"/>
      <c r="O61" s="566"/>
      <c r="P61" s="512">
        <v>3</v>
      </c>
      <c r="Q61" s="513" t="s">
        <v>34</v>
      </c>
      <c r="R61" s="514">
        <v>50</v>
      </c>
      <c r="S61" s="512">
        <v>3</v>
      </c>
      <c r="T61" s="513" t="s">
        <v>34</v>
      </c>
      <c r="U61" s="514">
        <v>175</v>
      </c>
      <c r="V61" s="512">
        <v>5</v>
      </c>
      <c r="W61" s="513" t="s">
        <v>167</v>
      </c>
      <c r="X61" s="514">
        <v>500</v>
      </c>
      <c r="Y61" s="512">
        <v>5</v>
      </c>
      <c r="Z61" s="513" t="s">
        <v>34</v>
      </c>
      <c r="AA61" s="514">
        <f>(352+((352*10)/100))</f>
        <v>387.2</v>
      </c>
      <c r="AB61" s="512">
        <v>5</v>
      </c>
      <c r="AC61" s="513" t="s">
        <v>34</v>
      </c>
      <c r="AD61" s="514">
        <f>(387.2+((387.2*10)/100))</f>
        <v>425.91999999999996</v>
      </c>
      <c r="AE61" s="512">
        <v>5</v>
      </c>
      <c r="AF61" s="513" t="s">
        <v>34</v>
      </c>
      <c r="AG61" s="514">
        <f>(425.92+((425.92*10)/100))</f>
        <v>468.512</v>
      </c>
      <c r="AH61" s="673"/>
      <c r="AI61" s="674"/>
      <c r="AJ61" s="675">
        <f t="shared" si="2"/>
        <v>2006.6319999999998</v>
      </c>
      <c r="AK61" s="676"/>
      <c r="AL61" s="679"/>
      <c r="AM61" s="680"/>
    </row>
    <row r="62" spans="1:39" s="27" customFormat="1" ht="51">
      <c r="A62" s="82"/>
      <c r="B62" s="83"/>
      <c r="C62" s="58"/>
      <c r="D62" s="808" t="s">
        <v>20</v>
      </c>
      <c r="E62" s="808" t="s">
        <v>21</v>
      </c>
      <c r="F62" s="808" t="s">
        <v>20</v>
      </c>
      <c r="G62" s="808" t="s">
        <v>21</v>
      </c>
      <c r="H62" s="808" t="s">
        <v>22</v>
      </c>
      <c r="I62" s="546">
        <v>15</v>
      </c>
      <c r="J62" s="561"/>
      <c r="K62" s="824" t="s">
        <v>28</v>
      </c>
      <c r="L62" s="566" t="s">
        <v>168</v>
      </c>
      <c r="M62" s="566" t="s">
        <v>169</v>
      </c>
      <c r="N62" s="565" t="s">
        <v>38</v>
      </c>
      <c r="O62" s="566"/>
      <c r="P62" s="836" t="s">
        <v>28</v>
      </c>
      <c r="Q62" s="513"/>
      <c r="R62" s="815" t="s">
        <v>28</v>
      </c>
      <c r="S62" s="512">
        <v>0</v>
      </c>
      <c r="T62" s="513"/>
      <c r="U62" s="837" t="s">
        <v>28</v>
      </c>
      <c r="V62" s="512"/>
      <c r="W62" s="513"/>
      <c r="X62" s="815" t="s">
        <v>28</v>
      </c>
      <c r="Y62" s="836" t="s">
        <v>28</v>
      </c>
      <c r="Z62" s="513"/>
      <c r="AA62" s="838" t="s">
        <v>28</v>
      </c>
      <c r="AB62" s="836" t="s">
        <v>28</v>
      </c>
      <c r="AC62" s="513"/>
      <c r="AD62" s="838" t="s">
        <v>28</v>
      </c>
      <c r="AE62" s="836" t="s">
        <v>28</v>
      </c>
      <c r="AF62" s="513"/>
      <c r="AG62" s="839" t="s">
        <v>28</v>
      </c>
      <c r="AH62" s="673"/>
      <c r="AI62" s="674"/>
      <c r="AJ62" s="675">
        <v>0</v>
      </c>
      <c r="AK62" s="676"/>
      <c r="AL62" s="679"/>
      <c r="AM62" s="680"/>
    </row>
    <row r="63" spans="1:39" s="27" customFormat="1" ht="45.75" customHeight="1">
      <c r="A63" s="66"/>
      <c r="B63" s="65"/>
      <c r="C63" s="56"/>
      <c r="D63" s="554"/>
      <c r="E63" s="546"/>
      <c r="F63" s="546"/>
      <c r="G63" s="546"/>
      <c r="H63" s="546"/>
      <c r="I63" s="546"/>
      <c r="J63" s="561"/>
      <c r="K63" s="824" t="s">
        <v>28</v>
      </c>
      <c r="L63" s="619" t="s">
        <v>170</v>
      </c>
      <c r="M63" s="619" t="s">
        <v>171</v>
      </c>
      <c r="N63" s="565"/>
      <c r="O63" s="566"/>
      <c r="P63" s="512"/>
      <c r="Q63" s="513"/>
      <c r="R63" s="514"/>
      <c r="S63" s="512">
        <v>0</v>
      </c>
      <c r="T63" s="513"/>
      <c r="U63" s="837" t="s">
        <v>28</v>
      </c>
      <c r="V63" s="512">
        <v>4</v>
      </c>
      <c r="W63" s="513" t="s">
        <v>44</v>
      </c>
      <c r="X63" s="514">
        <v>108</v>
      </c>
      <c r="Y63" s="512">
        <v>4</v>
      </c>
      <c r="Z63" s="513" t="s">
        <v>44</v>
      </c>
      <c r="AA63" s="519">
        <v>116.64</v>
      </c>
      <c r="AB63" s="512">
        <v>4</v>
      </c>
      <c r="AC63" s="513" t="s">
        <v>44</v>
      </c>
      <c r="AD63" s="519">
        <v>125.97</v>
      </c>
      <c r="AE63" s="512">
        <v>4</v>
      </c>
      <c r="AF63" s="513" t="s">
        <v>44</v>
      </c>
      <c r="AG63" s="662">
        <v>136.05000000000001</v>
      </c>
      <c r="AH63" s="673"/>
      <c r="AI63" s="674"/>
      <c r="AJ63" s="675"/>
      <c r="AK63" s="676"/>
      <c r="AL63" s="679"/>
      <c r="AM63" s="680"/>
    </row>
    <row r="64" spans="1:39" s="26" customFormat="1" ht="38.25">
      <c r="A64" s="2041" t="s">
        <v>172</v>
      </c>
      <c r="B64" s="2047" t="s">
        <v>173</v>
      </c>
      <c r="C64" s="2017" t="s">
        <v>174</v>
      </c>
      <c r="D64" s="807" t="s">
        <v>20</v>
      </c>
      <c r="E64" s="816" t="s">
        <v>21</v>
      </c>
      <c r="F64" s="816" t="s">
        <v>20</v>
      </c>
      <c r="G64" s="816" t="s">
        <v>21</v>
      </c>
      <c r="H64" s="816" t="s">
        <v>22</v>
      </c>
      <c r="I64" s="547">
        <v>20</v>
      </c>
      <c r="J64" s="573"/>
      <c r="K64" s="2008" t="s">
        <v>175</v>
      </c>
      <c r="L64" s="2009"/>
      <c r="M64" s="620" t="s">
        <v>176</v>
      </c>
      <c r="N64" s="621">
        <v>33712</v>
      </c>
      <c r="O64" s="622" t="s">
        <v>109</v>
      </c>
      <c r="P64" s="623">
        <f>(33712+50000)/1573119*100</f>
        <v>5.3214028945044847</v>
      </c>
      <c r="Q64" s="664" t="s">
        <v>25</v>
      </c>
      <c r="R64" s="641">
        <f>SUM(R65:R71)</f>
        <v>463.44799999999998</v>
      </c>
      <c r="S64" s="623">
        <f>(33712+100000)/1573119*100</f>
        <v>8.4998019857366156</v>
      </c>
      <c r="T64" s="664" t="s">
        <v>25</v>
      </c>
      <c r="U64" s="641">
        <f>SUM(U65:U71)</f>
        <v>1230.0999999999999</v>
      </c>
      <c r="V64" s="623">
        <f>(33712+150000)/1573119*100</f>
        <v>11.678201076968749</v>
      </c>
      <c r="W64" s="664" t="s">
        <v>25</v>
      </c>
      <c r="X64" s="641">
        <f>SUM(X65:X71)</f>
        <v>6526</v>
      </c>
      <c r="Y64" s="623">
        <f>(33712+200000)/1573119*100</f>
        <v>14.856600168200879</v>
      </c>
      <c r="Z64" s="664" t="s">
        <v>25</v>
      </c>
      <c r="AA64" s="641">
        <f>SUM(AA65:AA71)</f>
        <v>5481.1679999999997</v>
      </c>
      <c r="AB64" s="623">
        <f>(33712+250000)/1573119*100</f>
        <v>18.034999259433011</v>
      </c>
      <c r="AC64" s="664" t="s">
        <v>25</v>
      </c>
      <c r="AD64" s="641">
        <f>SUM(AD65:AD71)</f>
        <v>5985.652</v>
      </c>
      <c r="AE64" s="623">
        <f>(33712+300000)/1573119*100</f>
        <v>21.213398350665145</v>
      </c>
      <c r="AF64" s="664" t="s">
        <v>25</v>
      </c>
      <c r="AG64" s="641">
        <f>SUM(AG65:AG71)</f>
        <v>6537.1270000000004</v>
      </c>
      <c r="AH64" s="621">
        <f>33712+300000</f>
        <v>333712</v>
      </c>
      <c r="AI64" s="709" t="s">
        <v>109</v>
      </c>
      <c r="AJ64" s="669">
        <f t="shared" si="2"/>
        <v>26223.494999999999</v>
      </c>
      <c r="AK64" s="684"/>
      <c r="AL64" s="671" t="s">
        <v>27</v>
      </c>
      <c r="AM64" s="672"/>
    </row>
    <row r="65" spans="1:39" s="27" customFormat="1" ht="89.25" customHeight="1">
      <c r="A65" s="2042"/>
      <c r="B65" s="2048"/>
      <c r="C65" s="2018"/>
      <c r="D65" s="808" t="s">
        <v>20</v>
      </c>
      <c r="E65" s="808" t="s">
        <v>21</v>
      </c>
      <c r="F65" s="808" t="s">
        <v>20</v>
      </c>
      <c r="G65" s="808" t="s">
        <v>21</v>
      </c>
      <c r="H65" s="808" t="s">
        <v>22</v>
      </c>
      <c r="I65" s="546">
        <v>20</v>
      </c>
      <c r="J65" s="809" t="s">
        <v>22</v>
      </c>
      <c r="K65" s="824" t="s">
        <v>28</v>
      </c>
      <c r="L65" s="566" t="s">
        <v>177</v>
      </c>
      <c r="M65" s="563" t="s">
        <v>178</v>
      </c>
      <c r="N65" s="565"/>
      <c r="O65" s="566"/>
      <c r="P65" s="512">
        <v>19</v>
      </c>
      <c r="Q65" s="513" t="s">
        <v>39</v>
      </c>
      <c r="R65" s="648">
        <v>88.447999999999993</v>
      </c>
      <c r="S65" s="567">
        <v>10</v>
      </c>
      <c r="T65" s="629" t="s">
        <v>40</v>
      </c>
      <c r="U65" s="638">
        <v>118.1</v>
      </c>
      <c r="V65" s="567">
        <v>10</v>
      </c>
      <c r="W65" s="629" t="s">
        <v>40</v>
      </c>
      <c r="X65" s="514">
        <f>135+135</f>
        <v>270</v>
      </c>
      <c r="Y65" s="567">
        <v>10</v>
      </c>
      <c r="Z65" s="629" t="s">
        <v>40</v>
      </c>
      <c r="AA65" s="648">
        <v>145.80000000000001</v>
      </c>
      <c r="AB65" s="567">
        <v>10</v>
      </c>
      <c r="AC65" s="629" t="s">
        <v>40</v>
      </c>
      <c r="AD65" s="648">
        <v>157.46</v>
      </c>
      <c r="AE65" s="567">
        <v>10</v>
      </c>
      <c r="AF65" s="629" t="s">
        <v>40</v>
      </c>
      <c r="AG65" s="523">
        <v>170.06</v>
      </c>
      <c r="AH65" s="673"/>
      <c r="AI65" s="674"/>
      <c r="AJ65" s="675">
        <f t="shared" si="2"/>
        <v>949.86799999999994</v>
      </c>
      <c r="AK65" s="676"/>
      <c r="AL65" s="679"/>
      <c r="AM65" s="680"/>
    </row>
    <row r="66" spans="1:39" s="27" customFormat="1" ht="63.75">
      <c r="A66" s="66"/>
      <c r="B66" s="2048"/>
      <c r="C66" s="59"/>
      <c r="D66" s="808" t="s">
        <v>20</v>
      </c>
      <c r="E66" s="808" t="s">
        <v>21</v>
      </c>
      <c r="F66" s="808" t="s">
        <v>20</v>
      </c>
      <c r="G66" s="808" t="s">
        <v>21</v>
      </c>
      <c r="H66" s="808" t="s">
        <v>22</v>
      </c>
      <c r="I66" s="546">
        <v>20</v>
      </c>
      <c r="J66" s="809" t="s">
        <v>179</v>
      </c>
      <c r="K66" s="824" t="s">
        <v>28</v>
      </c>
      <c r="L66" s="566" t="s">
        <v>180</v>
      </c>
      <c r="M66" s="563" t="s">
        <v>181</v>
      </c>
      <c r="N66" s="565"/>
      <c r="O66" s="566"/>
      <c r="P66" s="512">
        <v>50</v>
      </c>
      <c r="Q66" s="513" t="s">
        <v>77</v>
      </c>
      <c r="R66" s="519">
        <v>100</v>
      </c>
      <c r="S66" s="512">
        <v>120</v>
      </c>
      <c r="T66" s="513" t="s">
        <v>77</v>
      </c>
      <c r="U66" s="638">
        <v>200</v>
      </c>
      <c r="V66" s="512">
        <v>360</v>
      </c>
      <c r="W66" s="513" t="s">
        <v>182</v>
      </c>
      <c r="X66" s="514">
        <v>1000</v>
      </c>
      <c r="Y66" s="512">
        <v>360</v>
      </c>
      <c r="Z66" s="513" t="s">
        <v>182</v>
      </c>
      <c r="AA66" s="648">
        <f>(466.56+((466.56*10)/100))</f>
        <v>513.21600000000001</v>
      </c>
      <c r="AB66" s="512">
        <v>360</v>
      </c>
      <c r="AC66" s="513" t="s">
        <v>182</v>
      </c>
      <c r="AD66" s="648">
        <f>(503.88+((503.88*10)/100))</f>
        <v>554.26800000000003</v>
      </c>
      <c r="AE66" s="512">
        <v>360</v>
      </c>
      <c r="AF66" s="513" t="s">
        <v>182</v>
      </c>
      <c r="AG66" s="523">
        <f>(544.2+((544.2*10)/100))</f>
        <v>598.62</v>
      </c>
      <c r="AH66" s="673"/>
      <c r="AI66" s="674"/>
      <c r="AJ66" s="675">
        <f t="shared" si="2"/>
        <v>2966.1039999999998</v>
      </c>
      <c r="AK66" s="676"/>
      <c r="AL66" s="679"/>
      <c r="AM66" s="680"/>
    </row>
    <row r="67" spans="1:39" s="27" customFormat="1" ht="103.5" customHeight="1">
      <c r="A67" s="66"/>
      <c r="B67" s="65"/>
      <c r="C67" s="59"/>
      <c r="D67" s="808" t="s">
        <v>20</v>
      </c>
      <c r="E67" s="808" t="s">
        <v>21</v>
      </c>
      <c r="F67" s="808" t="s">
        <v>20</v>
      </c>
      <c r="G67" s="808" t="s">
        <v>21</v>
      </c>
      <c r="H67" s="808" t="s">
        <v>22</v>
      </c>
      <c r="I67" s="546">
        <v>20</v>
      </c>
      <c r="J67" s="809" t="s">
        <v>62</v>
      </c>
      <c r="K67" s="606"/>
      <c r="L67" s="563" t="s">
        <v>183</v>
      </c>
      <c r="M67" s="563" t="s">
        <v>184</v>
      </c>
      <c r="N67" s="565"/>
      <c r="O67" s="566" t="s">
        <v>67</v>
      </c>
      <c r="P67" s="512">
        <v>17</v>
      </c>
      <c r="Q67" s="513" t="s">
        <v>162</v>
      </c>
      <c r="R67" s="519">
        <v>175</v>
      </c>
      <c r="S67" s="512">
        <v>20</v>
      </c>
      <c r="T67" s="513" t="s">
        <v>162</v>
      </c>
      <c r="U67" s="638">
        <v>637</v>
      </c>
      <c r="V67" s="512">
        <v>50</v>
      </c>
      <c r="W67" s="513" t="s">
        <v>162</v>
      </c>
      <c r="X67" s="514">
        <v>1500</v>
      </c>
      <c r="Y67" s="512">
        <v>50</v>
      </c>
      <c r="Z67" s="513" t="s">
        <v>162</v>
      </c>
      <c r="AA67" s="648">
        <f>(641.52+((641.52*10)/100))</f>
        <v>705.67200000000003</v>
      </c>
      <c r="AB67" s="512">
        <v>50</v>
      </c>
      <c r="AC67" s="513" t="s">
        <v>162</v>
      </c>
      <c r="AD67" s="648">
        <f>(692.84+((692.84*10)/100))</f>
        <v>762.12400000000002</v>
      </c>
      <c r="AE67" s="512">
        <v>50</v>
      </c>
      <c r="AF67" s="513" t="s">
        <v>162</v>
      </c>
      <c r="AG67" s="523">
        <f>(748.27+((748.27*10)/100))</f>
        <v>823.09699999999998</v>
      </c>
      <c r="AH67" s="673"/>
      <c r="AI67" s="674"/>
      <c r="AJ67" s="675">
        <f t="shared" si="2"/>
        <v>4602.893</v>
      </c>
      <c r="AK67" s="676"/>
      <c r="AL67" s="679"/>
      <c r="AM67" s="680"/>
    </row>
    <row r="68" spans="1:39" s="27" customFormat="1" ht="81" customHeight="1">
      <c r="A68" s="66"/>
      <c r="B68" s="65"/>
      <c r="C68" s="59"/>
      <c r="D68" s="808" t="s">
        <v>20</v>
      </c>
      <c r="E68" s="808" t="s">
        <v>21</v>
      </c>
      <c r="F68" s="808" t="s">
        <v>20</v>
      </c>
      <c r="G68" s="808" t="s">
        <v>21</v>
      </c>
      <c r="H68" s="808" t="s">
        <v>22</v>
      </c>
      <c r="I68" s="546">
        <v>20</v>
      </c>
      <c r="J68" s="809" t="s">
        <v>185</v>
      </c>
      <c r="K68" s="824" t="s">
        <v>28</v>
      </c>
      <c r="L68" s="566" t="s">
        <v>186</v>
      </c>
      <c r="M68" s="563" t="s">
        <v>187</v>
      </c>
      <c r="N68" s="565"/>
      <c r="O68" s="566"/>
      <c r="P68" s="512">
        <v>60</v>
      </c>
      <c r="Q68" s="513" t="s">
        <v>77</v>
      </c>
      <c r="R68" s="519">
        <v>50</v>
      </c>
      <c r="S68" s="512">
        <v>100</v>
      </c>
      <c r="T68" s="513" t="s">
        <v>77</v>
      </c>
      <c r="U68" s="638">
        <v>125</v>
      </c>
      <c r="V68" s="512">
        <v>100</v>
      </c>
      <c r="W68" s="513" t="s">
        <v>182</v>
      </c>
      <c r="X68" s="514">
        <v>216</v>
      </c>
      <c r="Y68" s="512">
        <v>100</v>
      </c>
      <c r="Z68" s="513" t="s">
        <v>182</v>
      </c>
      <c r="AA68" s="648">
        <v>233.28</v>
      </c>
      <c r="AB68" s="512">
        <v>100</v>
      </c>
      <c r="AC68" s="513" t="s">
        <v>182</v>
      </c>
      <c r="AD68" s="648">
        <v>251.94</v>
      </c>
      <c r="AE68" s="512">
        <v>100</v>
      </c>
      <c r="AF68" s="513" t="s">
        <v>182</v>
      </c>
      <c r="AG68" s="523">
        <v>272.10000000000002</v>
      </c>
      <c r="AH68" s="673"/>
      <c r="AI68" s="674"/>
      <c r="AJ68" s="675">
        <f t="shared" si="2"/>
        <v>1148.3200000000002</v>
      </c>
      <c r="AK68" s="676"/>
      <c r="AL68" s="679"/>
      <c r="AM68" s="680"/>
    </row>
    <row r="69" spans="1:39" s="27" customFormat="1" ht="63" customHeight="1">
      <c r="A69" s="66"/>
      <c r="B69" s="65"/>
      <c r="C69" s="59"/>
      <c r="D69" s="808" t="s">
        <v>20</v>
      </c>
      <c r="E69" s="808" t="s">
        <v>21</v>
      </c>
      <c r="F69" s="808" t="s">
        <v>20</v>
      </c>
      <c r="G69" s="808" t="s">
        <v>21</v>
      </c>
      <c r="H69" s="808" t="s">
        <v>22</v>
      </c>
      <c r="I69" s="546">
        <v>20</v>
      </c>
      <c r="J69" s="578">
        <v>11</v>
      </c>
      <c r="K69" s="824" t="s">
        <v>28</v>
      </c>
      <c r="L69" s="566" t="s">
        <v>188</v>
      </c>
      <c r="M69" s="563" t="s">
        <v>189</v>
      </c>
      <c r="N69" s="565" t="s">
        <v>38</v>
      </c>
      <c r="O69" s="566"/>
      <c r="P69" s="512">
        <v>6</v>
      </c>
      <c r="Q69" s="513" t="s">
        <v>190</v>
      </c>
      <c r="R69" s="519">
        <v>50</v>
      </c>
      <c r="S69" s="512">
        <v>6</v>
      </c>
      <c r="T69" s="513" t="s">
        <v>190</v>
      </c>
      <c r="U69" s="639">
        <v>150</v>
      </c>
      <c r="V69" s="512"/>
      <c r="W69" s="513"/>
      <c r="X69" s="514"/>
      <c r="Y69" s="512"/>
      <c r="Z69" s="513"/>
      <c r="AA69" s="514"/>
      <c r="AB69" s="512"/>
      <c r="AC69" s="513"/>
      <c r="AD69" s="514"/>
      <c r="AE69" s="512"/>
      <c r="AF69" s="513"/>
      <c r="AG69" s="514"/>
      <c r="AH69" s="673"/>
      <c r="AI69" s="674"/>
      <c r="AJ69" s="675">
        <f t="shared" si="2"/>
        <v>200</v>
      </c>
      <c r="AK69" s="676"/>
      <c r="AL69" s="679"/>
      <c r="AM69" s="680"/>
    </row>
    <row r="70" spans="1:39" s="27" customFormat="1" ht="72" customHeight="1">
      <c r="A70" s="66"/>
      <c r="B70" s="65"/>
      <c r="C70" s="59"/>
      <c r="D70" s="546"/>
      <c r="E70" s="546"/>
      <c r="F70" s="546"/>
      <c r="G70" s="546"/>
      <c r="H70" s="546"/>
      <c r="I70" s="546"/>
      <c r="J70" s="578"/>
      <c r="K70" s="606"/>
      <c r="L70" s="566" t="s">
        <v>191</v>
      </c>
      <c r="M70" s="563" t="s">
        <v>192</v>
      </c>
      <c r="N70" s="565" t="s">
        <v>43</v>
      </c>
      <c r="O70" s="566"/>
      <c r="P70" s="512"/>
      <c r="Q70" s="513"/>
      <c r="R70" s="519"/>
      <c r="S70" s="512"/>
      <c r="T70" s="513"/>
      <c r="U70" s="639"/>
      <c r="V70" s="512">
        <v>10</v>
      </c>
      <c r="W70" s="513" t="s">
        <v>44</v>
      </c>
      <c r="X70" s="514">
        <v>3000</v>
      </c>
      <c r="Y70" s="512">
        <v>10</v>
      </c>
      <c r="Z70" s="513" t="s">
        <v>44</v>
      </c>
      <c r="AA70" s="663">
        <f>X70+0.1*X70</f>
        <v>3300</v>
      </c>
      <c r="AB70" s="760">
        <v>10</v>
      </c>
      <c r="AC70" s="513" t="s">
        <v>44</v>
      </c>
      <c r="AD70" s="663">
        <f>AA70+0.1*AA70</f>
        <v>3630</v>
      </c>
      <c r="AE70" s="512">
        <v>10</v>
      </c>
      <c r="AF70" s="513" t="s">
        <v>193</v>
      </c>
      <c r="AG70" s="663">
        <f>AD70+0.1*AD70</f>
        <v>3993</v>
      </c>
      <c r="AH70" s="673"/>
      <c r="AI70" s="674"/>
      <c r="AJ70" s="675">
        <f>X70+AA70+AD70+AG70</f>
        <v>13923</v>
      </c>
      <c r="AK70" s="676"/>
      <c r="AL70" s="679"/>
      <c r="AM70" s="680"/>
    </row>
    <row r="71" spans="1:39" s="27" customFormat="1" ht="51">
      <c r="A71" s="66"/>
      <c r="B71" s="65"/>
      <c r="C71" s="56"/>
      <c r="D71" s="808" t="s">
        <v>20</v>
      </c>
      <c r="E71" s="808" t="s">
        <v>21</v>
      </c>
      <c r="F71" s="808" t="s">
        <v>20</v>
      </c>
      <c r="G71" s="808" t="s">
        <v>21</v>
      </c>
      <c r="H71" s="808" t="s">
        <v>22</v>
      </c>
      <c r="I71" s="546">
        <v>20</v>
      </c>
      <c r="J71" s="578">
        <v>12</v>
      </c>
      <c r="K71" s="824" t="s">
        <v>28</v>
      </c>
      <c r="L71" s="566" t="s">
        <v>194</v>
      </c>
      <c r="M71" s="563" t="s">
        <v>195</v>
      </c>
      <c r="N71" s="565"/>
      <c r="O71" s="566"/>
      <c r="P71" s="632">
        <v>0</v>
      </c>
      <c r="Q71" s="630"/>
      <c r="R71" s="744">
        <v>0</v>
      </c>
      <c r="S71" s="632">
        <v>0</v>
      </c>
      <c r="T71" s="630"/>
      <c r="U71" s="745">
        <v>0</v>
      </c>
      <c r="V71" s="571">
        <v>220</v>
      </c>
      <c r="W71" s="629" t="s">
        <v>182</v>
      </c>
      <c r="X71" s="514">
        <v>540</v>
      </c>
      <c r="Y71" s="571">
        <v>220</v>
      </c>
      <c r="Z71" s="629" t="s">
        <v>182</v>
      </c>
      <c r="AA71" s="648">
        <v>583.20000000000005</v>
      </c>
      <c r="AB71" s="571">
        <v>220</v>
      </c>
      <c r="AC71" s="629" t="s">
        <v>182</v>
      </c>
      <c r="AD71" s="648">
        <v>629.86</v>
      </c>
      <c r="AE71" s="571">
        <v>220</v>
      </c>
      <c r="AF71" s="629" t="s">
        <v>182</v>
      </c>
      <c r="AG71" s="523">
        <v>680.25</v>
      </c>
      <c r="AH71" s="673"/>
      <c r="AI71" s="674"/>
      <c r="AJ71" s="675">
        <f t="shared" si="2"/>
        <v>2433.31</v>
      </c>
      <c r="AK71" s="676"/>
      <c r="AL71" s="681"/>
      <c r="AM71" s="680"/>
    </row>
    <row r="72" spans="1:39" s="27" customFormat="1" ht="50.1" customHeight="1">
      <c r="A72" s="352"/>
      <c r="B72" s="353"/>
      <c r="C72" s="354"/>
      <c r="D72" s="549"/>
      <c r="E72" s="549"/>
      <c r="F72" s="549"/>
      <c r="G72" s="549"/>
      <c r="H72" s="549"/>
      <c r="I72" s="549"/>
      <c r="J72" s="597"/>
      <c r="K72" s="840" t="s">
        <v>28</v>
      </c>
      <c r="L72" s="598" t="s">
        <v>196</v>
      </c>
      <c r="M72" s="613" t="s">
        <v>197</v>
      </c>
      <c r="N72" s="599"/>
      <c r="O72" s="598"/>
      <c r="P72" s="713"/>
      <c r="Q72" s="746"/>
      <c r="R72" s="747"/>
      <c r="S72" s="713"/>
      <c r="T72" s="746"/>
      <c r="U72" s="748"/>
      <c r="V72" s="749">
        <v>10</v>
      </c>
      <c r="W72" s="644" t="s">
        <v>44</v>
      </c>
      <c r="X72" s="750">
        <v>800</v>
      </c>
      <c r="Y72" s="749">
        <v>10</v>
      </c>
      <c r="Z72" s="644" t="s">
        <v>44</v>
      </c>
      <c r="AA72" s="780">
        <f>X72+X72*0.1</f>
        <v>880</v>
      </c>
      <c r="AB72" s="749">
        <v>10</v>
      </c>
      <c r="AC72" s="644" t="s">
        <v>44</v>
      </c>
      <c r="AD72" s="780">
        <f>AA72+AA72*0.1</f>
        <v>968</v>
      </c>
      <c r="AE72" s="749">
        <v>10</v>
      </c>
      <c r="AF72" s="644" t="s">
        <v>44</v>
      </c>
      <c r="AG72" s="780">
        <f>AD72+AD72*0.1</f>
        <v>1064.8</v>
      </c>
      <c r="AH72" s="692"/>
      <c r="AI72" s="693"/>
      <c r="AJ72" s="694"/>
      <c r="AK72" s="695"/>
      <c r="AL72" s="685"/>
      <c r="AM72" s="680"/>
    </row>
    <row r="73" spans="1:39" s="26" customFormat="1" ht="56.1" customHeight="1">
      <c r="A73" s="2045"/>
      <c r="B73" s="2050"/>
      <c r="C73" s="2019"/>
      <c r="D73" s="841" t="s">
        <v>61</v>
      </c>
      <c r="E73" s="841" t="s">
        <v>62</v>
      </c>
      <c r="F73" s="841" t="s">
        <v>20</v>
      </c>
      <c r="G73" s="841" t="s">
        <v>21</v>
      </c>
      <c r="H73" s="841" t="s">
        <v>22</v>
      </c>
      <c r="I73" s="710">
        <v>19</v>
      </c>
      <c r="J73" s="714"/>
      <c r="K73" s="2031" t="s">
        <v>198</v>
      </c>
      <c r="L73" s="2032"/>
      <c r="M73" s="715" t="s">
        <v>174</v>
      </c>
      <c r="N73" s="716">
        <v>33712</v>
      </c>
      <c r="O73" s="717" t="s">
        <v>109</v>
      </c>
      <c r="P73" s="718">
        <f>(33712+50000)/1573119*100</f>
        <v>5.3214028945044847</v>
      </c>
      <c r="Q73" s="751" t="s">
        <v>25</v>
      </c>
      <c r="R73" s="752">
        <f>SUM(R74:R76)</f>
        <v>277.57502500000004</v>
      </c>
      <c r="S73" s="718">
        <f>(33712+100000)/1573119*100</f>
        <v>8.4998019857366156</v>
      </c>
      <c r="T73" s="751" t="s">
        <v>25</v>
      </c>
      <c r="U73" s="752">
        <f>SUM(U74:U76)</f>
        <v>679.06897500000002</v>
      </c>
      <c r="V73" s="718">
        <f>(33712+150000)/1573119*100</f>
        <v>11.678201076968749</v>
      </c>
      <c r="W73" s="751" t="s">
        <v>25</v>
      </c>
      <c r="X73" s="752">
        <f>SUM(X74:X76)</f>
        <v>840</v>
      </c>
      <c r="Y73" s="718">
        <f>(33712+200000)/1573119*100</f>
        <v>14.856600168200879</v>
      </c>
      <c r="Z73" s="751" t="s">
        <v>25</v>
      </c>
      <c r="AA73" s="752">
        <f>SUM(AA74:AA76)</f>
        <v>796.38000000000011</v>
      </c>
      <c r="AB73" s="718">
        <f>(33712+250000)/1573119*100</f>
        <v>18.034999259433011</v>
      </c>
      <c r="AC73" s="751" t="s">
        <v>25</v>
      </c>
      <c r="AD73" s="752">
        <f>SUM(AD74:AD76)</f>
        <v>860.09000000000015</v>
      </c>
      <c r="AE73" s="718">
        <f>(33712+300000)/1573119*100</f>
        <v>21.213398350665145</v>
      </c>
      <c r="AF73" s="751" t="s">
        <v>25</v>
      </c>
      <c r="AG73" s="752">
        <f>SUM(AG74:AG76)</f>
        <v>928.90600000000006</v>
      </c>
      <c r="AH73" s="716">
        <f>33712+300000</f>
        <v>333712</v>
      </c>
      <c r="AI73" s="782" t="s">
        <v>25</v>
      </c>
      <c r="AJ73" s="783">
        <f t="shared" si="2"/>
        <v>4382.0200000000004</v>
      </c>
      <c r="AK73" s="784"/>
      <c r="AL73" s="671" t="s">
        <v>27</v>
      </c>
      <c r="AM73" s="672"/>
    </row>
    <row r="74" spans="1:39" s="27" customFormat="1" ht="60.95" customHeight="1">
      <c r="A74" s="2045"/>
      <c r="B74" s="2050"/>
      <c r="C74" s="2019"/>
      <c r="D74" s="808" t="s">
        <v>61</v>
      </c>
      <c r="E74" s="808" t="s">
        <v>62</v>
      </c>
      <c r="F74" s="808" t="s">
        <v>20</v>
      </c>
      <c r="G74" s="808" t="s">
        <v>21</v>
      </c>
      <c r="H74" s="808" t="s">
        <v>22</v>
      </c>
      <c r="I74" s="546">
        <v>19</v>
      </c>
      <c r="J74" s="809" t="s">
        <v>22</v>
      </c>
      <c r="K74" s="824" t="s">
        <v>28</v>
      </c>
      <c r="L74" s="566" t="s">
        <v>199</v>
      </c>
      <c r="M74" s="566" t="s">
        <v>200</v>
      </c>
      <c r="N74" s="565"/>
      <c r="O74" s="566"/>
      <c r="P74" s="512">
        <v>19</v>
      </c>
      <c r="Q74" s="513" t="s">
        <v>39</v>
      </c>
      <c r="R74" s="648">
        <v>103.492</v>
      </c>
      <c r="S74" s="512">
        <v>4</v>
      </c>
      <c r="T74" s="513" t="s">
        <v>55</v>
      </c>
      <c r="U74" s="638">
        <v>250</v>
      </c>
      <c r="V74" s="512">
        <v>4</v>
      </c>
      <c r="W74" s="513" t="s">
        <v>55</v>
      </c>
      <c r="X74" s="514">
        <v>270</v>
      </c>
      <c r="Y74" s="512">
        <v>4</v>
      </c>
      <c r="Z74" s="513" t="s">
        <v>55</v>
      </c>
      <c r="AA74" s="648">
        <v>291.60000000000002</v>
      </c>
      <c r="AB74" s="512">
        <v>4</v>
      </c>
      <c r="AC74" s="513" t="s">
        <v>55</v>
      </c>
      <c r="AD74" s="648">
        <v>314.93</v>
      </c>
      <c r="AE74" s="512">
        <v>4</v>
      </c>
      <c r="AF74" s="513" t="s">
        <v>55</v>
      </c>
      <c r="AG74" s="523">
        <v>340.12</v>
      </c>
      <c r="AH74" s="705"/>
      <c r="AI74" s="674"/>
      <c r="AJ74" s="675">
        <f t="shared" si="2"/>
        <v>1570.1419999999998</v>
      </c>
      <c r="AK74" s="676"/>
      <c r="AL74" s="679"/>
      <c r="AM74" s="680"/>
    </row>
    <row r="75" spans="1:39" s="27" customFormat="1" ht="60" customHeight="1">
      <c r="A75" s="2045"/>
      <c r="B75" s="2050"/>
      <c r="C75" s="2019"/>
      <c r="D75" s="808" t="s">
        <v>61</v>
      </c>
      <c r="E75" s="808" t="s">
        <v>62</v>
      </c>
      <c r="F75" s="808" t="s">
        <v>20</v>
      </c>
      <c r="G75" s="808" t="s">
        <v>21</v>
      </c>
      <c r="H75" s="808" t="s">
        <v>22</v>
      </c>
      <c r="I75" s="546">
        <v>19</v>
      </c>
      <c r="J75" s="809" t="s">
        <v>21</v>
      </c>
      <c r="K75" s="824" t="s">
        <v>28</v>
      </c>
      <c r="L75" s="566" t="s">
        <v>201</v>
      </c>
      <c r="M75" s="566" t="s">
        <v>202</v>
      </c>
      <c r="N75" s="565"/>
      <c r="O75" s="566"/>
      <c r="P75" s="719">
        <v>14</v>
      </c>
      <c r="Q75" s="753" t="s">
        <v>105</v>
      </c>
      <c r="R75" s="648">
        <v>82.853025000000002</v>
      </c>
      <c r="S75" s="567">
        <v>10</v>
      </c>
      <c r="T75" s="629" t="s">
        <v>40</v>
      </c>
      <c r="U75" s="638">
        <v>162.932975</v>
      </c>
      <c r="V75" s="567">
        <v>10</v>
      </c>
      <c r="W75" s="629" t="s">
        <v>40</v>
      </c>
      <c r="X75" s="514">
        <v>300</v>
      </c>
      <c r="Y75" s="567">
        <v>10</v>
      </c>
      <c r="Z75" s="629" t="s">
        <v>40</v>
      </c>
      <c r="AA75" s="648">
        <f>(193.8+((193.8*10)/100))</f>
        <v>213.18</v>
      </c>
      <c r="AB75" s="567">
        <v>10</v>
      </c>
      <c r="AC75" s="629" t="s">
        <v>40</v>
      </c>
      <c r="AD75" s="648">
        <f>(209.3+((209.3*10)/100))</f>
        <v>230.23000000000002</v>
      </c>
      <c r="AE75" s="567">
        <v>10</v>
      </c>
      <c r="AF75" s="629" t="s">
        <v>40</v>
      </c>
      <c r="AG75" s="523">
        <f>(226.06+((226.06*10)/100))</f>
        <v>248.666</v>
      </c>
      <c r="AH75" s="705"/>
      <c r="AI75" s="674"/>
      <c r="AJ75" s="675">
        <f t="shared" si="2"/>
        <v>1237.8620000000001</v>
      </c>
      <c r="AK75" s="676"/>
      <c r="AL75" s="679"/>
      <c r="AM75" s="680"/>
    </row>
    <row r="76" spans="1:39" s="27" customFormat="1" ht="84.95" customHeight="1">
      <c r="A76" s="66"/>
      <c r="B76" s="65"/>
      <c r="C76" s="59"/>
      <c r="D76" s="808" t="s">
        <v>61</v>
      </c>
      <c r="E76" s="808" t="s">
        <v>62</v>
      </c>
      <c r="F76" s="808" t="s">
        <v>20</v>
      </c>
      <c r="G76" s="808" t="s">
        <v>21</v>
      </c>
      <c r="H76" s="808" t="s">
        <v>22</v>
      </c>
      <c r="I76" s="546">
        <v>19</v>
      </c>
      <c r="J76" s="809" t="s">
        <v>35</v>
      </c>
      <c r="K76" s="824" t="s">
        <v>28</v>
      </c>
      <c r="L76" s="566" t="s">
        <v>203</v>
      </c>
      <c r="M76" s="566" t="s">
        <v>204</v>
      </c>
      <c r="N76" s="565"/>
      <c r="O76" s="566"/>
      <c r="P76" s="512">
        <v>5</v>
      </c>
      <c r="Q76" s="513" t="s">
        <v>55</v>
      </c>
      <c r="R76" s="648">
        <v>91.23</v>
      </c>
      <c r="S76" s="512">
        <v>3</v>
      </c>
      <c r="T76" s="513" t="s">
        <v>55</v>
      </c>
      <c r="U76" s="638">
        <v>266.13600000000002</v>
      </c>
      <c r="V76" s="512">
        <v>3</v>
      </c>
      <c r="W76" s="513" t="s">
        <v>55</v>
      </c>
      <c r="X76" s="514">
        <v>270</v>
      </c>
      <c r="Y76" s="512">
        <v>3</v>
      </c>
      <c r="Z76" s="513" t="s">
        <v>55</v>
      </c>
      <c r="AA76" s="648">
        <v>291.60000000000002</v>
      </c>
      <c r="AB76" s="512">
        <v>3</v>
      </c>
      <c r="AC76" s="513" t="s">
        <v>55</v>
      </c>
      <c r="AD76" s="648">
        <v>314.93</v>
      </c>
      <c r="AE76" s="512">
        <v>3</v>
      </c>
      <c r="AF76" s="513" t="s">
        <v>55</v>
      </c>
      <c r="AG76" s="523">
        <v>340.12</v>
      </c>
      <c r="AH76" s="705"/>
      <c r="AI76" s="674"/>
      <c r="AJ76" s="675">
        <f t="shared" si="2"/>
        <v>1574.0160000000001</v>
      </c>
      <c r="AK76" s="676"/>
      <c r="AL76" s="679"/>
      <c r="AM76" s="680"/>
    </row>
    <row r="77" spans="1:39" s="26" customFormat="1" ht="39" customHeight="1">
      <c r="A77" s="359"/>
      <c r="B77" s="360"/>
      <c r="C77" s="361"/>
      <c r="D77" s="842" t="s">
        <v>20</v>
      </c>
      <c r="E77" s="842" t="s">
        <v>21</v>
      </c>
      <c r="F77" s="842" t="s">
        <v>20</v>
      </c>
      <c r="G77" s="842" t="s">
        <v>21</v>
      </c>
      <c r="H77" s="842" t="s">
        <v>22</v>
      </c>
      <c r="I77" s="842" t="s">
        <v>22</v>
      </c>
      <c r="J77" s="720"/>
      <c r="K77" s="2008" t="s">
        <v>205</v>
      </c>
      <c r="L77" s="2009"/>
      <c r="M77" s="721" t="s">
        <v>206</v>
      </c>
      <c r="N77" s="722">
        <v>100</v>
      </c>
      <c r="O77" s="723" t="s">
        <v>25</v>
      </c>
      <c r="P77" s="722">
        <v>100</v>
      </c>
      <c r="Q77" s="754" t="s">
        <v>25</v>
      </c>
      <c r="R77" s="755">
        <f>SUM(R78:R92)</f>
        <v>1760.74</v>
      </c>
      <c r="S77" s="722">
        <v>100</v>
      </c>
      <c r="T77" s="754" t="s">
        <v>25</v>
      </c>
      <c r="U77" s="755">
        <f>SUM(U78:U92)</f>
        <v>1372.2488249999999</v>
      </c>
      <c r="V77" s="722">
        <v>100</v>
      </c>
      <c r="W77" s="754" t="s">
        <v>25</v>
      </c>
      <c r="X77" s="755">
        <f>SUM(X78:X92)</f>
        <v>3532.7999999999997</v>
      </c>
      <c r="Y77" s="722">
        <v>100</v>
      </c>
      <c r="Z77" s="754" t="s">
        <v>25</v>
      </c>
      <c r="AA77" s="755">
        <f>SUM(AA78:AA92)</f>
        <v>3887.2000000000003</v>
      </c>
      <c r="AB77" s="722">
        <v>100</v>
      </c>
      <c r="AC77" s="754" t="s">
        <v>25</v>
      </c>
      <c r="AD77" s="755">
        <f>SUM(AD78:AD92)</f>
        <v>4275.7299999999996</v>
      </c>
      <c r="AE77" s="722">
        <v>100</v>
      </c>
      <c r="AF77" s="754" t="s">
        <v>25</v>
      </c>
      <c r="AG77" s="755">
        <f>SUM(AG78:AG92)</f>
        <v>4703.5200000000004</v>
      </c>
      <c r="AH77" s="785">
        <v>100</v>
      </c>
      <c r="AI77" s="723" t="s">
        <v>25</v>
      </c>
      <c r="AJ77" s="669">
        <f t="shared" si="2"/>
        <v>19532.238825</v>
      </c>
      <c r="AK77" s="684"/>
      <c r="AL77" s="1994" t="s">
        <v>27</v>
      </c>
      <c r="AM77" s="672"/>
    </row>
    <row r="78" spans="1:39" s="27" customFormat="1" ht="47.1" customHeight="1">
      <c r="A78" s="66"/>
      <c r="B78" s="65"/>
      <c r="C78" s="59"/>
      <c r="D78" s="808" t="s">
        <v>20</v>
      </c>
      <c r="E78" s="808" t="s">
        <v>21</v>
      </c>
      <c r="F78" s="808" t="s">
        <v>20</v>
      </c>
      <c r="G78" s="808" t="s">
        <v>21</v>
      </c>
      <c r="H78" s="808" t="s">
        <v>22</v>
      </c>
      <c r="I78" s="808" t="s">
        <v>22</v>
      </c>
      <c r="J78" s="809" t="s">
        <v>22</v>
      </c>
      <c r="K78" s="843" t="s">
        <v>28</v>
      </c>
      <c r="L78" s="566" t="s">
        <v>207</v>
      </c>
      <c r="M78" s="563" t="s">
        <v>208</v>
      </c>
      <c r="N78" s="565"/>
      <c r="O78" s="566"/>
      <c r="P78" s="512">
        <v>12</v>
      </c>
      <c r="Q78" s="513" t="s">
        <v>209</v>
      </c>
      <c r="R78" s="756">
        <v>40</v>
      </c>
      <c r="S78" s="512">
        <v>12</v>
      </c>
      <c r="T78" s="513" t="s">
        <v>209</v>
      </c>
      <c r="U78" s="638">
        <v>40</v>
      </c>
      <c r="V78" s="512">
        <v>12</v>
      </c>
      <c r="W78" s="513" t="s">
        <v>209</v>
      </c>
      <c r="X78" s="514">
        <v>90</v>
      </c>
      <c r="Y78" s="512">
        <v>12</v>
      </c>
      <c r="Z78" s="513" t="s">
        <v>209</v>
      </c>
      <c r="AA78" s="756">
        <v>100</v>
      </c>
      <c r="AB78" s="512">
        <v>12</v>
      </c>
      <c r="AC78" s="513" t="s">
        <v>209</v>
      </c>
      <c r="AD78" s="756">
        <v>110</v>
      </c>
      <c r="AE78" s="512">
        <v>12</v>
      </c>
      <c r="AF78" s="513" t="s">
        <v>209</v>
      </c>
      <c r="AG78" s="523">
        <v>121</v>
      </c>
      <c r="AH78" s="705"/>
      <c r="AI78" s="674"/>
      <c r="AJ78" s="675">
        <f t="shared" si="2"/>
        <v>501</v>
      </c>
      <c r="AK78" s="676"/>
      <c r="AL78" s="1995"/>
      <c r="AM78" s="680"/>
    </row>
    <row r="79" spans="1:39" s="27" customFormat="1" ht="57.95" customHeight="1">
      <c r="A79" s="66"/>
      <c r="B79" s="65"/>
      <c r="C79" s="59"/>
      <c r="D79" s="808" t="s">
        <v>20</v>
      </c>
      <c r="E79" s="808" t="s">
        <v>21</v>
      </c>
      <c r="F79" s="808" t="s">
        <v>20</v>
      </c>
      <c r="G79" s="808" t="s">
        <v>21</v>
      </c>
      <c r="H79" s="808" t="s">
        <v>22</v>
      </c>
      <c r="I79" s="808" t="s">
        <v>22</v>
      </c>
      <c r="J79" s="809" t="s">
        <v>21</v>
      </c>
      <c r="K79" s="824" t="s">
        <v>28</v>
      </c>
      <c r="L79" s="566" t="s">
        <v>210</v>
      </c>
      <c r="M79" s="563" t="s">
        <v>211</v>
      </c>
      <c r="N79" s="565"/>
      <c r="O79" s="566"/>
      <c r="P79" s="512">
        <v>12</v>
      </c>
      <c r="Q79" s="513" t="s">
        <v>209</v>
      </c>
      <c r="R79" s="756">
        <v>325.60000000000002</v>
      </c>
      <c r="S79" s="512">
        <v>12</v>
      </c>
      <c r="T79" s="513" t="s">
        <v>209</v>
      </c>
      <c r="U79" s="638">
        <v>325.60000000000002</v>
      </c>
      <c r="V79" s="512">
        <v>12</v>
      </c>
      <c r="W79" s="513" t="s">
        <v>209</v>
      </c>
      <c r="X79" s="514">
        <v>725.6</v>
      </c>
      <c r="Y79" s="512">
        <v>12</v>
      </c>
      <c r="Z79" s="513" t="s">
        <v>209</v>
      </c>
      <c r="AA79" s="756">
        <v>798.2</v>
      </c>
      <c r="AB79" s="512">
        <v>12</v>
      </c>
      <c r="AC79" s="513" t="s">
        <v>209</v>
      </c>
      <c r="AD79" s="756">
        <v>878</v>
      </c>
      <c r="AE79" s="512">
        <v>12</v>
      </c>
      <c r="AF79" s="513" t="s">
        <v>209</v>
      </c>
      <c r="AG79" s="523">
        <v>965.8</v>
      </c>
      <c r="AH79" s="705"/>
      <c r="AI79" s="674"/>
      <c r="AJ79" s="675">
        <f t="shared" si="2"/>
        <v>4018.8</v>
      </c>
      <c r="AK79" s="676"/>
      <c r="AL79" s="679"/>
      <c r="AM79" s="680"/>
    </row>
    <row r="80" spans="1:39" s="27" customFormat="1" ht="38.25">
      <c r="A80" s="66"/>
      <c r="B80" s="65"/>
      <c r="C80" s="59"/>
      <c r="D80" s="808" t="s">
        <v>20</v>
      </c>
      <c r="E80" s="808" t="s">
        <v>21</v>
      </c>
      <c r="F80" s="808" t="s">
        <v>20</v>
      </c>
      <c r="G80" s="808" t="s">
        <v>21</v>
      </c>
      <c r="H80" s="808" t="s">
        <v>22</v>
      </c>
      <c r="I80" s="808" t="s">
        <v>22</v>
      </c>
      <c r="J80" s="809" t="s">
        <v>49</v>
      </c>
      <c r="K80" s="824" t="s">
        <v>28</v>
      </c>
      <c r="L80" s="566" t="s">
        <v>212</v>
      </c>
      <c r="M80" s="563" t="s">
        <v>213</v>
      </c>
      <c r="N80" s="565"/>
      <c r="O80" s="566"/>
      <c r="P80" s="512">
        <v>12</v>
      </c>
      <c r="Q80" s="513" t="s">
        <v>209</v>
      </c>
      <c r="R80" s="757">
        <v>1.1000000000000001</v>
      </c>
      <c r="S80" s="512">
        <v>12</v>
      </c>
      <c r="T80" s="513" t="s">
        <v>209</v>
      </c>
      <c r="U80" s="638">
        <v>1.1000000000000001</v>
      </c>
      <c r="V80" s="512">
        <v>12</v>
      </c>
      <c r="W80" s="513" t="s">
        <v>209</v>
      </c>
      <c r="X80" s="514">
        <v>5</v>
      </c>
      <c r="Y80" s="512">
        <v>12</v>
      </c>
      <c r="Z80" s="513" t="s">
        <v>209</v>
      </c>
      <c r="AA80" s="756">
        <v>5.5</v>
      </c>
      <c r="AB80" s="512">
        <v>12</v>
      </c>
      <c r="AC80" s="513" t="s">
        <v>209</v>
      </c>
      <c r="AD80" s="756">
        <v>6.05</v>
      </c>
      <c r="AE80" s="512">
        <v>12</v>
      </c>
      <c r="AF80" s="513" t="s">
        <v>209</v>
      </c>
      <c r="AG80" s="523">
        <v>6.7</v>
      </c>
      <c r="AH80" s="705"/>
      <c r="AI80" s="674"/>
      <c r="AJ80" s="675">
        <f t="shared" si="2"/>
        <v>25.45</v>
      </c>
      <c r="AK80" s="676"/>
      <c r="AL80" s="679"/>
      <c r="AM80" s="680"/>
    </row>
    <row r="81" spans="1:39" s="27" customFormat="1" ht="25.5">
      <c r="A81" s="66"/>
      <c r="B81" s="65"/>
      <c r="C81" s="59"/>
      <c r="D81" s="808" t="s">
        <v>20</v>
      </c>
      <c r="E81" s="808" t="s">
        <v>21</v>
      </c>
      <c r="F81" s="808" t="s">
        <v>20</v>
      </c>
      <c r="G81" s="808" t="s">
        <v>21</v>
      </c>
      <c r="H81" s="808" t="s">
        <v>22</v>
      </c>
      <c r="I81" s="808" t="s">
        <v>22</v>
      </c>
      <c r="J81" s="809" t="s">
        <v>62</v>
      </c>
      <c r="K81" s="824" t="s">
        <v>28</v>
      </c>
      <c r="L81" s="566" t="s">
        <v>214</v>
      </c>
      <c r="M81" s="563" t="s">
        <v>215</v>
      </c>
      <c r="N81" s="565"/>
      <c r="O81" s="566"/>
      <c r="P81" s="512">
        <v>12</v>
      </c>
      <c r="Q81" s="513" t="s">
        <v>209</v>
      </c>
      <c r="R81" s="756">
        <v>210.51727500000001</v>
      </c>
      <c r="S81" s="512">
        <v>12</v>
      </c>
      <c r="T81" s="513" t="s">
        <v>209</v>
      </c>
      <c r="U81" s="638">
        <v>224.87235000000001</v>
      </c>
      <c r="V81" s="512">
        <v>12</v>
      </c>
      <c r="W81" s="513" t="s">
        <v>209</v>
      </c>
      <c r="X81" s="514">
        <v>850.5</v>
      </c>
      <c r="Y81" s="512">
        <v>12</v>
      </c>
      <c r="Z81" s="513" t="s">
        <v>209</v>
      </c>
      <c r="AA81" s="756">
        <v>935.6</v>
      </c>
      <c r="AB81" s="512">
        <v>12</v>
      </c>
      <c r="AC81" s="513" t="s">
        <v>209</v>
      </c>
      <c r="AD81" s="756">
        <v>1029.0999999999999</v>
      </c>
      <c r="AE81" s="512">
        <v>12</v>
      </c>
      <c r="AF81" s="513" t="s">
        <v>209</v>
      </c>
      <c r="AG81" s="523">
        <v>1132</v>
      </c>
      <c r="AH81" s="705"/>
      <c r="AI81" s="674"/>
      <c r="AJ81" s="675">
        <f t="shared" si="2"/>
        <v>4382.5896250000005</v>
      </c>
      <c r="AK81" s="676"/>
      <c r="AL81" s="679"/>
      <c r="AM81" s="680"/>
    </row>
    <row r="82" spans="1:39" s="27" customFormat="1" ht="25.5">
      <c r="A82" s="66"/>
      <c r="B82" s="65"/>
      <c r="C82" s="59"/>
      <c r="D82" s="808" t="s">
        <v>20</v>
      </c>
      <c r="E82" s="808" t="s">
        <v>21</v>
      </c>
      <c r="F82" s="808" t="s">
        <v>20</v>
      </c>
      <c r="G82" s="808" t="s">
        <v>21</v>
      </c>
      <c r="H82" s="808" t="s">
        <v>22</v>
      </c>
      <c r="I82" s="808" t="s">
        <v>22</v>
      </c>
      <c r="J82" s="561">
        <v>10</v>
      </c>
      <c r="K82" s="824" t="s">
        <v>28</v>
      </c>
      <c r="L82" s="566" t="s">
        <v>216</v>
      </c>
      <c r="M82" s="563" t="s">
        <v>217</v>
      </c>
      <c r="N82" s="565"/>
      <c r="O82" s="566"/>
      <c r="P82" s="512">
        <v>1</v>
      </c>
      <c r="Q82" s="513" t="s">
        <v>218</v>
      </c>
      <c r="R82" s="756">
        <v>83</v>
      </c>
      <c r="S82" s="512">
        <v>1</v>
      </c>
      <c r="T82" s="513" t="s">
        <v>218</v>
      </c>
      <c r="U82" s="638">
        <v>90</v>
      </c>
      <c r="V82" s="512">
        <v>1</v>
      </c>
      <c r="W82" s="513" t="s">
        <v>218</v>
      </c>
      <c r="X82" s="514">
        <v>350</v>
      </c>
      <c r="Y82" s="512">
        <v>1</v>
      </c>
      <c r="Z82" s="513" t="s">
        <v>218</v>
      </c>
      <c r="AA82" s="756">
        <v>385</v>
      </c>
      <c r="AB82" s="512">
        <v>1</v>
      </c>
      <c r="AC82" s="513" t="s">
        <v>218</v>
      </c>
      <c r="AD82" s="756">
        <v>423.5</v>
      </c>
      <c r="AE82" s="512">
        <v>1</v>
      </c>
      <c r="AF82" s="513" t="s">
        <v>218</v>
      </c>
      <c r="AG82" s="523">
        <v>465.85</v>
      </c>
      <c r="AH82" s="705"/>
      <c r="AI82" s="674"/>
      <c r="AJ82" s="675">
        <f t="shared" si="2"/>
        <v>1797.35</v>
      </c>
      <c r="AK82" s="676"/>
      <c r="AL82" s="679"/>
      <c r="AM82" s="680"/>
    </row>
    <row r="83" spans="1:39" s="27" customFormat="1" ht="51">
      <c r="A83" s="66"/>
      <c r="B83" s="65"/>
      <c r="C83" s="59"/>
      <c r="D83" s="808" t="s">
        <v>20</v>
      </c>
      <c r="E83" s="808" t="s">
        <v>21</v>
      </c>
      <c r="F83" s="808" t="s">
        <v>20</v>
      </c>
      <c r="G83" s="808" t="s">
        <v>21</v>
      </c>
      <c r="H83" s="808" t="s">
        <v>22</v>
      </c>
      <c r="I83" s="808" t="s">
        <v>22</v>
      </c>
      <c r="J83" s="561">
        <v>11</v>
      </c>
      <c r="K83" s="824" t="s">
        <v>28</v>
      </c>
      <c r="L83" s="566" t="s">
        <v>219</v>
      </c>
      <c r="M83" s="563" t="s">
        <v>220</v>
      </c>
      <c r="N83" s="565"/>
      <c r="O83" s="566"/>
      <c r="P83" s="512">
        <v>1</v>
      </c>
      <c r="Q83" s="513" t="s">
        <v>218</v>
      </c>
      <c r="R83" s="756">
        <v>40</v>
      </c>
      <c r="S83" s="512">
        <v>1</v>
      </c>
      <c r="T83" s="513" t="s">
        <v>218</v>
      </c>
      <c r="U83" s="638">
        <v>40</v>
      </c>
      <c r="V83" s="512">
        <v>1</v>
      </c>
      <c r="W83" s="513" t="s">
        <v>218</v>
      </c>
      <c r="X83" s="514">
        <v>200</v>
      </c>
      <c r="Y83" s="512">
        <v>1</v>
      </c>
      <c r="Z83" s="513" t="s">
        <v>218</v>
      </c>
      <c r="AA83" s="756">
        <v>220</v>
      </c>
      <c r="AB83" s="512">
        <v>1</v>
      </c>
      <c r="AC83" s="513" t="s">
        <v>218</v>
      </c>
      <c r="AD83" s="756">
        <v>242</v>
      </c>
      <c r="AE83" s="512">
        <v>1</v>
      </c>
      <c r="AF83" s="513" t="s">
        <v>218</v>
      </c>
      <c r="AG83" s="523">
        <v>266.2</v>
      </c>
      <c r="AH83" s="705"/>
      <c r="AI83" s="674"/>
      <c r="AJ83" s="675">
        <f t="shared" si="2"/>
        <v>1008.2</v>
      </c>
      <c r="AK83" s="676"/>
      <c r="AL83" s="679"/>
      <c r="AM83" s="680"/>
    </row>
    <row r="84" spans="1:39" s="27" customFormat="1" ht="56.25" customHeight="1">
      <c r="A84" s="66"/>
      <c r="B84" s="65"/>
      <c r="C84" s="59"/>
      <c r="D84" s="808" t="s">
        <v>20</v>
      </c>
      <c r="E84" s="808" t="s">
        <v>21</v>
      </c>
      <c r="F84" s="808" t="s">
        <v>20</v>
      </c>
      <c r="G84" s="808" t="s">
        <v>21</v>
      </c>
      <c r="H84" s="808" t="s">
        <v>22</v>
      </c>
      <c r="I84" s="808" t="s">
        <v>22</v>
      </c>
      <c r="J84" s="561">
        <v>12</v>
      </c>
      <c r="K84" s="824" t="s">
        <v>28</v>
      </c>
      <c r="L84" s="566" t="s">
        <v>221</v>
      </c>
      <c r="M84" s="563" t="s">
        <v>222</v>
      </c>
      <c r="N84" s="565"/>
      <c r="O84" s="566"/>
      <c r="P84" s="512">
        <v>12</v>
      </c>
      <c r="Q84" s="513" t="s">
        <v>209</v>
      </c>
      <c r="R84" s="756">
        <v>10</v>
      </c>
      <c r="S84" s="512">
        <v>12</v>
      </c>
      <c r="T84" s="513" t="s">
        <v>209</v>
      </c>
      <c r="U84" s="638">
        <v>12</v>
      </c>
      <c r="V84" s="512">
        <v>12</v>
      </c>
      <c r="W84" s="513" t="s">
        <v>209</v>
      </c>
      <c r="X84" s="514">
        <v>100</v>
      </c>
      <c r="Y84" s="512">
        <v>12</v>
      </c>
      <c r="Z84" s="513" t="s">
        <v>209</v>
      </c>
      <c r="AA84" s="756">
        <v>110</v>
      </c>
      <c r="AB84" s="512">
        <v>12</v>
      </c>
      <c r="AC84" s="513" t="s">
        <v>209</v>
      </c>
      <c r="AD84" s="756">
        <v>121</v>
      </c>
      <c r="AE84" s="512">
        <v>12</v>
      </c>
      <c r="AF84" s="513" t="s">
        <v>209</v>
      </c>
      <c r="AG84" s="523">
        <v>133.1</v>
      </c>
      <c r="AH84" s="705"/>
      <c r="AI84" s="674"/>
      <c r="AJ84" s="675">
        <f t="shared" si="2"/>
        <v>486.1</v>
      </c>
      <c r="AK84" s="676"/>
      <c r="AL84" s="679"/>
      <c r="AM84" s="680"/>
    </row>
    <row r="85" spans="1:39" s="27" customFormat="1" ht="38.25">
      <c r="A85" s="66"/>
      <c r="B85" s="65"/>
      <c r="C85" s="59"/>
      <c r="D85" s="808" t="s">
        <v>20</v>
      </c>
      <c r="E85" s="808" t="s">
        <v>21</v>
      </c>
      <c r="F85" s="808" t="s">
        <v>20</v>
      </c>
      <c r="G85" s="808" t="s">
        <v>21</v>
      </c>
      <c r="H85" s="808" t="s">
        <v>22</v>
      </c>
      <c r="I85" s="808" t="s">
        <v>22</v>
      </c>
      <c r="J85" s="561">
        <v>13</v>
      </c>
      <c r="K85" s="824" t="s">
        <v>28</v>
      </c>
      <c r="L85" s="566" t="s">
        <v>223</v>
      </c>
      <c r="M85" s="563" t="s">
        <v>224</v>
      </c>
      <c r="N85" s="565"/>
      <c r="O85" s="566"/>
      <c r="P85" s="512">
        <v>49</v>
      </c>
      <c r="Q85" s="513" t="s">
        <v>44</v>
      </c>
      <c r="R85" s="757">
        <v>544.85</v>
      </c>
      <c r="S85" s="758">
        <v>20</v>
      </c>
      <c r="T85" s="513" t="s">
        <v>44</v>
      </c>
      <c r="U85" s="638">
        <v>100</v>
      </c>
      <c r="V85" s="758">
        <v>35</v>
      </c>
      <c r="W85" s="513" t="s">
        <v>44</v>
      </c>
      <c r="X85" s="514">
        <v>265</v>
      </c>
      <c r="Y85" s="758">
        <v>35</v>
      </c>
      <c r="Z85" s="513" t="s">
        <v>44</v>
      </c>
      <c r="AA85" s="756">
        <v>291.5</v>
      </c>
      <c r="AB85" s="758">
        <v>35</v>
      </c>
      <c r="AC85" s="513" t="s">
        <v>44</v>
      </c>
      <c r="AD85" s="756">
        <v>320.60000000000002</v>
      </c>
      <c r="AE85" s="758">
        <v>35</v>
      </c>
      <c r="AF85" s="513" t="s">
        <v>44</v>
      </c>
      <c r="AG85" s="523">
        <v>352.7</v>
      </c>
      <c r="AH85" s="705"/>
      <c r="AI85" s="674"/>
      <c r="AJ85" s="675">
        <f t="shared" si="2"/>
        <v>1874.6499999999999</v>
      </c>
      <c r="AK85" s="676"/>
      <c r="AL85" s="679"/>
      <c r="AM85" s="680"/>
    </row>
    <row r="86" spans="1:39" s="27" customFormat="1" ht="38.25">
      <c r="A86" s="66"/>
      <c r="B86" s="65"/>
      <c r="C86" s="59"/>
      <c r="D86" s="808" t="s">
        <v>20</v>
      </c>
      <c r="E86" s="808" t="s">
        <v>21</v>
      </c>
      <c r="F86" s="808" t="s">
        <v>20</v>
      </c>
      <c r="G86" s="808" t="s">
        <v>21</v>
      </c>
      <c r="H86" s="808" t="s">
        <v>22</v>
      </c>
      <c r="I86" s="808" t="s">
        <v>22</v>
      </c>
      <c r="J86" s="561">
        <v>15</v>
      </c>
      <c r="K86" s="824" t="s">
        <v>28</v>
      </c>
      <c r="L86" s="566" t="s">
        <v>225</v>
      </c>
      <c r="M86" s="563" t="s">
        <v>226</v>
      </c>
      <c r="N86" s="565"/>
      <c r="O86" s="566"/>
      <c r="P86" s="512">
        <v>12</v>
      </c>
      <c r="Q86" s="513" t="s">
        <v>209</v>
      </c>
      <c r="R86" s="756">
        <v>12</v>
      </c>
      <c r="S86" s="512">
        <v>12</v>
      </c>
      <c r="T86" s="513" t="s">
        <v>209</v>
      </c>
      <c r="U86" s="638">
        <v>30</v>
      </c>
      <c r="V86" s="512">
        <v>12</v>
      </c>
      <c r="W86" s="513" t="s">
        <v>209</v>
      </c>
      <c r="X86" s="514">
        <v>33</v>
      </c>
      <c r="Y86" s="512">
        <v>12</v>
      </c>
      <c r="Z86" s="513" t="s">
        <v>209</v>
      </c>
      <c r="AA86" s="514">
        <v>36.299999999999997</v>
      </c>
      <c r="AB86" s="512">
        <v>12</v>
      </c>
      <c r="AC86" s="513" t="s">
        <v>209</v>
      </c>
      <c r="AD86" s="514">
        <v>39.93</v>
      </c>
      <c r="AE86" s="512">
        <v>12</v>
      </c>
      <c r="AF86" s="513" t="s">
        <v>209</v>
      </c>
      <c r="AG86" s="514">
        <v>43.92</v>
      </c>
      <c r="AH86" s="705"/>
      <c r="AI86" s="674"/>
      <c r="AJ86" s="675">
        <f t="shared" si="2"/>
        <v>195.14999999999998</v>
      </c>
      <c r="AK86" s="676"/>
      <c r="AL86" s="679"/>
      <c r="AM86" s="680"/>
    </row>
    <row r="87" spans="1:39" s="27" customFormat="1" ht="25.5">
      <c r="A87" s="66"/>
      <c r="B87" s="65"/>
      <c r="C87" s="59"/>
      <c r="D87" s="808" t="s">
        <v>20</v>
      </c>
      <c r="E87" s="808" t="s">
        <v>21</v>
      </c>
      <c r="F87" s="808" t="s">
        <v>20</v>
      </c>
      <c r="G87" s="808" t="s">
        <v>21</v>
      </c>
      <c r="H87" s="808" t="s">
        <v>22</v>
      </c>
      <c r="I87" s="808" t="s">
        <v>22</v>
      </c>
      <c r="J87" s="578">
        <v>17</v>
      </c>
      <c r="K87" s="824" t="s">
        <v>28</v>
      </c>
      <c r="L87" s="566" t="s">
        <v>227</v>
      </c>
      <c r="M87" s="563" t="s">
        <v>228</v>
      </c>
      <c r="N87" s="565"/>
      <c r="O87" s="566"/>
      <c r="P87" s="512">
        <v>12</v>
      </c>
      <c r="Q87" s="513" t="s">
        <v>209</v>
      </c>
      <c r="R87" s="756">
        <v>10</v>
      </c>
      <c r="S87" s="512">
        <v>12</v>
      </c>
      <c r="T87" s="513" t="s">
        <v>209</v>
      </c>
      <c r="U87" s="638">
        <v>10</v>
      </c>
      <c r="V87" s="512">
        <v>12</v>
      </c>
      <c r="W87" s="513" t="s">
        <v>209</v>
      </c>
      <c r="X87" s="514">
        <v>15</v>
      </c>
      <c r="Y87" s="512">
        <v>12</v>
      </c>
      <c r="Z87" s="513" t="s">
        <v>209</v>
      </c>
      <c r="AA87" s="756">
        <v>16.5</v>
      </c>
      <c r="AB87" s="512">
        <v>12</v>
      </c>
      <c r="AC87" s="513" t="s">
        <v>209</v>
      </c>
      <c r="AD87" s="756">
        <v>18.149999999999999</v>
      </c>
      <c r="AE87" s="512">
        <v>12</v>
      </c>
      <c r="AF87" s="513" t="s">
        <v>209</v>
      </c>
      <c r="AG87" s="523">
        <v>20</v>
      </c>
      <c r="AH87" s="705"/>
      <c r="AI87" s="674"/>
      <c r="AJ87" s="675">
        <f t="shared" si="2"/>
        <v>89.65</v>
      </c>
      <c r="AK87" s="676"/>
      <c r="AL87" s="679"/>
      <c r="AM87" s="680"/>
    </row>
    <row r="88" spans="1:39" s="27" customFormat="1" ht="51">
      <c r="A88" s="66"/>
      <c r="B88" s="65"/>
      <c r="C88" s="59"/>
      <c r="D88" s="808" t="s">
        <v>20</v>
      </c>
      <c r="E88" s="808" t="s">
        <v>21</v>
      </c>
      <c r="F88" s="808" t="s">
        <v>20</v>
      </c>
      <c r="G88" s="808" t="s">
        <v>21</v>
      </c>
      <c r="H88" s="808" t="s">
        <v>22</v>
      </c>
      <c r="I88" s="808" t="s">
        <v>22</v>
      </c>
      <c r="J88" s="578">
        <v>18</v>
      </c>
      <c r="K88" s="824" t="s">
        <v>28</v>
      </c>
      <c r="L88" s="566" t="s">
        <v>229</v>
      </c>
      <c r="M88" s="563" t="s">
        <v>230</v>
      </c>
      <c r="N88" s="565"/>
      <c r="O88" s="566"/>
      <c r="P88" s="512">
        <v>12</v>
      </c>
      <c r="Q88" s="513" t="s">
        <v>209</v>
      </c>
      <c r="R88" s="756">
        <v>200</v>
      </c>
      <c r="S88" s="512">
        <v>12</v>
      </c>
      <c r="T88" s="513" t="s">
        <v>209</v>
      </c>
      <c r="U88" s="638">
        <v>200</v>
      </c>
      <c r="V88" s="512">
        <v>12</v>
      </c>
      <c r="W88" s="513" t="s">
        <v>209</v>
      </c>
      <c r="X88" s="514">
        <v>250</v>
      </c>
      <c r="Y88" s="512">
        <v>12</v>
      </c>
      <c r="Z88" s="513" t="s">
        <v>209</v>
      </c>
      <c r="AA88" s="756">
        <v>275</v>
      </c>
      <c r="AB88" s="512">
        <v>12</v>
      </c>
      <c r="AC88" s="513" t="s">
        <v>209</v>
      </c>
      <c r="AD88" s="756">
        <v>302.5</v>
      </c>
      <c r="AE88" s="512">
        <v>12</v>
      </c>
      <c r="AF88" s="513" t="s">
        <v>209</v>
      </c>
      <c r="AG88" s="523">
        <v>332.75</v>
      </c>
      <c r="AH88" s="705"/>
      <c r="AI88" s="674"/>
      <c r="AJ88" s="675">
        <f t="shared" si="2"/>
        <v>1560.25</v>
      </c>
      <c r="AK88" s="676"/>
      <c r="AL88" s="679"/>
      <c r="AM88" s="680"/>
    </row>
    <row r="89" spans="1:39" s="27" customFormat="1" ht="25.5">
      <c r="A89" s="66"/>
      <c r="B89" s="65"/>
      <c r="C89" s="59"/>
      <c r="D89" s="808" t="s">
        <v>20</v>
      </c>
      <c r="E89" s="808" t="s">
        <v>21</v>
      </c>
      <c r="F89" s="808" t="s">
        <v>20</v>
      </c>
      <c r="G89" s="808" t="s">
        <v>21</v>
      </c>
      <c r="H89" s="808" t="s">
        <v>22</v>
      </c>
      <c r="I89" s="808" t="s">
        <v>22</v>
      </c>
      <c r="J89" s="578">
        <v>22</v>
      </c>
      <c r="K89" s="824" t="s">
        <v>28</v>
      </c>
      <c r="L89" s="566" t="s">
        <v>231</v>
      </c>
      <c r="M89" s="563" t="s">
        <v>232</v>
      </c>
      <c r="N89" s="565"/>
      <c r="O89" s="566"/>
      <c r="P89" s="512">
        <v>12</v>
      </c>
      <c r="Q89" s="513" t="s">
        <v>209</v>
      </c>
      <c r="R89" s="756">
        <v>25.152725</v>
      </c>
      <c r="S89" s="512">
        <v>12</v>
      </c>
      <c r="T89" s="513" t="s">
        <v>209</v>
      </c>
      <c r="U89" s="638">
        <v>25.152725</v>
      </c>
      <c r="V89" s="512">
        <v>12</v>
      </c>
      <c r="W89" s="513" t="s">
        <v>209</v>
      </c>
      <c r="X89" s="514">
        <v>25.2</v>
      </c>
      <c r="Y89" s="512">
        <v>12</v>
      </c>
      <c r="Z89" s="513" t="s">
        <v>209</v>
      </c>
      <c r="AA89" s="756">
        <v>27.7</v>
      </c>
      <c r="AB89" s="512">
        <v>12</v>
      </c>
      <c r="AC89" s="513" t="s">
        <v>209</v>
      </c>
      <c r="AD89" s="756">
        <v>30.4</v>
      </c>
      <c r="AE89" s="512">
        <v>12</v>
      </c>
      <c r="AF89" s="513" t="s">
        <v>209</v>
      </c>
      <c r="AG89" s="523">
        <v>33.5</v>
      </c>
      <c r="AH89" s="705"/>
      <c r="AI89" s="674"/>
      <c r="AJ89" s="675">
        <f t="shared" ref="AJ89:AJ107" si="3">R89+U89+X89+AA89+AD89+AG89</f>
        <v>167.10544999999999</v>
      </c>
      <c r="AK89" s="676"/>
      <c r="AL89" s="679"/>
      <c r="AM89" s="680"/>
    </row>
    <row r="90" spans="1:39" s="27" customFormat="1" ht="51">
      <c r="A90" s="66"/>
      <c r="B90" s="65"/>
      <c r="C90" s="59"/>
      <c r="D90" s="808" t="s">
        <v>20</v>
      </c>
      <c r="E90" s="808" t="s">
        <v>21</v>
      </c>
      <c r="F90" s="808" t="s">
        <v>20</v>
      </c>
      <c r="G90" s="808" t="s">
        <v>21</v>
      </c>
      <c r="H90" s="808" t="s">
        <v>22</v>
      </c>
      <c r="I90" s="808" t="s">
        <v>22</v>
      </c>
      <c r="J90" s="578">
        <v>24</v>
      </c>
      <c r="K90" s="824" t="s">
        <v>28</v>
      </c>
      <c r="L90" s="566" t="s">
        <v>233</v>
      </c>
      <c r="M90" s="563" t="s">
        <v>234</v>
      </c>
      <c r="N90" s="565"/>
      <c r="O90" s="566"/>
      <c r="P90" s="512">
        <v>12</v>
      </c>
      <c r="Q90" s="513" t="s">
        <v>209</v>
      </c>
      <c r="R90" s="759">
        <v>233.52</v>
      </c>
      <c r="S90" s="512">
        <v>12</v>
      </c>
      <c r="T90" s="513" t="s">
        <v>209</v>
      </c>
      <c r="U90" s="638">
        <v>248.52375000000001</v>
      </c>
      <c r="V90" s="512">
        <v>12</v>
      </c>
      <c r="W90" s="513" t="s">
        <v>209</v>
      </c>
      <c r="X90" s="514">
        <v>553.5</v>
      </c>
      <c r="Y90" s="512">
        <v>12</v>
      </c>
      <c r="Z90" s="513" t="s">
        <v>209</v>
      </c>
      <c r="AA90" s="756">
        <v>608.9</v>
      </c>
      <c r="AB90" s="512">
        <v>12</v>
      </c>
      <c r="AC90" s="513" t="s">
        <v>209</v>
      </c>
      <c r="AD90" s="756">
        <v>669.8</v>
      </c>
      <c r="AE90" s="512">
        <v>12</v>
      </c>
      <c r="AF90" s="513" t="s">
        <v>209</v>
      </c>
      <c r="AG90" s="523">
        <v>736.8</v>
      </c>
      <c r="AH90" s="705"/>
      <c r="AI90" s="674"/>
      <c r="AJ90" s="675">
        <f t="shared" si="3"/>
        <v>3051.0437499999998</v>
      </c>
      <c r="AK90" s="676"/>
      <c r="AL90" s="679"/>
      <c r="AM90" s="680"/>
    </row>
    <row r="91" spans="1:39" s="27" customFormat="1" ht="45.75" customHeight="1">
      <c r="A91" s="66"/>
      <c r="B91" s="65"/>
      <c r="C91" s="59"/>
      <c r="D91" s="808" t="s">
        <v>20</v>
      </c>
      <c r="E91" s="808" t="s">
        <v>21</v>
      </c>
      <c r="F91" s="808" t="s">
        <v>20</v>
      </c>
      <c r="G91" s="808" t="s">
        <v>21</v>
      </c>
      <c r="H91" s="808" t="s">
        <v>22</v>
      </c>
      <c r="I91" s="808" t="s">
        <v>22</v>
      </c>
      <c r="J91" s="578">
        <v>25</v>
      </c>
      <c r="K91" s="824" t="s">
        <v>28</v>
      </c>
      <c r="L91" s="566" t="s">
        <v>235</v>
      </c>
      <c r="M91" s="563" t="s">
        <v>236</v>
      </c>
      <c r="N91" s="565"/>
      <c r="O91" s="566"/>
      <c r="P91" s="512">
        <v>12</v>
      </c>
      <c r="Q91" s="513" t="s">
        <v>209</v>
      </c>
      <c r="R91" s="756">
        <v>10</v>
      </c>
      <c r="S91" s="512">
        <v>12</v>
      </c>
      <c r="T91" s="513" t="s">
        <v>209</v>
      </c>
      <c r="U91" s="638">
        <v>10</v>
      </c>
      <c r="V91" s="512">
        <v>12</v>
      </c>
      <c r="W91" s="513" t="s">
        <v>209</v>
      </c>
      <c r="X91" s="514">
        <v>20</v>
      </c>
      <c r="Y91" s="512">
        <v>12</v>
      </c>
      <c r="Z91" s="513" t="s">
        <v>209</v>
      </c>
      <c r="AA91" s="756">
        <v>22</v>
      </c>
      <c r="AB91" s="512">
        <v>12</v>
      </c>
      <c r="AC91" s="513" t="s">
        <v>209</v>
      </c>
      <c r="AD91" s="756">
        <v>24.2</v>
      </c>
      <c r="AE91" s="512">
        <v>12</v>
      </c>
      <c r="AF91" s="513" t="s">
        <v>209</v>
      </c>
      <c r="AG91" s="523">
        <v>26.6</v>
      </c>
      <c r="AH91" s="705"/>
      <c r="AI91" s="674"/>
      <c r="AJ91" s="675">
        <f t="shared" si="3"/>
        <v>112.80000000000001</v>
      </c>
      <c r="AK91" s="676"/>
      <c r="AL91" s="679"/>
      <c r="AM91" s="680"/>
    </row>
    <row r="92" spans="1:39" s="27" customFormat="1" ht="71.25" customHeight="1">
      <c r="A92" s="66"/>
      <c r="B92" s="65"/>
      <c r="C92" s="59"/>
      <c r="D92" s="808" t="s">
        <v>20</v>
      </c>
      <c r="E92" s="808" t="s">
        <v>21</v>
      </c>
      <c r="F92" s="808" t="s">
        <v>20</v>
      </c>
      <c r="G92" s="808" t="s">
        <v>21</v>
      </c>
      <c r="H92" s="808" t="s">
        <v>22</v>
      </c>
      <c r="I92" s="808" t="s">
        <v>22</v>
      </c>
      <c r="J92" s="578">
        <v>26</v>
      </c>
      <c r="K92" s="562"/>
      <c r="L92" s="566" t="s">
        <v>237</v>
      </c>
      <c r="M92" s="579" t="s">
        <v>238</v>
      </c>
      <c r="N92" s="565"/>
      <c r="O92" s="566"/>
      <c r="P92" s="512">
        <v>12</v>
      </c>
      <c r="Q92" s="513" t="s">
        <v>209</v>
      </c>
      <c r="R92" s="757">
        <v>15</v>
      </c>
      <c r="S92" s="512">
        <v>1</v>
      </c>
      <c r="T92" s="513" t="s">
        <v>218</v>
      </c>
      <c r="U92" s="638">
        <v>15</v>
      </c>
      <c r="V92" s="512">
        <v>1</v>
      </c>
      <c r="W92" s="513" t="s">
        <v>218</v>
      </c>
      <c r="X92" s="514">
        <v>50</v>
      </c>
      <c r="Y92" s="512">
        <v>1</v>
      </c>
      <c r="Z92" s="513" t="s">
        <v>218</v>
      </c>
      <c r="AA92" s="756">
        <v>55</v>
      </c>
      <c r="AB92" s="512">
        <v>1</v>
      </c>
      <c r="AC92" s="513" t="s">
        <v>218</v>
      </c>
      <c r="AD92" s="756">
        <v>60.5</v>
      </c>
      <c r="AE92" s="512">
        <v>1</v>
      </c>
      <c r="AF92" s="513" t="s">
        <v>218</v>
      </c>
      <c r="AG92" s="523">
        <v>66.599999999999994</v>
      </c>
      <c r="AH92" s="705"/>
      <c r="AI92" s="674"/>
      <c r="AJ92" s="675">
        <f t="shared" si="3"/>
        <v>262.10000000000002</v>
      </c>
      <c r="AK92" s="676"/>
      <c r="AL92" s="681"/>
      <c r="AM92" s="680"/>
    </row>
    <row r="93" spans="1:39" s="26" customFormat="1" ht="38.25">
      <c r="A93" s="359"/>
      <c r="B93" s="360"/>
      <c r="C93" s="361"/>
      <c r="D93" s="842" t="s">
        <v>20</v>
      </c>
      <c r="E93" s="842" t="s">
        <v>21</v>
      </c>
      <c r="F93" s="842" t="s">
        <v>20</v>
      </c>
      <c r="G93" s="842" t="s">
        <v>21</v>
      </c>
      <c r="H93" s="842" t="s">
        <v>22</v>
      </c>
      <c r="I93" s="842" t="s">
        <v>21</v>
      </c>
      <c r="J93" s="720"/>
      <c r="K93" s="620"/>
      <c r="L93" s="721" t="s">
        <v>239</v>
      </c>
      <c r="M93" s="721" t="s">
        <v>240</v>
      </c>
      <c r="N93" s="722">
        <v>100</v>
      </c>
      <c r="O93" s="723" t="s">
        <v>25</v>
      </c>
      <c r="P93" s="722">
        <v>100</v>
      </c>
      <c r="Q93" s="754" t="s">
        <v>25</v>
      </c>
      <c r="R93" s="755">
        <f>SUM(R94:R105)</f>
        <v>5272.54</v>
      </c>
      <c r="S93" s="722">
        <v>100</v>
      </c>
      <c r="T93" s="754" t="s">
        <v>25</v>
      </c>
      <c r="U93" s="755">
        <f>SUM(U94:U105)</f>
        <v>1064.95</v>
      </c>
      <c r="V93" s="722">
        <v>100</v>
      </c>
      <c r="W93" s="754" t="s">
        <v>25</v>
      </c>
      <c r="X93" s="755">
        <f>SUM(X94:X105)</f>
        <v>1875.1999999999998</v>
      </c>
      <c r="Y93" s="722">
        <v>100</v>
      </c>
      <c r="Z93" s="754" t="s">
        <v>25</v>
      </c>
      <c r="AA93" s="755">
        <f>SUM(AA94:AA105)</f>
        <v>2636.7200000000003</v>
      </c>
      <c r="AB93" s="722">
        <v>100</v>
      </c>
      <c r="AC93" s="754" t="s">
        <v>25</v>
      </c>
      <c r="AD93" s="755">
        <f>SUM(AD94:AD105)</f>
        <v>2577.7799999999997</v>
      </c>
      <c r="AE93" s="722">
        <v>100</v>
      </c>
      <c r="AF93" s="754" t="s">
        <v>25</v>
      </c>
      <c r="AG93" s="755">
        <f>SUM(AG94:AG105)</f>
        <v>1869.23</v>
      </c>
      <c r="AH93" s="785">
        <v>100</v>
      </c>
      <c r="AI93" s="723" t="s">
        <v>25</v>
      </c>
      <c r="AJ93" s="669">
        <f t="shared" si="3"/>
        <v>15296.419999999998</v>
      </c>
      <c r="AK93" s="684"/>
      <c r="AL93" s="671" t="s">
        <v>241</v>
      </c>
      <c r="AM93" s="672"/>
    </row>
    <row r="94" spans="1:39" s="27" customFormat="1" ht="38.25">
      <c r="A94" s="66"/>
      <c r="B94" s="65"/>
      <c r="C94" s="59"/>
      <c r="D94" s="808" t="s">
        <v>20</v>
      </c>
      <c r="E94" s="808" t="s">
        <v>21</v>
      </c>
      <c r="F94" s="808" t="s">
        <v>20</v>
      </c>
      <c r="G94" s="808" t="s">
        <v>21</v>
      </c>
      <c r="H94" s="808" t="s">
        <v>22</v>
      </c>
      <c r="I94" s="808" t="s">
        <v>21</v>
      </c>
      <c r="J94" s="809" t="s">
        <v>35</v>
      </c>
      <c r="K94" s="824" t="s">
        <v>28</v>
      </c>
      <c r="L94" s="566" t="s">
        <v>242</v>
      </c>
      <c r="M94" s="563" t="s">
        <v>243</v>
      </c>
      <c r="N94" s="565"/>
      <c r="O94" s="566"/>
      <c r="P94" s="512">
        <v>6</v>
      </c>
      <c r="Q94" s="513" t="s">
        <v>44</v>
      </c>
      <c r="R94" s="653">
        <v>2533.6999999999998</v>
      </c>
      <c r="S94" s="632">
        <v>0</v>
      </c>
      <c r="T94" s="513"/>
      <c r="U94" s="745">
        <v>0</v>
      </c>
      <c r="V94" s="760">
        <v>1</v>
      </c>
      <c r="W94" s="513" t="s">
        <v>44</v>
      </c>
      <c r="X94" s="653">
        <v>150</v>
      </c>
      <c r="Y94" s="760">
        <v>2</v>
      </c>
      <c r="Z94" s="513" t="s">
        <v>44</v>
      </c>
      <c r="AA94" s="514">
        <v>642</v>
      </c>
      <c r="AB94" s="781">
        <v>1</v>
      </c>
      <c r="AC94" s="513" t="s">
        <v>44</v>
      </c>
      <c r="AD94" s="514">
        <v>398.54</v>
      </c>
      <c r="AE94" s="781">
        <v>0</v>
      </c>
      <c r="AF94" s="513"/>
      <c r="AG94" s="786">
        <v>0</v>
      </c>
      <c r="AH94" s="705"/>
      <c r="AI94" s="674"/>
      <c r="AJ94" s="675">
        <f t="shared" si="3"/>
        <v>3724.24</v>
      </c>
      <c r="AK94" s="676"/>
      <c r="AL94" s="679"/>
      <c r="AM94" s="680"/>
    </row>
    <row r="95" spans="1:39" s="27" customFormat="1" ht="38.25">
      <c r="A95" s="66"/>
      <c r="B95" s="65"/>
      <c r="C95" s="59"/>
      <c r="D95" s="808" t="s">
        <v>20</v>
      </c>
      <c r="E95" s="808" t="s">
        <v>21</v>
      </c>
      <c r="F95" s="808" t="s">
        <v>20</v>
      </c>
      <c r="G95" s="808" t="s">
        <v>21</v>
      </c>
      <c r="H95" s="808" t="s">
        <v>22</v>
      </c>
      <c r="I95" s="808" t="s">
        <v>21</v>
      </c>
      <c r="J95" s="809" t="s">
        <v>49</v>
      </c>
      <c r="K95" s="824" t="s">
        <v>28</v>
      </c>
      <c r="L95" s="566" t="s">
        <v>244</v>
      </c>
      <c r="M95" s="563" t="s">
        <v>245</v>
      </c>
      <c r="N95" s="565"/>
      <c r="O95" s="566"/>
      <c r="P95" s="512">
        <v>6</v>
      </c>
      <c r="Q95" s="513" t="s">
        <v>44</v>
      </c>
      <c r="R95" s="653">
        <v>1407</v>
      </c>
      <c r="S95" s="632">
        <v>0</v>
      </c>
      <c r="T95" s="513"/>
      <c r="U95" s="745">
        <v>0</v>
      </c>
      <c r="V95" s="760">
        <v>1</v>
      </c>
      <c r="W95" s="513" t="s">
        <v>44</v>
      </c>
      <c r="X95" s="653">
        <v>400</v>
      </c>
      <c r="Y95" s="760">
        <v>1</v>
      </c>
      <c r="Z95" s="513" t="s">
        <v>44</v>
      </c>
      <c r="AA95" s="653">
        <v>450</v>
      </c>
      <c r="AB95" s="760">
        <v>1</v>
      </c>
      <c r="AC95" s="513" t="s">
        <v>44</v>
      </c>
      <c r="AD95" s="653">
        <v>480</v>
      </c>
      <c r="AE95" s="760">
        <v>0</v>
      </c>
      <c r="AF95" s="513"/>
      <c r="AG95" s="786">
        <v>0</v>
      </c>
      <c r="AH95" s="705"/>
      <c r="AI95" s="674"/>
      <c r="AJ95" s="675">
        <f t="shared" si="3"/>
        <v>2737</v>
      </c>
      <c r="AK95" s="676"/>
      <c r="AL95" s="679"/>
      <c r="AM95" s="680"/>
    </row>
    <row r="96" spans="1:39" s="27" customFormat="1" ht="25.5">
      <c r="A96" s="352"/>
      <c r="B96" s="353"/>
      <c r="C96" s="354"/>
      <c r="D96" s="820" t="s">
        <v>20</v>
      </c>
      <c r="E96" s="820" t="s">
        <v>21</v>
      </c>
      <c r="F96" s="820" t="s">
        <v>20</v>
      </c>
      <c r="G96" s="820" t="s">
        <v>21</v>
      </c>
      <c r="H96" s="820" t="s">
        <v>22</v>
      </c>
      <c r="I96" s="820" t="s">
        <v>21</v>
      </c>
      <c r="J96" s="597">
        <v>10</v>
      </c>
      <c r="K96" s="840" t="s">
        <v>28</v>
      </c>
      <c r="L96" s="598" t="s">
        <v>246</v>
      </c>
      <c r="M96" s="724" t="s">
        <v>247</v>
      </c>
      <c r="N96" s="599"/>
      <c r="O96" s="598"/>
      <c r="P96" s="614">
        <v>72</v>
      </c>
      <c r="Q96" s="658" t="s">
        <v>44</v>
      </c>
      <c r="R96" s="761">
        <v>122.75</v>
      </c>
      <c r="S96" s="614">
        <v>72</v>
      </c>
      <c r="T96" s="658" t="s">
        <v>44</v>
      </c>
      <c r="U96" s="762">
        <v>122.75</v>
      </c>
      <c r="V96" s="763">
        <v>72</v>
      </c>
      <c r="W96" s="658" t="s">
        <v>44</v>
      </c>
      <c r="X96" s="645">
        <v>195</v>
      </c>
      <c r="Y96" s="763">
        <v>72</v>
      </c>
      <c r="Z96" s="658" t="s">
        <v>44</v>
      </c>
      <c r="AA96" s="761">
        <v>214.5</v>
      </c>
      <c r="AB96" s="763">
        <v>72</v>
      </c>
      <c r="AC96" s="658" t="s">
        <v>44</v>
      </c>
      <c r="AD96" s="761">
        <v>236</v>
      </c>
      <c r="AE96" s="763">
        <v>72</v>
      </c>
      <c r="AF96" s="658" t="s">
        <v>44</v>
      </c>
      <c r="AG96" s="691">
        <v>259.60000000000002</v>
      </c>
      <c r="AH96" s="787"/>
      <c r="AI96" s="693"/>
      <c r="AJ96" s="694">
        <f t="shared" si="3"/>
        <v>1150.5999999999999</v>
      </c>
      <c r="AK96" s="695"/>
      <c r="AL96" s="685"/>
      <c r="AM96" s="680"/>
    </row>
    <row r="97" spans="1:39" s="27" customFormat="1" ht="38.25">
      <c r="A97" s="66"/>
      <c r="B97" s="65"/>
      <c r="C97" s="59"/>
      <c r="D97" s="833" t="s">
        <v>20</v>
      </c>
      <c r="E97" s="833" t="s">
        <v>21</v>
      </c>
      <c r="F97" s="833" t="s">
        <v>20</v>
      </c>
      <c r="G97" s="833" t="s">
        <v>21</v>
      </c>
      <c r="H97" s="833" t="s">
        <v>22</v>
      </c>
      <c r="I97" s="833" t="s">
        <v>21</v>
      </c>
      <c r="J97" s="725">
        <v>15</v>
      </c>
      <c r="K97" s="835" t="s">
        <v>28</v>
      </c>
      <c r="L97" s="615" t="s">
        <v>248</v>
      </c>
      <c r="M97" s="616" t="s">
        <v>249</v>
      </c>
      <c r="N97" s="617"/>
      <c r="O97" s="615"/>
      <c r="P97" s="618">
        <v>15</v>
      </c>
      <c r="Q97" s="660" t="s">
        <v>44</v>
      </c>
      <c r="R97" s="764">
        <v>275.5</v>
      </c>
      <c r="S97" s="765">
        <v>11</v>
      </c>
      <c r="T97" s="660" t="s">
        <v>44</v>
      </c>
      <c r="U97" s="766">
        <v>275.5</v>
      </c>
      <c r="V97" s="767">
        <v>5</v>
      </c>
      <c r="W97" s="660" t="s">
        <v>44</v>
      </c>
      <c r="X97" s="662">
        <v>130</v>
      </c>
      <c r="Y97" s="767">
        <v>9</v>
      </c>
      <c r="Z97" s="660" t="s">
        <v>44</v>
      </c>
      <c r="AA97" s="764">
        <v>230</v>
      </c>
      <c r="AB97" s="767">
        <v>9</v>
      </c>
      <c r="AC97" s="660" t="s">
        <v>44</v>
      </c>
      <c r="AD97" s="764">
        <v>253</v>
      </c>
      <c r="AE97" s="767">
        <v>9</v>
      </c>
      <c r="AF97" s="660" t="s">
        <v>218</v>
      </c>
      <c r="AG97" s="662">
        <v>278.3</v>
      </c>
      <c r="AH97" s="788"/>
      <c r="AI97" s="674"/>
      <c r="AJ97" s="682">
        <f t="shared" si="3"/>
        <v>1442.3</v>
      </c>
      <c r="AK97" s="708"/>
      <c r="AL97" s="679"/>
      <c r="AM97" s="680"/>
    </row>
    <row r="98" spans="1:39" s="29" customFormat="1" ht="38.25">
      <c r="A98" s="78"/>
      <c r="B98" s="79"/>
      <c r="C98" s="80"/>
      <c r="D98" s="825" t="s">
        <v>20</v>
      </c>
      <c r="E98" s="825" t="s">
        <v>21</v>
      </c>
      <c r="F98" s="825" t="s">
        <v>20</v>
      </c>
      <c r="G98" s="825" t="s">
        <v>21</v>
      </c>
      <c r="H98" s="825" t="s">
        <v>22</v>
      </c>
      <c r="I98" s="825" t="s">
        <v>21</v>
      </c>
      <c r="J98" s="607">
        <v>16</v>
      </c>
      <c r="K98" s="826" t="s">
        <v>28</v>
      </c>
      <c r="L98" s="609" t="s">
        <v>250</v>
      </c>
      <c r="M98" s="726" t="s">
        <v>251</v>
      </c>
      <c r="N98" s="610"/>
      <c r="O98" s="609"/>
      <c r="P98" s="727">
        <v>10</v>
      </c>
      <c r="Q98" s="768" t="s">
        <v>44</v>
      </c>
      <c r="R98" s="655">
        <v>316.89999999999998</v>
      </c>
      <c r="S98" s="656">
        <v>0</v>
      </c>
      <c r="T98" s="657"/>
      <c r="U98" s="769">
        <v>0</v>
      </c>
      <c r="V98" s="770">
        <v>1</v>
      </c>
      <c r="W98" s="768" t="s">
        <v>44</v>
      </c>
      <c r="X98" s="652">
        <v>150</v>
      </c>
      <c r="Y98" s="770">
        <v>1</v>
      </c>
      <c r="Z98" s="768" t="s">
        <v>44</v>
      </c>
      <c r="AA98" s="655">
        <v>165</v>
      </c>
      <c r="AB98" s="770">
        <v>1</v>
      </c>
      <c r="AC98" s="768" t="s">
        <v>44</v>
      </c>
      <c r="AD98" s="655">
        <v>181.5</v>
      </c>
      <c r="AE98" s="770">
        <v>1</v>
      </c>
      <c r="AF98" s="768" t="s">
        <v>44</v>
      </c>
      <c r="AG98" s="789">
        <v>199.65</v>
      </c>
      <c r="AH98" s="790"/>
      <c r="AI98" s="700"/>
      <c r="AJ98" s="701">
        <f t="shared" si="3"/>
        <v>1013.05</v>
      </c>
      <c r="AK98" s="702"/>
      <c r="AL98" s="703"/>
      <c r="AM98" s="295"/>
    </row>
    <row r="99" spans="1:39" s="29" customFormat="1" ht="51">
      <c r="A99" s="78"/>
      <c r="B99" s="79"/>
      <c r="C99" s="80"/>
      <c r="D99" s="825" t="s">
        <v>20</v>
      </c>
      <c r="E99" s="825" t="s">
        <v>21</v>
      </c>
      <c r="F99" s="825" t="s">
        <v>20</v>
      </c>
      <c r="G99" s="825" t="s">
        <v>21</v>
      </c>
      <c r="H99" s="825" t="s">
        <v>22</v>
      </c>
      <c r="I99" s="825" t="s">
        <v>21</v>
      </c>
      <c r="J99" s="607">
        <v>20</v>
      </c>
      <c r="K99" s="826" t="s">
        <v>28</v>
      </c>
      <c r="L99" s="609" t="s">
        <v>252</v>
      </c>
      <c r="M99" s="726" t="s">
        <v>253</v>
      </c>
      <c r="N99" s="610"/>
      <c r="O99" s="609"/>
      <c r="P99" s="727">
        <v>6</v>
      </c>
      <c r="Q99" s="768" t="s">
        <v>44</v>
      </c>
      <c r="R99" s="650">
        <v>196</v>
      </c>
      <c r="S99" s="771">
        <v>2</v>
      </c>
      <c r="T99" s="768" t="s">
        <v>44</v>
      </c>
      <c r="U99" s="651">
        <v>196</v>
      </c>
      <c r="V99" s="770">
        <v>2</v>
      </c>
      <c r="W99" s="768" t="s">
        <v>44</v>
      </c>
      <c r="X99" s="652">
        <v>215.6</v>
      </c>
      <c r="Y99" s="770">
        <v>2</v>
      </c>
      <c r="Z99" s="768" t="s">
        <v>44</v>
      </c>
      <c r="AA99" s="655">
        <v>237.16</v>
      </c>
      <c r="AB99" s="770">
        <v>2</v>
      </c>
      <c r="AC99" s="768" t="s">
        <v>44</v>
      </c>
      <c r="AD99" s="655">
        <v>260.87</v>
      </c>
      <c r="AE99" s="770">
        <v>2</v>
      </c>
      <c r="AF99" s="768" t="s">
        <v>218</v>
      </c>
      <c r="AG99" s="789">
        <v>287</v>
      </c>
      <c r="AH99" s="790"/>
      <c r="AI99" s="700"/>
      <c r="AJ99" s="701">
        <f t="shared" si="3"/>
        <v>1392.63</v>
      </c>
      <c r="AK99" s="702"/>
      <c r="AL99" s="703"/>
      <c r="AM99" s="295"/>
    </row>
    <row r="100" spans="1:39" s="29" customFormat="1" ht="51">
      <c r="A100" s="78"/>
      <c r="B100" s="79"/>
      <c r="C100" s="80"/>
      <c r="D100" s="825" t="s">
        <v>20</v>
      </c>
      <c r="E100" s="825" t="s">
        <v>21</v>
      </c>
      <c r="F100" s="825" t="s">
        <v>20</v>
      </c>
      <c r="G100" s="825" t="s">
        <v>21</v>
      </c>
      <c r="H100" s="825" t="s">
        <v>22</v>
      </c>
      <c r="I100" s="825" t="s">
        <v>21</v>
      </c>
      <c r="J100" s="607">
        <v>21</v>
      </c>
      <c r="K100" s="826" t="s">
        <v>28</v>
      </c>
      <c r="L100" s="609" t="s">
        <v>254</v>
      </c>
      <c r="M100" s="726" t="s">
        <v>255</v>
      </c>
      <c r="N100" s="610"/>
      <c r="O100" s="609"/>
      <c r="P100" s="727">
        <v>3</v>
      </c>
      <c r="Q100" s="768" t="s">
        <v>44</v>
      </c>
      <c r="R100" s="650">
        <v>67.83</v>
      </c>
      <c r="S100" s="771">
        <v>3</v>
      </c>
      <c r="T100" s="768" t="s">
        <v>44</v>
      </c>
      <c r="U100" s="651">
        <v>67.83</v>
      </c>
      <c r="V100" s="770">
        <v>3</v>
      </c>
      <c r="W100" s="768" t="s">
        <v>44</v>
      </c>
      <c r="X100" s="652">
        <v>74.599999999999994</v>
      </c>
      <c r="Y100" s="770">
        <v>3</v>
      </c>
      <c r="Z100" s="768" t="s">
        <v>44</v>
      </c>
      <c r="AA100" s="655">
        <v>82.06</v>
      </c>
      <c r="AB100" s="770">
        <v>3</v>
      </c>
      <c r="AC100" s="768" t="s">
        <v>44</v>
      </c>
      <c r="AD100" s="655">
        <v>90.27</v>
      </c>
      <c r="AE100" s="770">
        <v>3</v>
      </c>
      <c r="AF100" s="768" t="s">
        <v>218</v>
      </c>
      <c r="AG100" s="789">
        <v>99.3</v>
      </c>
      <c r="AH100" s="790"/>
      <c r="AI100" s="700"/>
      <c r="AJ100" s="701">
        <f t="shared" si="3"/>
        <v>481.89</v>
      </c>
      <c r="AK100" s="702"/>
      <c r="AL100" s="703"/>
      <c r="AM100" s="295"/>
    </row>
    <row r="101" spans="1:39" s="29" customFormat="1" ht="51">
      <c r="A101" s="78"/>
      <c r="B101" s="79"/>
      <c r="C101" s="80"/>
      <c r="D101" s="825" t="s">
        <v>20</v>
      </c>
      <c r="E101" s="825" t="s">
        <v>21</v>
      </c>
      <c r="F101" s="825" t="s">
        <v>20</v>
      </c>
      <c r="G101" s="825" t="s">
        <v>21</v>
      </c>
      <c r="H101" s="825" t="s">
        <v>22</v>
      </c>
      <c r="I101" s="825" t="s">
        <v>21</v>
      </c>
      <c r="J101" s="607">
        <v>23</v>
      </c>
      <c r="K101" s="826" t="s">
        <v>28</v>
      </c>
      <c r="L101" s="609" t="s">
        <v>256</v>
      </c>
      <c r="M101" s="726" t="s">
        <v>257</v>
      </c>
      <c r="N101" s="610"/>
      <c r="O101" s="609"/>
      <c r="P101" s="727">
        <v>12</v>
      </c>
      <c r="Q101" s="768" t="s">
        <v>209</v>
      </c>
      <c r="R101" s="650">
        <v>178.51</v>
      </c>
      <c r="S101" s="771">
        <v>12</v>
      </c>
      <c r="T101" s="768" t="s">
        <v>209</v>
      </c>
      <c r="U101" s="651">
        <v>178.52</v>
      </c>
      <c r="V101" s="770">
        <v>12</v>
      </c>
      <c r="W101" s="768" t="s">
        <v>209</v>
      </c>
      <c r="X101" s="652">
        <v>250</v>
      </c>
      <c r="Y101" s="770">
        <v>12</v>
      </c>
      <c r="Z101" s="768" t="s">
        <v>209</v>
      </c>
      <c r="AA101" s="655">
        <v>275</v>
      </c>
      <c r="AB101" s="770">
        <v>12</v>
      </c>
      <c r="AC101" s="768" t="s">
        <v>209</v>
      </c>
      <c r="AD101" s="655">
        <v>302.5</v>
      </c>
      <c r="AE101" s="770">
        <v>12</v>
      </c>
      <c r="AF101" s="768" t="s">
        <v>218</v>
      </c>
      <c r="AG101" s="789">
        <v>332.75</v>
      </c>
      <c r="AH101" s="790"/>
      <c r="AI101" s="700"/>
      <c r="AJ101" s="701">
        <f t="shared" si="3"/>
        <v>1517.28</v>
      </c>
      <c r="AK101" s="702"/>
      <c r="AL101" s="703"/>
      <c r="AM101" s="295"/>
    </row>
    <row r="102" spans="1:39" s="29" customFormat="1" ht="51">
      <c r="A102" s="78"/>
      <c r="B102" s="79"/>
      <c r="C102" s="80"/>
      <c r="D102" s="825" t="s">
        <v>20</v>
      </c>
      <c r="E102" s="825" t="s">
        <v>21</v>
      </c>
      <c r="F102" s="825" t="s">
        <v>20</v>
      </c>
      <c r="G102" s="825" t="s">
        <v>21</v>
      </c>
      <c r="H102" s="825" t="s">
        <v>22</v>
      </c>
      <c r="I102" s="825" t="s">
        <v>21</v>
      </c>
      <c r="J102" s="607">
        <v>25</v>
      </c>
      <c r="K102" s="826" t="s">
        <v>28</v>
      </c>
      <c r="L102" s="609" t="s">
        <v>258</v>
      </c>
      <c r="M102" s="726" t="s">
        <v>259</v>
      </c>
      <c r="N102" s="610"/>
      <c r="O102" s="609"/>
      <c r="P102" s="727">
        <v>53</v>
      </c>
      <c r="Q102" s="768" t="s">
        <v>44</v>
      </c>
      <c r="R102" s="650">
        <v>22.6</v>
      </c>
      <c r="S102" s="771">
        <v>53</v>
      </c>
      <c r="T102" s="768" t="s">
        <v>44</v>
      </c>
      <c r="U102" s="651">
        <v>22.6</v>
      </c>
      <c r="V102" s="771">
        <v>53</v>
      </c>
      <c r="W102" s="768" t="s">
        <v>44</v>
      </c>
      <c r="X102" s="652">
        <v>50</v>
      </c>
      <c r="Y102" s="771">
        <v>53</v>
      </c>
      <c r="Z102" s="768" t="s">
        <v>44</v>
      </c>
      <c r="AA102" s="655">
        <v>55</v>
      </c>
      <c r="AB102" s="771">
        <v>53</v>
      </c>
      <c r="AC102" s="768" t="s">
        <v>44</v>
      </c>
      <c r="AD102" s="655">
        <v>60.5</v>
      </c>
      <c r="AE102" s="771">
        <v>53</v>
      </c>
      <c r="AF102" s="768" t="s">
        <v>218</v>
      </c>
      <c r="AG102" s="789">
        <v>66.55</v>
      </c>
      <c r="AH102" s="790"/>
      <c r="AI102" s="700"/>
      <c r="AJ102" s="701">
        <f t="shared" si="3"/>
        <v>277.25</v>
      </c>
      <c r="AK102" s="702"/>
      <c r="AL102" s="703"/>
      <c r="AM102" s="295"/>
    </row>
    <row r="103" spans="1:39" s="29" customFormat="1" ht="51">
      <c r="A103" s="78"/>
      <c r="B103" s="79"/>
      <c r="C103" s="80"/>
      <c r="D103" s="825" t="s">
        <v>20</v>
      </c>
      <c r="E103" s="825" t="s">
        <v>21</v>
      </c>
      <c r="F103" s="825" t="s">
        <v>20</v>
      </c>
      <c r="G103" s="825" t="s">
        <v>21</v>
      </c>
      <c r="H103" s="825" t="s">
        <v>22</v>
      </c>
      <c r="I103" s="825" t="s">
        <v>21</v>
      </c>
      <c r="J103" s="607">
        <v>27</v>
      </c>
      <c r="K103" s="826" t="s">
        <v>28</v>
      </c>
      <c r="L103" s="609" t="s">
        <v>260</v>
      </c>
      <c r="M103" s="726" t="s">
        <v>261</v>
      </c>
      <c r="N103" s="610"/>
      <c r="O103" s="609"/>
      <c r="P103" s="727">
        <v>39</v>
      </c>
      <c r="Q103" s="768" t="s">
        <v>44</v>
      </c>
      <c r="R103" s="655">
        <v>21.75</v>
      </c>
      <c r="S103" s="771">
        <v>39</v>
      </c>
      <c r="T103" s="768" t="s">
        <v>44</v>
      </c>
      <c r="U103" s="651">
        <v>21.75</v>
      </c>
      <c r="V103" s="771">
        <v>39</v>
      </c>
      <c r="W103" s="768" t="s">
        <v>44</v>
      </c>
      <c r="X103" s="652">
        <v>35</v>
      </c>
      <c r="Y103" s="771">
        <v>39</v>
      </c>
      <c r="Z103" s="768" t="s">
        <v>44</v>
      </c>
      <c r="AA103" s="655">
        <v>38.5</v>
      </c>
      <c r="AB103" s="771">
        <v>39</v>
      </c>
      <c r="AC103" s="768" t="s">
        <v>44</v>
      </c>
      <c r="AD103" s="655">
        <v>42.35</v>
      </c>
      <c r="AE103" s="771">
        <v>39</v>
      </c>
      <c r="AF103" s="768" t="s">
        <v>218</v>
      </c>
      <c r="AG103" s="789">
        <v>46.6</v>
      </c>
      <c r="AH103" s="790"/>
      <c r="AI103" s="700"/>
      <c r="AJ103" s="701">
        <f t="shared" si="3"/>
        <v>205.95</v>
      </c>
      <c r="AK103" s="702"/>
      <c r="AL103" s="703"/>
      <c r="AM103" s="295"/>
    </row>
    <row r="104" spans="1:39" s="29" customFormat="1" ht="51">
      <c r="A104" s="78"/>
      <c r="B104" s="79"/>
      <c r="C104" s="80"/>
      <c r="D104" s="825" t="s">
        <v>20</v>
      </c>
      <c r="E104" s="825" t="s">
        <v>21</v>
      </c>
      <c r="F104" s="825" t="s">
        <v>20</v>
      </c>
      <c r="G104" s="825" t="s">
        <v>21</v>
      </c>
      <c r="H104" s="825" t="s">
        <v>22</v>
      </c>
      <c r="I104" s="825" t="s">
        <v>21</v>
      </c>
      <c r="J104" s="607">
        <v>28</v>
      </c>
      <c r="K104" s="826" t="s">
        <v>28</v>
      </c>
      <c r="L104" s="609" t="s">
        <v>262</v>
      </c>
      <c r="M104" s="726" t="s">
        <v>263</v>
      </c>
      <c r="N104" s="610"/>
      <c r="O104" s="609"/>
      <c r="P104" s="727">
        <v>1</v>
      </c>
      <c r="Q104" s="768" t="s">
        <v>264</v>
      </c>
      <c r="R104" s="650">
        <v>10</v>
      </c>
      <c r="S104" s="771">
        <v>6</v>
      </c>
      <c r="T104" s="768" t="s">
        <v>209</v>
      </c>
      <c r="U104" s="651">
        <v>10</v>
      </c>
      <c r="V104" s="771">
        <v>6</v>
      </c>
      <c r="W104" s="768" t="s">
        <v>209</v>
      </c>
      <c r="X104" s="652">
        <v>25</v>
      </c>
      <c r="Y104" s="771">
        <v>6</v>
      </c>
      <c r="Z104" s="768" t="s">
        <v>209</v>
      </c>
      <c r="AA104" s="655">
        <v>27.5</v>
      </c>
      <c r="AB104" s="771">
        <v>6</v>
      </c>
      <c r="AC104" s="768" t="s">
        <v>209</v>
      </c>
      <c r="AD104" s="655">
        <v>30.25</v>
      </c>
      <c r="AE104" s="771">
        <v>6</v>
      </c>
      <c r="AF104" s="768" t="s">
        <v>218</v>
      </c>
      <c r="AG104" s="789">
        <v>33.28</v>
      </c>
      <c r="AH104" s="790"/>
      <c r="AI104" s="700"/>
      <c r="AJ104" s="701">
        <f t="shared" si="3"/>
        <v>136.03</v>
      </c>
      <c r="AK104" s="702"/>
      <c r="AL104" s="703"/>
      <c r="AM104" s="295"/>
    </row>
    <row r="105" spans="1:39" s="29" customFormat="1" ht="51">
      <c r="A105" s="78"/>
      <c r="B105" s="79"/>
      <c r="C105" s="80"/>
      <c r="D105" s="825" t="s">
        <v>20</v>
      </c>
      <c r="E105" s="825" t="s">
        <v>21</v>
      </c>
      <c r="F105" s="825" t="s">
        <v>20</v>
      </c>
      <c r="G105" s="825" t="s">
        <v>21</v>
      </c>
      <c r="H105" s="825" t="s">
        <v>22</v>
      </c>
      <c r="I105" s="825" t="s">
        <v>21</v>
      </c>
      <c r="J105" s="607">
        <v>29</v>
      </c>
      <c r="K105" s="844" t="s">
        <v>28</v>
      </c>
      <c r="L105" s="609" t="s">
        <v>265</v>
      </c>
      <c r="M105" s="726" t="s">
        <v>266</v>
      </c>
      <c r="N105" s="610"/>
      <c r="O105" s="609"/>
      <c r="P105" s="727">
        <v>12</v>
      </c>
      <c r="Q105" s="768" t="s">
        <v>209</v>
      </c>
      <c r="R105" s="655">
        <v>120</v>
      </c>
      <c r="S105" s="771">
        <v>12</v>
      </c>
      <c r="T105" s="768" t="s">
        <v>209</v>
      </c>
      <c r="U105" s="651">
        <v>170</v>
      </c>
      <c r="V105" s="771">
        <v>12</v>
      </c>
      <c r="W105" s="768" t="s">
        <v>209</v>
      </c>
      <c r="X105" s="652">
        <v>200</v>
      </c>
      <c r="Y105" s="771">
        <v>12</v>
      </c>
      <c r="Z105" s="768" t="s">
        <v>209</v>
      </c>
      <c r="AA105" s="655">
        <v>220</v>
      </c>
      <c r="AB105" s="771">
        <v>12</v>
      </c>
      <c r="AC105" s="768" t="s">
        <v>209</v>
      </c>
      <c r="AD105" s="655">
        <v>242</v>
      </c>
      <c r="AE105" s="771">
        <v>12</v>
      </c>
      <c r="AF105" s="768" t="s">
        <v>218</v>
      </c>
      <c r="AG105" s="789">
        <v>266.2</v>
      </c>
      <c r="AH105" s="790"/>
      <c r="AI105" s="700"/>
      <c r="AJ105" s="701">
        <f t="shared" si="3"/>
        <v>1218.2</v>
      </c>
      <c r="AK105" s="702"/>
      <c r="AL105" s="791"/>
      <c r="AM105" s="295"/>
    </row>
    <row r="106" spans="1:39" s="26" customFormat="1" ht="38.25">
      <c r="A106" s="359"/>
      <c r="B106" s="360"/>
      <c r="C106" s="361"/>
      <c r="D106" s="842" t="s">
        <v>20</v>
      </c>
      <c r="E106" s="842" t="s">
        <v>21</v>
      </c>
      <c r="F106" s="842" t="s">
        <v>20</v>
      </c>
      <c r="G106" s="842" t="s">
        <v>21</v>
      </c>
      <c r="H106" s="842" t="s">
        <v>22</v>
      </c>
      <c r="I106" s="842" t="s">
        <v>35</v>
      </c>
      <c r="J106" s="720"/>
      <c r="K106" s="2008" t="s">
        <v>267</v>
      </c>
      <c r="L106" s="2009"/>
      <c r="M106" s="620" t="s">
        <v>268</v>
      </c>
      <c r="N106" s="722">
        <v>100</v>
      </c>
      <c r="O106" s="723" t="s">
        <v>25</v>
      </c>
      <c r="P106" s="722">
        <v>100</v>
      </c>
      <c r="Q106" s="754" t="s">
        <v>25</v>
      </c>
      <c r="R106" s="755">
        <v>83.16</v>
      </c>
      <c r="S106" s="722">
        <v>100</v>
      </c>
      <c r="T106" s="754" t="s">
        <v>25</v>
      </c>
      <c r="U106" s="755">
        <f>U107</f>
        <v>83.16</v>
      </c>
      <c r="V106" s="722">
        <v>100</v>
      </c>
      <c r="W106" s="754" t="s">
        <v>25</v>
      </c>
      <c r="X106" s="755">
        <f>X107</f>
        <v>297</v>
      </c>
      <c r="Y106" s="722">
        <v>100</v>
      </c>
      <c r="Z106" s="754" t="s">
        <v>25</v>
      </c>
      <c r="AA106" s="755">
        <f>AA107</f>
        <v>326.7</v>
      </c>
      <c r="AB106" s="722">
        <v>100</v>
      </c>
      <c r="AC106" s="754" t="s">
        <v>25</v>
      </c>
      <c r="AD106" s="755">
        <f>AD107</f>
        <v>359.4</v>
      </c>
      <c r="AE106" s="722">
        <v>100</v>
      </c>
      <c r="AF106" s="754" t="s">
        <v>25</v>
      </c>
      <c r="AG106" s="755">
        <f>AG107</f>
        <v>395.3</v>
      </c>
      <c r="AH106" s="785">
        <v>100</v>
      </c>
      <c r="AI106" s="723" t="s">
        <v>25</v>
      </c>
      <c r="AJ106" s="669">
        <f t="shared" si="3"/>
        <v>1544.72</v>
      </c>
      <c r="AK106" s="684"/>
      <c r="AL106" s="671" t="s">
        <v>241</v>
      </c>
      <c r="AM106" s="672"/>
    </row>
    <row r="107" spans="1:39" s="27" customFormat="1" ht="38.25">
      <c r="A107" s="66"/>
      <c r="B107" s="65"/>
      <c r="C107" s="59"/>
      <c r="D107" s="808" t="s">
        <v>20</v>
      </c>
      <c r="E107" s="808" t="s">
        <v>21</v>
      </c>
      <c r="F107" s="808" t="s">
        <v>20</v>
      </c>
      <c r="G107" s="808" t="s">
        <v>21</v>
      </c>
      <c r="H107" s="808" t="s">
        <v>22</v>
      </c>
      <c r="I107" s="808" t="s">
        <v>35</v>
      </c>
      <c r="J107" s="578">
        <v>1</v>
      </c>
      <c r="K107" s="845" t="s">
        <v>28</v>
      </c>
      <c r="L107" s="566" t="s">
        <v>269</v>
      </c>
      <c r="M107" s="563" t="s">
        <v>270</v>
      </c>
      <c r="N107" s="565"/>
      <c r="O107" s="566"/>
      <c r="P107" s="512">
        <v>154</v>
      </c>
      <c r="Q107" s="513" t="s">
        <v>77</v>
      </c>
      <c r="R107" s="519">
        <v>83.16</v>
      </c>
      <c r="S107" s="512">
        <v>154</v>
      </c>
      <c r="T107" s="513" t="s">
        <v>77</v>
      </c>
      <c r="U107" s="519">
        <v>83.16</v>
      </c>
      <c r="V107" s="512">
        <v>154</v>
      </c>
      <c r="W107" s="513" t="s">
        <v>182</v>
      </c>
      <c r="X107" s="514">
        <v>297</v>
      </c>
      <c r="Y107" s="512">
        <v>154</v>
      </c>
      <c r="Z107" s="513" t="s">
        <v>182</v>
      </c>
      <c r="AA107" s="519">
        <v>326.7</v>
      </c>
      <c r="AB107" s="512">
        <v>154</v>
      </c>
      <c r="AC107" s="513" t="s">
        <v>182</v>
      </c>
      <c r="AD107" s="519">
        <v>359.4</v>
      </c>
      <c r="AE107" s="512">
        <v>154</v>
      </c>
      <c r="AF107" s="513" t="s">
        <v>218</v>
      </c>
      <c r="AG107" s="523">
        <v>395.3</v>
      </c>
      <c r="AH107" s="792"/>
      <c r="AI107" s="615"/>
      <c r="AJ107" s="675">
        <f t="shared" si="3"/>
        <v>1544.72</v>
      </c>
      <c r="AK107" s="676"/>
      <c r="AL107" s="681"/>
      <c r="AM107" s="680"/>
    </row>
    <row r="108" spans="1:39" s="26" customFormat="1" ht="38.25">
      <c r="A108" s="359"/>
      <c r="B108" s="360"/>
      <c r="C108" s="361"/>
      <c r="D108" s="842" t="s">
        <v>20</v>
      </c>
      <c r="E108" s="842" t="s">
        <v>21</v>
      </c>
      <c r="F108" s="842" t="s">
        <v>20</v>
      </c>
      <c r="G108" s="842" t="s">
        <v>21</v>
      </c>
      <c r="H108" s="842" t="s">
        <v>22</v>
      </c>
      <c r="I108" s="842" t="s">
        <v>49</v>
      </c>
      <c r="J108" s="720"/>
      <c r="K108" s="2008" t="s">
        <v>271</v>
      </c>
      <c r="L108" s="2009"/>
      <c r="M108" s="620" t="s">
        <v>272</v>
      </c>
      <c r="N108" s="722">
        <v>100</v>
      </c>
      <c r="O108" s="723" t="s">
        <v>25</v>
      </c>
      <c r="P108" s="722">
        <v>100</v>
      </c>
      <c r="Q108" s="754" t="s">
        <v>25</v>
      </c>
      <c r="R108" s="755">
        <v>106.355</v>
      </c>
      <c r="S108" s="722">
        <v>100</v>
      </c>
      <c r="T108" s="754" t="s">
        <v>25</v>
      </c>
      <c r="U108" s="755">
        <f>U109</f>
        <v>175</v>
      </c>
      <c r="V108" s="722">
        <v>100</v>
      </c>
      <c r="W108" s="754" t="s">
        <v>25</v>
      </c>
      <c r="X108" s="755">
        <f>X109</f>
        <v>200</v>
      </c>
      <c r="Y108" s="722">
        <v>100</v>
      </c>
      <c r="Z108" s="754" t="s">
        <v>25</v>
      </c>
      <c r="AA108" s="755">
        <f>AA109</f>
        <v>220</v>
      </c>
      <c r="AB108" s="722">
        <v>100</v>
      </c>
      <c r="AC108" s="754" t="s">
        <v>25</v>
      </c>
      <c r="AD108" s="755">
        <f>AD109</f>
        <v>242</v>
      </c>
      <c r="AE108" s="722">
        <v>100</v>
      </c>
      <c r="AF108" s="754" t="s">
        <v>25</v>
      </c>
      <c r="AG108" s="755">
        <f>AG109</f>
        <v>266.2</v>
      </c>
      <c r="AH108" s="785">
        <v>100</v>
      </c>
      <c r="AI108" s="723" t="s">
        <v>25</v>
      </c>
      <c r="AJ108" s="669">
        <f t="shared" ref="AJ108:AJ115" si="4">R108+U108+X108+AA108+AD108+AG108</f>
        <v>1209.5550000000001</v>
      </c>
      <c r="AK108" s="684"/>
      <c r="AL108" s="671" t="s">
        <v>27</v>
      </c>
      <c r="AM108" s="672"/>
    </row>
    <row r="109" spans="1:39" s="27" customFormat="1" ht="63.75">
      <c r="A109" s="66"/>
      <c r="B109" s="65"/>
      <c r="C109" s="59"/>
      <c r="D109" s="808" t="s">
        <v>20</v>
      </c>
      <c r="E109" s="808" t="s">
        <v>21</v>
      </c>
      <c r="F109" s="808" t="s">
        <v>20</v>
      </c>
      <c r="G109" s="808" t="s">
        <v>21</v>
      </c>
      <c r="H109" s="808" t="s">
        <v>22</v>
      </c>
      <c r="I109" s="808" t="s">
        <v>49</v>
      </c>
      <c r="J109" s="578">
        <v>1</v>
      </c>
      <c r="K109" s="845" t="s">
        <v>28</v>
      </c>
      <c r="L109" s="566" t="s">
        <v>273</v>
      </c>
      <c r="M109" s="563" t="s">
        <v>274</v>
      </c>
      <c r="N109" s="565"/>
      <c r="O109" s="566"/>
      <c r="P109" s="512">
        <v>6</v>
      </c>
      <c r="Q109" s="513" t="s">
        <v>105</v>
      </c>
      <c r="R109" s="519">
        <v>106.355</v>
      </c>
      <c r="S109" s="512">
        <v>6</v>
      </c>
      <c r="T109" s="513" t="s">
        <v>105</v>
      </c>
      <c r="U109" s="519">
        <v>175</v>
      </c>
      <c r="V109" s="512">
        <v>6</v>
      </c>
      <c r="W109" s="513" t="s">
        <v>105</v>
      </c>
      <c r="X109" s="514">
        <v>200</v>
      </c>
      <c r="Y109" s="512">
        <v>6</v>
      </c>
      <c r="Z109" s="513" t="s">
        <v>105</v>
      </c>
      <c r="AA109" s="519">
        <v>220</v>
      </c>
      <c r="AB109" s="512">
        <v>6</v>
      </c>
      <c r="AC109" s="513" t="s">
        <v>105</v>
      </c>
      <c r="AD109" s="519">
        <v>242</v>
      </c>
      <c r="AE109" s="512">
        <v>6</v>
      </c>
      <c r="AF109" s="513" t="s">
        <v>105</v>
      </c>
      <c r="AG109" s="523">
        <v>266.2</v>
      </c>
      <c r="AH109" s="792"/>
      <c r="AI109" s="615"/>
      <c r="AJ109" s="675">
        <f t="shared" si="4"/>
        <v>1209.5550000000001</v>
      </c>
      <c r="AK109" s="676"/>
      <c r="AL109" s="681"/>
      <c r="AM109" s="680"/>
    </row>
    <row r="110" spans="1:39" s="27" customFormat="1" ht="39.950000000000003" customHeight="1">
      <c r="A110" s="66"/>
      <c r="B110" s="65"/>
      <c r="C110" s="59"/>
      <c r="D110" s="546"/>
      <c r="E110" s="546"/>
      <c r="F110" s="546"/>
      <c r="G110" s="546"/>
      <c r="H110" s="546"/>
      <c r="I110" s="546"/>
      <c r="J110" s="578"/>
      <c r="K110" s="845" t="s">
        <v>28</v>
      </c>
      <c r="L110" s="566" t="s">
        <v>275</v>
      </c>
      <c r="M110" s="564"/>
      <c r="N110" s="565" t="s">
        <v>43</v>
      </c>
      <c r="O110" s="566"/>
      <c r="P110" s="512"/>
      <c r="Q110" s="513"/>
      <c r="R110" s="519"/>
      <c r="S110" s="512"/>
      <c r="T110" s="513"/>
      <c r="U110" s="519"/>
      <c r="V110" s="512"/>
      <c r="W110" s="513"/>
      <c r="X110" s="663"/>
      <c r="Y110" s="512"/>
      <c r="Z110" s="513"/>
      <c r="AA110" s="519"/>
      <c r="AB110" s="512"/>
      <c r="AC110" s="513"/>
      <c r="AD110" s="519"/>
      <c r="AE110" s="512"/>
      <c r="AF110" s="513"/>
      <c r="AG110" s="793"/>
      <c r="AH110" s="792"/>
      <c r="AI110" s="615"/>
      <c r="AJ110" s="675"/>
      <c r="AK110" s="676"/>
      <c r="AL110" s="679"/>
      <c r="AM110" s="680"/>
    </row>
    <row r="111" spans="1:39" s="26" customFormat="1" ht="38.25">
      <c r="A111" s="359"/>
      <c r="B111" s="360"/>
      <c r="C111" s="361"/>
      <c r="D111" s="842" t="s">
        <v>20</v>
      </c>
      <c r="E111" s="842" t="s">
        <v>21</v>
      </c>
      <c r="F111" s="842" t="s">
        <v>20</v>
      </c>
      <c r="G111" s="842" t="s">
        <v>21</v>
      </c>
      <c r="H111" s="842" t="s">
        <v>22</v>
      </c>
      <c r="I111" s="842" t="s">
        <v>116</v>
      </c>
      <c r="J111" s="720"/>
      <c r="K111" s="2008" t="s">
        <v>276</v>
      </c>
      <c r="L111" s="2009"/>
      <c r="M111" s="620" t="s">
        <v>277</v>
      </c>
      <c r="N111" s="722">
        <v>100</v>
      </c>
      <c r="O111" s="723" t="s">
        <v>25</v>
      </c>
      <c r="P111" s="722">
        <v>100</v>
      </c>
      <c r="Q111" s="754" t="s">
        <v>25</v>
      </c>
      <c r="R111" s="755">
        <v>315.529</v>
      </c>
      <c r="S111" s="722">
        <v>100</v>
      </c>
      <c r="T111" s="754" t="s">
        <v>25</v>
      </c>
      <c r="U111" s="755">
        <f>SUM(U112:U115)</f>
        <v>447.23500000000001</v>
      </c>
      <c r="V111" s="722">
        <v>100</v>
      </c>
      <c r="W111" s="754" t="s">
        <v>25</v>
      </c>
      <c r="X111" s="755">
        <f>SUM(X112:X115)</f>
        <v>547.95000000000005</v>
      </c>
      <c r="Y111" s="722">
        <v>100</v>
      </c>
      <c r="Z111" s="754" t="s">
        <v>25</v>
      </c>
      <c r="AA111" s="755">
        <f>SUM(AA112:AA115)</f>
        <v>602.75</v>
      </c>
      <c r="AB111" s="722">
        <v>100</v>
      </c>
      <c r="AC111" s="754" t="s">
        <v>25</v>
      </c>
      <c r="AD111" s="755">
        <f>SUM(AD112:AD115)</f>
        <v>663.55</v>
      </c>
      <c r="AE111" s="722">
        <v>100</v>
      </c>
      <c r="AF111" s="754" t="s">
        <v>25</v>
      </c>
      <c r="AG111" s="755">
        <f>SUM(AG112:AG115)</f>
        <v>729.3</v>
      </c>
      <c r="AH111" s="785">
        <v>100</v>
      </c>
      <c r="AI111" s="723" t="s">
        <v>25</v>
      </c>
      <c r="AJ111" s="669">
        <f t="shared" si="4"/>
        <v>3306.3140000000003</v>
      </c>
      <c r="AK111" s="684"/>
      <c r="AL111" s="671" t="s">
        <v>241</v>
      </c>
      <c r="AM111" s="672"/>
    </row>
    <row r="112" spans="1:39" s="27" customFormat="1" ht="63.75">
      <c r="A112" s="66"/>
      <c r="B112" s="65"/>
      <c r="C112" s="59"/>
      <c r="D112" s="808" t="s">
        <v>20</v>
      </c>
      <c r="E112" s="808" t="s">
        <v>21</v>
      </c>
      <c r="F112" s="808" t="s">
        <v>20</v>
      </c>
      <c r="G112" s="808" t="s">
        <v>21</v>
      </c>
      <c r="H112" s="808" t="s">
        <v>22</v>
      </c>
      <c r="I112" s="808" t="s">
        <v>116</v>
      </c>
      <c r="J112" s="818" t="s">
        <v>22</v>
      </c>
      <c r="K112" s="824" t="s">
        <v>28</v>
      </c>
      <c r="L112" s="566" t="s">
        <v>278</v>
      </c>
      <c r="M112" s="563" t="s">
        <v>279</v>
      </c>
      <c r="N112" s="565"/>
      <c r="O112" s="566"/>
      <c r="P112" s="512">
        <v>5</v>
      </c>
      <c r="Q112" s="513" t="s">
        <v>280</v>
      </c>
      <c r="R112" s="519">
        <v>20.245000000000001</v>
      </c>
      <c r="S112" s="512">
        <v>5</v>
      </c>
      <c r="T112" s="513" t="s">
        <v>280</v>
      </c>
      <c r="U112" s="638">
        <v>25</v>
      </c>
      <c r="V112" s="512">
        <v>5</v>
      </c>
      <c r="W112" s="513" t="s">
        <v>280</v>
      </c>
      <c r="X112" s="514">
        <v>27.5</v>
      </c>
      <c r="Y112" s="512">
        <v>5</v>
      </c>
      <c r="Z112" s="513" t="s">
        <v>280</v>
      </c>
      <c r="AA112" s="514">
        <v>30.25</v>
      </c>
      <c r="AB112" s="512">
        <v>5</v>
      </c>
      <c r="AC112" s="513" t="s">
        <v>280</v>
      </c>
      <c r="AD112" s="514">
        <v>33.799999999999997</v>
      </c>
      <c r="AE112" s="512">
        <v>5</v>
      </c>
      <c r="AF112" s="513" t="s">
        <v>218</v>
      </c>
      <c r="AG112" s="514">
        <v>36.6</v>
      </c>
      <c r="AH112" s="705"/>
      <c r="AI112" s="674"/>
      <c r="AJ112" s="675">
        <f t="shared" si="4"/>
        <v>173.39500000000001</v>
      </c>
      <c r="AK112" s="676"/>
      <c r="AL112" s="679"/>
      <c r="AM112" s="680"/>
    </row>
    <row r="113" spans="1:39" s="27" customFormat="1" ht="38.25">
      <c r="A113" s="66"/>
      <c r="B113" s="65"/>
      <c r="C113" s="59"/>
      <c r="D113" s="808" t="s">
        <v>20</v>
      </c>
      <c r="E113" s="808" t="s">
        <v>21</v>
      </c>
      <c r="F113" s="808" t="s">
        <v>20</v>
      </c>
      <c r="G113" s="808" t="s">
        <v>21</v>
      </c>
      <c r="H113" s="808" t="s">
        <v>22</v>
      </c>
      <c r="I113" s="808" t="s">
        <v>116</v>
      </c>
      <c r="J113" s="818" t="s">
        <v>35</v>
      </c>
      <c r="K113" s="824" t="s">
        <v>28</v>
      </c>
      <c r="L113" s="566" t="s">
        <v>281</v>
      </c>
      <c r="M113" s="563" t="s">
        <v>282</v>
      </c>
      <c r="N113" s="565"/>
      <c r="O113" s="566"/>
      <c r="P113" s="512">
        <v>6</v>
      </c>
      <c r="Q113" s="513" t="s">
        <v>280</v>
      </c>
      <c r="R113" s="519">
        <v>76.864000000000004</v>
      </c>
      <c r="S113" s="512">
        <v>6</v>
      </c>
      <c r="T113" s="513" t="s">
        <v>280</v>
      </c>
      <c r="U113" s="638">
        <v>40</v>
      </c>
      <c r="V113" s="512">
        <v>6</v>
      </c>
      <c r="W113" s="513" t="s">
        <v>280</v>
      </c>
      <c r="X113" s="514">
        <v>100</v>
      </c>
      <c r="Y113" s="512">
        <v>6</v>
      </c>
      <c r="Z113" s="513" t="s">
        <v>280</v>
      </c>
      <c r="AA113" s="519">
        <v>110</v>
      </c>
      <c r="AB113" s="512">
        <v>6</v>
      </c>
      <c r="AC113" s="513" t="s">
        <v>280</v>
      </c>
      <c r="AD113" s="519">
        <v>121</v>
      </c>
      <c r="AE113" s="512">
        <v>6</v>
      </c>
      <c r="AF113" s="513" t="s">
        <v>218</v>
      </c>
      <c r="AG113" s="519">
        <v>133.1</v>
      </c>
      <c r="AH113" s="705"/>
      <c r="AI113" s="674"/>
      <c r="AJ113" s="675">
        <f t="shared" si="4"/>
        <v>580.96400000000006</v>
      </c>
      <c r="AK113" s="676"/>
      <c r="AL113" s="679"/>
      <c r="AM113" s="680"/>
    </row>
    <row r="114" spans="1:39" s="27" customFormat="1" ht="41.1" customHeight="1">
      <c r="A114" s="66"/>
      <c r="B114" s="65"/>
      <c r="C114" s="59"/>
      <c r="D114" s="552"/>
      <c r="E114" s="552"/>
      <c r="F114" s="552"/>
      <c r="G114" s="552"/>
      <c r="H114" s="552"/>
      <c r="I114" s="552"/>
      <c r="J114" s="728"/>
      <c r="K114" s="729"/>
      <c r="L114" s="730" t="s">
        <v>283</v>
      </c>
      <c r="M114" s="731"/>
      <c r="N114" s="732" t="s">
        <v>43</v>
      </c>
      <c r="O114" s="730"/>
      <c r="P114" s="733"/>
      <c r="Q114" s="772"/>
      <c r="R114" s="773"/>
      <c r="S114" s="733"/>
      <c r="T114" s="772"/>
      <c r="U114" s="638"/>
      <c r="V114" s="733"/>
      <c r="W114" s="772"/>
      <c r="X114" s="514"/>
      <c r="Y114" s="733"/>
      <c r="Z114" s="772"/>
      <c r="AA114" s="519"/>
      <c r="AB114" s="733"/>
      <c r="AC114" s="772"/>
      <c r="AD114" s="519"/>
      <c r="AE114" s="733"/>
      <c r="AF114" s="772"/>
      <c r="AG114" s="519"/>
      <c r="AH114" s="794"/>
      <c r="AI114" s="301"/>
      <c r="AJ114" s="675"/>
      <c r="AK114" s="795"/>
      <c r="AL114" s="679"/>
      <c r="AM114" s="680"/>
    </row>
    <row r="115" spans="1:39" s="27" customFormat="1" ht="66.75" customHeight="1">
      <c r="A115" s="66"/>
      <c r="B115" s="65"/>
      <c r="C115" s="59"/>
      <c r="D115" s="846" t="s">
        <v>20</v>
      </c>
      <c r="E115" s="846" t="s">
        <v>21</v>
      </c>
      <c r="F115" s="846" t="s">
        <v>20</v>
      </c>
      <c r="G115" s="846" t="s">
        <v>21</v>
      </c>
      <c r="H115" s="846" t="s">
        <v>22</v>
      </c>
      <c r="I115" s="846" t="s">
        <v>116</v>
      </c>
      <c r="J115" s="847" t="s">
        <v>49</v>
      </c>
      <c r="K115" s="734"/>
      <c r="L115" s="735" t="s">
        <v>284</v>
      </c>
      <c r="M115" s="736" t="s">
        <v>285</v>
      </c>
      <c r="N115" s="737"/>
      <c r="O115" s="735"/>
      <c r="P115" s="738">
        <v>12</v>
      </c>
      <c r="Q115" s="774" t="s">
        <v>209</v>
      </c>
      <c r="R115" s="775">
        <v>218.42</v>
      </c>
      <c r="S115" s="738">
        <v>12</v>
      </c>
      <c r="T115" s="774" t="s">
        <v>209</v>
      </c>
      <c r="U115" s="638">
        <v>382.23500000000001</v>
      </c>
      <c r="V115" s="738">
        <v>12</v>
      </c>
      <c r="W115" s="774" t="s">
        <v>209</v>
      </c>
      <c r="X115" s="514">
        <v>420.45</v>
      </c>
      <c r="Y115" s="738">
        <v>12</v>
      </c>
      <c r="Z115" s="774" t="s">
        <v>209</v>
      </c>
      <c r="AA115" s="514">
        <v>462.5</v>
      </c>
      <c r="AB115" s="738">
        <v>12</v>
      </c>
      <c r="AC115" s="774" t="s">
        <v>209</v>
      </c>
      <c r="AD115" s="514">
        <v>508.75</v>
      </c>
      <c r="AE115" s="738">
        <v>12</v>
      </c>
      <c r="AF115" s="774" t="s">
        <v>218</v>
      </c>
      <c r="AG115" s="514">
        <v>559.6</v>
      </c>
      <c r="AH115" s="796"/>
      <c r="AI115" s="301"/>
      <c r="AJ115" s="675">
        <f t="shared" si="4"/>
        <v>2551.9549999999999</v>
      </c>
      <c r="AK115" s="797"/>
      <c r="AL115" s="679"/>
      <c r="AM115" s="680"/>
    </row>
    <row r="116" spans="1:39" s="32" customFormat="1" ht="27" customHeight="1">
      <c r="A116" s="2052" t="s">
        <v>286</v>
      </c>
      <c r="B116" s="2053"/>
      <c r="C116" s="367"/>
      <c r="D116" s="711"/>
      <c r="E116" s="712"/>
      <c r="F116" s="712"/>
      <c r="G116" s="712"/>
      <c r="H116" s="712"/>
      <c r="I116" s="712"/>
      <c r="J116" s="739"/>
      <c r="K116" s="740"/>
      <c r="L116" s="367"/>
      <c r="M116" s="741"/>
      <c r="N116" s="742"/>
      <c r="O116" s="367"/>
      <c r="P116" s="743"/>
      <c r="Q116" s="776"/>
      <c r="R116" s="777">
        <f>R11+R20+R35+R37+R41+R52+R54+R64+R73+R77+R93+R106+R108+R111</f>
        <v>16363.787299999998</v>
      </c>
      <c r="S116" s="778"/>
      <c r="T116" s="779"/>
      <c r="U116" s="777">
        <f>U11+U20+U35+U37+U41+U52+U54+U64+U73+U77+U93+U106+U108+U111</f>
        <v>12500.000000000002</v>
      </c>
      <c r="V116" s="778"/>
      <c r="W116" s="779"/>
      <c r="X116" s="777">
        <f>X11+X20+X35+X37+X41+X52+X54+X64+X73+X77+X93+X106+X108+X111</f>
        <v>28497.430000000004</v>
      </c>
      <c r="Y116" s="778"/>
      <c r="Z116" s="779"/>
      <c r="AA116" s="777">
        <f>AA11+AA20+AA35+AA37+AA41+AA52+AA54+AA64+AA73+AA77+AA93+AA106+AA108+AA111</f>
        <v>24390.454000000002</v>
      </c>
      <c r="AB116" s="778"/>
      <c r="AC116" s="779"/>
      <c r="AD116" s="777">
        <f>AD11+AD20+AD35+AD37+AD41+AD52+AD54+AD64+AD73+AD77+AD93+AD106+AD108+AD111</f>
        <v>26570.237999999998</v>
      </c>
      <c r="AE116" s="778"/>
      <c r="AF116" s="779"/>
      <c r="AG116" s="777">
        <f>AG11+AG20+AG35+AG37+AG41+AG52+AG54+AG64+AG73+AG77+AG93+AG106+AG108+AG111</f>
        <v>29091.968999999997</v>
      </c>
      <c r="AH116" s="798"/>
      <c r="AI116" s="799"/>
      <c r="AJ116" s="777">
        <f>AJ11+AJ20+AJ35+AJ37+AJ41+AJ52+AJ54+AJ64+AJ73+AJ77+AJ93+AJ106+AJ108+AJ111</f>
        <v>137413.87830000001</v>
      </c>
      <c r="AK116" s="800"/>
      <c r="AL116" s="801"/>
      <c r="AM116" s="802"/>
    </row>
    <row r="117" spans="1:39" s="33" customFormat="1">
      <c r="K117" s="396"/>
      <c r="L117" s="397"/>
      <c r="P117" s="398"/>
      <c r="Q117" s="434"/>
      <c r="R117" s="435"/>
      <c r="S117" s="398"/>
      <c r="T117" s="437"/>
      <c r="U117" s="435"/>
      <c r="V117" s="436"/>
      <c r="W117" s="437"/>
      <c r="X117" s="435"/>
      <c r="Y117" s="436"/>
      <c r="Z117" s="437"/>
      <c r="AA117" s="435"/>
      <c r="AB117" s="436"/>
      <c r="AC117" s="437"/>
      <c r="AD117" s="435"/>
      <c r="AE117" s="435"/>
      <c r="AF117" s="446"/>
      <c r="AG117" s="435"/>
      <c r="AJ117" s="465"/>
      <c r="AK117" s="466"/>
      <c r="AL117" s="466"/>
      <c r="AM117" s="803"/>
    </row>
    <row r="118" spans="1:39" s="33" customFormat="1">
      <c r="K118" s="396"/>
      <c r="L118" s="397"/>
      <c r="P118" s="398"/>
      <c r="Q118" s="434"/>
      <c r="R118" s="435"/>
      <c r="S118" s="398"/>
      <c r="T118" s="437"/>
      <c r="U118" s="435"/>
      <c r="V118" s="436"/>
      <c r="W118" s="437"/>
      <c r="X118" s="435"/>
      <c r="Y118" s="436"/>
      <c r="Z118" s="437"/>
      <c r="AA118" s="435"/>
      <c r="AB118" s="436"/>
      <c r="AC118" s="437"/>
      <c r="AD118" s="435"/>
      <c r="AE118" s="435"/>
      <c r="AF118" s="446"/>
      <c r="AG118" s="435"/>
      <c r="AJ118" s="465"/>
      <c r="AK118" s="466"/>
      <c r="AL118" s="466"/>
      <c r="AM118" s="803"/>
    </row>
    <row r="119" spans="1:39" s="33" customFormat="1">
      <c r="K119" s="396"/>
      <c r="L119" s="397"/>
      <c r="P119" s="398"/>
      <c r="Q119" s="434"/>
      <c r="R119" s="435"/>
      <c r="S119" s="398"/>
      <c r="T119" s="437"/>
      <c r="U119" s="435"/>
      <c r="V119" s="436"/>
      <c r="W119" s="437"/>
      <c r="X119" s="435"/>
      <c r="Y119" s="436"/>
      <c r="Z119" s="437"/>
      <c r="AA119" s="435"/>
      <c r="AB119" s="436"/>
      <c r="AC119" s="437"/>
      <c r="AD119" s="435"/>
      <c r="AE119" s="435"/>
      <c r="AF119" s="446"/>
      <c r="AG119" s="435"/>
      <c r="AJ119" s="465"/>
      <c r="AK119" s="466"/>
      <c r="AL119" s="466"/>
      <c r="AM119" s="803"/>
    </row>
    <row r="120" spans="1:39" s="33" customFormat="1" ht="15">
      <c r="K120" s="396"/>
      <c r="L120" s="397"/>
      <c r="P120" s="398"/>
      <c r="Q120" s="434"/>
      <c r="R120" s="435"/>
      <c r="S120" s="398"/>
      <c r="T120" s="437"/>
      <c r="U120" s="435"/>
      <c r="V120" s="436"/>
      <c r="W120" s="437"/>
      <c r="X120" s="435"/>
      <c r="Y120" s="436"/>
      <c r="Z120" s="437"/>
      <c r="AA120" s="435"/>
      <c r="AB120" s="436"/>
      <c r="AC120" s="437"/>
      <c r="AD120" s="435"/>
      <c r="AE120" s="435"/>
      <c r="AF120" s="446"/>
      <c r="AG120" s="2054" t="s">
        <v>287</v>
      </c>
      <c r="AH120" s="2054"/>
      <c r="AI120" s="2054"/>
      <c r="AJ120" s="2054"/>
      <c r="AK120" s="2054"/>
      <c r="AL120" s="466"/>
      <c r="AM120" s="803"/>
    </row>
    <row r="121" spans="1:39" s="33" customFormat="1" ht="15.75">
      <c r="K121" s="396"/>
      <c r="L121" s="397"/>
      <c r="P121" s="398"/>
      <c r="Q121" s="434"/>
      <c r="R121" s="435"/>
      <c r="S121" s="398"/>
      <c r="T121" s="437"/>
      <c r="U121" s="435"/>
      <c r="V121" s="436"/>
      <c r="W121" s="437"/>
      <c r="X121" s="435"/>
      <c r="Y121" s="436"/>
      <c r="Z121" s="437"/>
      <c r="AA121" s="435"/>
      <c r="AB121" s="436"/>
      <c r="AC121" s="437"/>
      <c r="AD121" s="435"/>
      <c r="AE121" s="435"/>
      <c r="AF121" s="446"/>
      <c r="AG121" s="2036" t="s">
        <v>288</v>
      </c>
      <c r="AH121" s="2036"/>
      <c r="AI121" s="2036"/>
      <c r="AJ121" s="2036"/>
      <c r="AK121" s="2036"/>
      <c r="AL121" s="466"/>
      <c r="AM121" s="803"/>
    </row>
    <row r="122" spans="1:39" s="33" customFormat="1" ht="15.75">
      <c r="K122" s="396"/>
      <c r="L122" s="397"/>
      <c r="P122" s="398"/>
      <c r="Q122" s="434"/>
      <c r="R122" s="435"/>
      <c r="S122" s="398"/>
      <c r="T122" s="437"/>
      <c r="U122" s="435"/>
      <c r="V122" s="436"/>
      <c r="W122" s="437"/>
      <c r="X122" s="435"/>
      <c r="Y122" s="436"/>
      <c r="Z122" s="437"/>
      <c r="AA122" s="435"/>
      <c r="AB122" s="436"/>
      <c r="AC122" s="437"/>
      <c r="AD122" s="435"/>
      <c r="AE122" s="435"/>
      <c r="AF122" s="446"/>
      <c r="AG122" s="2036" t="s">
        <v>289</v>
      </c>
      <c r="AH122" s="2036"/>
      <c r="AI122" s="2036"/>
      <c r="AJ122" s="2036"/>
      <c r="AK122" s="2036"/>
      <c r="AL122" s="466"/>
      <c r="AM122" s="803"/>
    </row>
    <row r="123" spans="1:39" s="33" customFormat="1" ht="15.75">
      <c r="K123" s="396"/>
      <c r="L123" s="397"/>
      <c r="P123" s="398"/>
      <c r="Q123" s="434"/>
      <c r="R123" s="435"/>
      <c r="S123" s="398"/>
      <c r="T123" s="437"/>
      <c r="U123" s="435"/>
      <c r="V123" s="436"/>
      <c r="W123" s="437"/>
      <c r="X123" s="435"/>
      <c r="Y123" s="436"/>
      <c r="Z123" s="437"/>
      <c r="AA123" s="435"/>
      <c r="AB123" s="436"/>
      <c r="AC123" s="437"/>
      <c r="AD123" s="435"/>
      <c r="AE123" s="435"/>
      <c r="AF123" s="446"/>
      <c r="AG123" s="468"/>
      <c r="AH123" s="468"/>
      <c r="AI123" s="468"/>
      <c r="AJ123" s="468"/>
      <c r="AK123" s="468"/>
      <c r="AL123" s="466"/>
      <c r="AM123" s="803"/>
    </row>
    <row r="124" spans="1:39" s="33" customFormat="1" ht="15.75">
      <c r="K124" s="396"/>
      <c r="L124" s="397"/>
      <c r="P124" s="398"/>
      <c r="Q124" s="434"/>
      <c r="R124" s="435"/>
      <c r="S124" s="398"/>
      <c r="T124" s="437"/>
      <c r="U124" s="435"/>
      <c r="V124" s="436"/>
      <c r="W124" s="437"/>
      <c r="X124" s="435"/>
      <c r="Y124" s="436"/>
      <c r="Z124" s="437"/>
      <c r="AA124" s="435"/>
      <c r="AB124" s="436"/>
      <c r="AC124" s="437"/>
      <c r="AD124" s="435"/>
      <c r="AE124" s="435"/>
      <c r="AF124" s="446"/>
      <c r="AG124" s="468"/>
      <c r="AH124" s="468"/>
      <c r="AI124" s="468"/>
      <c r="AJ124" s="468"/>
      <c r="AK124" s="468"/>
      <c r="AL124" s="466"/>
      <c r="AM124" s="803"/>
    </row>
    <row r="125" spans="1:39" s="33" customFormat="1" ht="15.75">
      <c r="K125" s="396"/>
      <c r="L125" s="397"/>
      <c r="P125" s="398"/>
      <c r="Q125" s="434"/>
      <c r="R125" s="435"/>
      <c r="S125" s="398"/>
      <c r="T125" s="437"/>
      <c r="U125" s="435"/>
      <c r="V125" s="436"/>
      <c r="W125" s="437"/>
      <c r="X125" s="435"/>
      <c r="Y125" s="436"/>
      <c r="Z125" s="437"/>
      <c r="AA125" s="435"/>
      <c r="AB125" s="436"/>
      <c r="AC125" s="437"/>
      <c r="AD125" s="435"/>
      <c r="AE125" s="435"/>
      <c r="AF125" s="446"/>
      <c r="AG125" s="469"/>
      <c r="AH125" s="470"/>
      <c r="AI125" s="469"/>
      <c r="AJ125" s="471"/>
      <c r="AK125" s="472"/>
      <c r="AL125" s="466"/>
      <c r="AM125" s="803"/>
    </row>
    <row r="126" spans="1:39" s="33" customFormat="1" ht="15.75">
      <c r="K126" s="396"/>
      <c r="L126" s="397"/>
      <c r="P126" s="398"/>
      <c r="Q126" s="434"/>
      <c r="R126" s="435"/>
      <c r="S126" s="398"/>
      <c r="T126" s="437"/>
      <c r="U126" s="435"/>
      <c r="V126" s="436"/>
      <c r="W126" s="437"/>
      <c r="X126" s="435"/>
      <c r="Y126" s="436"/>
      <c r="Z126" s="437"/>
      <c r="AA126" s="435"/>
      <c r="AB126" s="436"/>
      <c r="AC126" s="437"/>
      <c r="AD126" s="435"/>
      <c r="AE126" s="435"/>
      <c r="AF126" s="446"/>
      <c r="AG126" s="2037" t="s">
        <v>290</v>
      </c>
      <c r="AH126" s="2037"/>
      <c r="AI126" s="2037"/>
      <c r="AJ126" s="2037"/>
      <c r="AK126" s="2037"/>
      <c r="AL126" s="466"/>
      <c r="AM126" s="803"/>
    </row>
    <row r="127" spans="1:39" s="33" customFormat="1" ht="15.75">
      <c r="K127" s="396"/>
      <c r="L127" s="397"/>
      <c r="P127" s="398"/>
      <c r="Q127" s="434"/>
      <c r="R127" s="435"/>
      <c r="S127" s="398"/>
      <c r="T127" s="437"/>
      <c r="U127" s="435"/>
      <c r="V127" s="436"/>
      <c r="W127" s="437"/>
      <c r="X127" s="435"/>
      <c r="Y127" s="436"/>
      <c r="Z127" s="437"/>
      <c r="AA127" s="435"/>
      <c r="AB127" s="436"/>
      <c r="AC127" s="437"/>
      <c r="AD127" s="435"/>
      <c r="AE127" s="435"/>
      <c r="AF127" s="446"/>
      <c r="AG127" s="2036" t="s">
        <v>291</v>
      </c>
      <c r="AH127" s="2036"/>
      <c r="AI127" s="2036"/>
      <c r="AJ127" s="2036"/>
      <c r="AK127" s="2036"/>
      <c r="AL127" s="466"/>
      <c r="AM127" s="803"/>
    </row>
    <row r="128" spans="1:39" s="33" customFormat="1" ht="16.5">
      <c r="K128" s="396"/>
      <c r="L128" s="397"/>
      <c r="P128" s="398"/>
      <c r="Q128" s="434"/>
      <c r="R128" s="435"/>
      <c r="S128" s="398"/>
      <c r="T128" s="437"/>
      <c r="U128" s="435"/>
      <c r="V128" s="436"/>
      <c r="W128" s="437"/>
      <c r="X128" s="435"/>
      <c r="Y128" s="436"/>
      <c r="Z128" s="437"/>
      <c r="AA128" s="435"/>
      <c r="AB128" s="436"/>
      <c r="AC128" s="437"/>
      <c r="AD128" s="435"/>
      <c r="AE128" s="435"/>
      <c r="AF128" s="446"/>
      <c r="AG128" s="473"/>
      <c r="AH128" s="473"/>
      <c r="AI128" s="473"/>
      <c r="AJ128" s="474"/>
      <c r="AK128" s="466"/>
      <c r="AL128" s="466"/>
      <c r="AM128" s="803"/>
    </row>
    <row r="129" spans="11:39" s="33" customFormat="1" ht="16.5">
      <c r="K129" s="396"/>
      <c r="L129" s="397"/>
      <c r="P129" s="398"/>
      <c r="Q129" s="434"/>
      <c r="R129" s="435"/>
      <c r="S129" s="398"/>
      <c r="T129" s="437"/>
      <c r="U129" s="435"/>
      <c r="V129" s="436"/>
      <c r="W129" s="437"/>
      <c r="X129" s="435"/>
      <c r="Y129" s="436"/>
      <c r="Z129" s="437"/>
      <c r="AA129" s="435"/>
      <c r="AB129" s="436"/>
      <c r="AC129" s="437"/>
      <c r="AD129" s="435"/>
      <c r="AE129" s="435"/>
      <c r="AF129" s="446"/>
      <c r="AG129" s="475"/>
      <c r="AH129" s="476"/>
      <c r="AI129" s="476"/>
      <c r="AJ129" s="474"/>
      <c r="AK129" s="466"/>
      <c r="AL129" s="466"/>
      <c r="AM129" s="803"/>
    </row>
    <row r="130" spans="11:39" s="33" customFormat="1">
      <c r="K130" s="396"/>
      <c r="L130" s="397"/>
      <c r="P130" s="398"/>
      <c r="Q130" s="434"/>
      <c r="R130" s="435"/>
      <c r="S130" s="398"/>
      <c r="T130" s="437"/>
      <c r="U130" s="435"/>
      <c r="V130" s="436"/>
      <c r="W130" s="437"/>
      <c r="X130" s="435"/>
      <c r="Y130" s="436"/>
      <c r="Z130" s="437"/>
      <c r="AA130" s="435"/>
      <c r="AB130" s="436"/>
      <c r="AC130" s="437"/>
      <c r="AD130" s="435"/>
      <c r="AE130" s="435"/>
      <c r="AF130" s="446"/>
      <c r="AG130" s="435"/>
      <c r="AJ130" s="465"/>
      <c r="AK130" s="466"/>
      <c r="AL130" s="466"/>
      <c r="AM130" s="803"/>
    </row>
    <row r="131" spans="11:39" s="33" customFormat="1">
      <c r="K131" s="396"/>
      <c r="L131" s="397"/>
      <c r="P131" s="398"/>
      <c r="Q131" s="434"/>
      <c r="R131" s="435"/>
      <c r="S131" s="398"/>
      <c r="T131" s="437"/>
      <c r="U131" s="435"/>
      <c r="V131" s="436"/>
      <c r="W131" s="437"/>
      <c r="X131" s="435"/>
      <c r="Y131" s="436"/>
      <c r="Z131" s="437"/>
      <c r="AA131" s="435"/>
      <c r="AB131" s="436"/>
      <c r="AC131" s="437"/>
      <c r="AD131" s="435"/>
      <c r="AE131" s="435"/>
      <c r="AF131" s="446"/>
      <c r="AG131" s="435"/>
      <c r="AJ131" s="465"/>
      <c r="AK131" s="466"/>
      <c r="AL131" s="466"/>
      <c r="AM131" s="803"/>
    </row>
    <row r="132" spans="11:39" s="33" customFormat="1">
      <c r="K132" s="396"/>
      <c r="L132" s="397"/>
      <c r="P132" s="398"/>
      <c r="Q132" s="434"/>
      <c r="R132" s="435"/>
      <c r="S132" s="398"/>
      <c r="T132" s="437"/>
      <c r="U132" s="435"/>
      <c r="V132" s="436"/>
      <c r="W132" s="437"/>
      <c r="X132" s="435"/>
      <c r="Y132" s="436"/>
      <c r="Z132" s="437"/>
      <c r="AA132" s="435"/>
      <c r="AB132" s="436"/>
      <c r="AC132" s="437"/>
      <c r="AD132" s="435"/>
      <c r="AE132" s="435"/>
      <c r="AF132" s="446"/>
      <c r="AG132" s="435"/>
      <c r="AJ132" s="465"/>
      <c r="AK132" s="466"/>
      <c r="AL132" s="466"/>
      <c r="AM132" s="803"/>
    </row>
    <row r="133" spans="11:39" s="33" customFormat="1">
      <c r="K133" s="396"/>
      <c r="L133" s="397"/>
      <c r="P133" s="398"/>
      <c r="Q133" s="434"/>
      <c r="R133" s="435"/>
      <c r="S133" s="398"/>
      <c r="T133" s="437"/>
      <c r="U133" s="435"/>
      <c r="V133" s="436"/>
      <c r="W133" s="437"/>
      <c r="X133" s="435"/>
      <c r="Y133" s="436"/>
      <c r="Z133" s="437"/>
      <c r="AA133" s="435"/>
      <c r="AB133" s="436"/>
      <c r="AC133" s="437"/>
      <c r="AD133" s="435"/>
      <c r="AE133" s="435"/>
      <c r="AF133" s="446"/>
      <c r="AG133" s="435"/>
      <c r="AJ133" s="465"/>
      <c r="AK133" s="466"/>
      <c r="AL133" s="466"/>
      <c r="AM133" s="803"/>
    </row>
    <row r="134" spans="11:39" s="33" customFormat="1">
      <c r="K134" s="396"/>
      <c r="L134" s="397"/>
      <c r="P134" s="398"/>
      <c r="Q134" s="434"/>
      <c r="R134" s="435"/>
      <c r="S134" s="398"/>
      <c r="T134" s="437"/>
      <c r="U134" s="435"/>
      <c r="V134" s="436"/>
      <c r="W134" s="437"/>
      <c r="X134" s="435"/>
      <c r="Y134" s="436"/>
      <c r="Z134" s="437"/>
      <c r="AA134" s="435"/>
      <c r="AB134" s="436"/>
      <c r="AC134" s="437"/>
      <c r="AD134" s="435"/>
      <c r="AE134" s="435"/>
      <c r="AF134" s="446"/>
      <c r="AG134" s="435"/>
      <c r="AJ134" s="465"/>
      <c r="AK134" s="466"/>
      <c r="AL134" s="466"/>
      <c r="AM134" s="803"/>
    </row>
    <row r="135" spans="11:39" s="33" customFormat="1">
      <c r="K135" s="396"/>
      <c r="L135" s="397"/>
      <c r="P135" s="398"/>
      <c r="Q135" s="434"/>
      <c r="R135" s="435"/>
      <c r="S135" s="398"/>
      <c r="T135" s="437"/>
      <c r="U135" s="435"/>
      <c r="V135" s="436"/>
      <c r="W135" s="437"/>
      <c r="X135" s="435"/>
      <c r="Y135" s="436"/>
      <c r="Z135" s="437"/>
      <c r="AA135" s="435"/>
      <c r="AB135" s="436"/>
      <c r="AC135" s="437"/>
      <c r="AD135" s="435"/>
      <c r="AE135" s="435"/>
      <c r="AF135" s="446"/>
      <c r="AG135" s="435"/>
      <c r="AJ135" s="465"/>
      <c r="AK135" s="466"/>
      <c r="AL135" s="466"/>
      <c r="AM135" s="803"/>
    </row>
    <row r="136" spans="11:39" s="33" customFormat="1">
      <c r="K136" s="396"/>
      <c r="L136" s="397"/>
      <c r="P136" s="398"/>
      <c r="Q136" s="434"/>
      <c r="R136" s="435"/>
      <c r="S136" s="398"/>
      <c r="T136" s="437"/>
      <c r="U136" s="435"/>
      <c r="V136" s="436"/>
      <c r="W136" s="437"/>
      <c r="X136" s="435"/>
      <c r="Y136" s="436"/>
      <c r="Z136" s="437"/>
      <c r="AA136" s="435"/>
      <c r="AB136" s="436"/>
      <c r="AC136" s="437"/>
      <c r="AD136" s="435"/>
      <c r="AE136" s="435"/>
      <c r="AF136" s="446"/>
      <c r="AG136" s="435"/>
      <c r="AJ136" s="465"/>
      <c r="AK136" s="466"/>
      <c r="AL136" s="466"/>
      <c r="AM136" s="803"/>
    </row>
    <row r="137" spans="11:39" s="33" customFormat="1">
      <c r="K137" s="396"/>
      <c r="L137" s="397"/>
      <c r="P137" s="398"/>
      <c r="Q137" s="434"/>
      <c r="R137" s="435"/>
      <c r="S137" s="398"/>
      <c r="T137" s="437"/>
      <c r="U137" s="435"/>
      <c r="V137" s="436"/>
      <c r="W137" s="437"/>
      <c r="X137" s="435"/>
      <c r="Y137" s="436"/>
      <c r="Z137" s="437"/>
      <c r="AA137" s="435"/>
      <c r="AB137" s="436"/>
      <c r="AC137" s="437"/>
      <c r="AD137" s="435"/>
      <c r="AE137" s="435"/>
      <c r="AF137" s="446"/>
      <c r="AG137" s="435"/>
      <c r="AJ137" s="465"/>
      <c r="AK137" s="466"/>
      <c r="AL137" s="466"/>
      <c r="AM137" s="803"/>
    </row>
    <row r="138" spans="11:39" s="33" customFormat="1">
      <c r="K138" s="396"/>
      <c r="L138" s="397"/>
      <c r="P138" s="398"/>
      <c r="Q138" s="434"/>
      <c r="R138" s="435"/>
      <c r="S138" s="398"/>
      <c r="T138" s="437"/>
      <c r="U138" s="435"/>
      <c r="V138" s="436"/>
      <c r="W138" s="437"/>
      <c r="X138" s="435"/>
      <c r="Y138" s="436"/>
      <c r="Z138" s="437"/>
      <c r="AA138" s="435"/>
      <c r="AB138" s="436"/>
      <c r="AC138" s="437"/>
      <c r="AD138" s="435"/>
      <c r="AE138" s="435"/>
      <c r="AF138" s="446"/>
      <c r="AG138" s="435"/>
      <c r="AJ138" s="465"/>
      <c r="AK138" s="466"/>
      <c r="AL138" s="466"/>
      <c r="AM138" s="803"/>
    </row>
    <row r="139" spans="11:39" s="33" customFormat="1">
      <c r="K139" s="396"/>
      <c r="L139" s="397"/>
      <c r="P139" s="398"/>
      <c r="Q139" s="434"/>
      <c r="R139" s="435"/>
      <c r="S139" s="398"/>
      <c r="T139" s="437"/>
      <c r="U139" s="435"/>
      <c r="V139" s="436"/>
      <c r="W139" s="437"/>
      <c r="X139" s="435"/>
      <c r="Y139" s="436"/>
      <c r="Z139" s="437"/>
      <c r="AA139" s="435"/>
      <c r="AB139" s="436"/>
      <c r="AC139" s="437"/>
      <c r="AD139" s="435"/>
      <c r="AE139" s="435"/>
      <c r="AF139" s="446"/>
      <c r="AG139" s="435"/>
      <c r="AJ139" s="465"/>
      <c r="AK139" s="466"/>
      <c r="AL139" s="466"/>
      <c r="AM139" s="803"/>
    </row>
    <row r="140" spans="11:39" s="33" customFormat="1">
      <c r="K140" s="396"/>
      <c r="L140" s="397"/>
      <c r="P140" s="398"/>
      <c r="Q140" s="434"/>
      <c r="R140" s="435"/>
      <c r="S140" s="398"/>
      <c r="T140" s="437"/>
      <c r="U140" s="435"/>
      <c r="V140" s="436"/>
      <c r="W140" s="437"/>
      <c r="X140" s="435"/>
      <c r="Y140" s="436"/>
      <c r="Z140" s="437"/>
      <c r="AA140" s="435"/>
      <c r="AB140" s="436"/>
      <c r="AC140" s="437"/>
      <c r="AD140" s="435"/>
      <c r="AE140" s="435"/>
      <c r="AF140" s="446"/>
      <c r="AG140" s="435"/>
      <c r="AJ140" s="465"/>
      <c r="AK140" s="466"/>
      <c r="AL140" s="466"/>
      <c r="AM140" s="803"/>
    </row>
    <row r="141" spans="11:39" s="33" customFormat="1">
      <c r="K141" s="396"/>
      <c r="L141" s="397"/>
      <c r="P141" s="398"/>
      <c r="Q141" s="434"/>
      <c r="R141" s="435"/>
      <c r="S141" s="398"/>
      <c r="T141" s="437"/>
      <c r="U141" s="435"/>
      <c r="V141" s="436"/>
      <c r="W141" s="437"/>
      <c r="X141" s="435"/>
      <c r="Y141" s="436"/>
      <c r="Z141" s="437"/>
      <c r="AA141" s="435"/>
      <c r="AB141" s="436"/>
      <c r="AC141" s="437"/>
      <c r="AD141" s="435"/>
      <c r="AE141" s="435"/>
      <c r="AF141" s="446"/>
      <c r="AG141" s="435"/>
      <c r="AJ141" s="465"/>
      <c r="AK141" s="466"/>
      <c r="AL141" s="466"/>
      <c r="AM141" s="803"/>
    </row>
    <row r="142" spans="11:39" s="33" customFormat="1">
      <c r="K142" s="396"/>
      <c r="L142" s="397"/>
      <c r="P142" s="398"/>
      <c r="Q142" s="434"/>
      <c r="R142" s="435"/>
      <c r="S142" s="398"/>
      <c r="T142" s="437"/>
      <c r="U142" s="435"/>
      <c r="V142" s="436"/>
      <c r="W142" s="437"/>
      <c r="X142" s="435"/>
      <c r="Y142" s="436"/>
      <c r="Z142" s="437"/>
      <c r="AA142" s="435"/>
      <c r="AB142" s="436"/>
      <c r="AC142" s="437"/>
      <c r="AD142" s="435"/>
      <c r="AE142" s="435"/>
      <c r="AF142" s="446"/>
      <c r="AG142" s="435"/>
      <c r="AJ142" s="465"/>
      <c r="AK142" s="466"/>
      <c r="AL142" s="466"/>
      <c r="AM142" s="803"/>
    </row>
    <row r="143" spans="11:39" s="33" customFormat="1">
      <c r="K143" s="396"/>
      <c r="L143" s="397"/>
      <c r="P143" s="398"/>
      <c r="Q143" s="434"/>
      <c r="R143" s="435"/>
      <c r="S143" s="398"/>
      <c r="T143" s="437"/>
      <c r="U143" s="435"/>
      <c r="V143" s="436"/>
      <c r="W143" s="437"/>
      <c r="X143" s="435"/>
      <c r="Y143" s="436"/>
      <c r="Z143" s="437"/>
      <c r="AA143" s="435"/>
      <c r="AB143" s="436"/>
      <c r="AC143" s="437"/>
      <c r="AD143" s="435"/>
      <c r="AE143" s="435"/>
      <c r="AF143" s="446"/>
      <c r="AG143" s="435"/>
      <c r="AJ143" s="465"/>
      <c r="AK143" s="466"/>
      <c r="AL143" s="466"/>
      <c r="AM143" s="803"/>
    </row>
    <row r="144" spans="11:39" s="33" customFormat="1">
      <c r="K144" s="396"/>
      <c r="L144" s="397"/>
      <c r="P144" s="398"/>
      <c r="Q144" s="434"/>
      <c r="R144" s="435"/>
      <c r="S144" s="398"/>
      <c r="T144" s="437"/>
      <c r="U144" s="435"/>
      <c r="V144" s="436"/>
      <c r="W144" s="437"/>
      <c r="X144" s="435"/>
      <c r="Y144" s="436"/>
      <c r="Z144" s="437"/>
      <c r="AA144" s="435"/>
      <c r="AB144" s="436"/>
      <c r="AC144" s="437"/>
      <c r="AD144" s="435"/>
      <c r="AE144" s="435"/>
      <c r="AF144" s="446"/>
      <c r="AG144" s="435"/>
      <c r="AJ144" s="465"/>
      <c r="AK144" s="466"/>
      <c r="AL144" s="466"/>
      <c r="AM144" s="803"/>
    </row>
    <row r="145" spans="11:39" s="33" customFormat="1">
      <c r="K145" s="396"/>
      <c r="L145" s="397"/>
      <c r="P145" s="398"/>
      <c r="Q145" s="434"/>
      <c r="R145" s="435"/>
      <c r="S145" s="398"/>
      <c r="T145" s="437"/>
      <c r="U145" s="435"/>
      <c r="V145" s="436"/>
      <c r="W145" s="437"/>
      <c r="X145" s="435"/>
      <c r="Y145" s="436"/>
      <c r="Z145" s="437"/>
      <c r="AA145" s="435"/>
      <c r="AB145" s="436"/>
      <c r="AC145" s="437"/>
      <c r="AD145" s="435"/>
      <c r="AE145" s="435"/>
      <c r="AF145" s="446"/>
      <c r="AG145" s="435"/>
      <c r="AJ145" s="465"/>
      <c r="AK145" s="466"/>
      <c r="AL145" s="466"/>
      <c r="AM145" s="803"/>
    </row>
    <row r="146" spans="11:39" s="33" customFormat="1">
      <c r="K146" s="396"/>
      <c r="L146" s="397"/>
      <c r="P146" s="398"/>
      <c r="Q146" s="434"/>
      <c r="R146" s="435"/>
      <c r="S146" s="398"/>
      <c r="T146" s="437"/>
      <c r="U146" s="435"/>
      <c r="V146" s="436"/>
      <c r="W146" s="437"/>
      <c r="X146" s="435"/>
      <c r="Y146" s="436"/>
      <c r="Z146" s="437"/>
      <c r="AA146" s="435"/>
      <c r="AB146" s="436"/>
      <c r="AC146" s="437"/>
      <c r="AD146" s="435"/>
      <c r="AE146" s="435"/>
      <c r="AF146" s="446"/>
      <c r="AG146" s="435"/>
      <c r="AJ146" s="465"/>
      <c r="AK146" s="466"/>
      <c r="AL146" s="466"/>
      <c r="AM146" s="803"/>
    </row>
    <row r="147" spans="11:39" s="33" customFormat="1">
      <c r="K147" s="396"/>
      <c r="L147" s="397"/>
      <c r="P147" s="398"/>
      <c r="Q147" s="434"/>
      <c r="R147" s="435"/>
      <c r="S147" s="398"/>
      <c r="T147" s="437"/>
      <c r="U147" s="435"/>
      <c r="V147" s="436"/>
      <c r="W147" s="437"/>
      <c r="X147" s="435"/>
      <c r="Y147" s="436"/>
      <c r="Z147" s="437"/>
      <c r="AA147" s="435"/>
      <c r="AB147" s="436"/>
      <c r="AC147" s="437"/>
      <c r="AD147" s="435"/>
      <c r="AE147" s="435"/>
      <c r="AF147" s="446"/>
      <c r="AG147" s="435"/>
      <c r="AJ147" s="465"/>
      <c r="AK147" s="466"/>
      <c r="AL147" s="466"/>
      <c r="AM147" s="803"/>
    </row>
    <row r="148" spans="11:39" s="33" customFormat="1">
      <c r="K148" s="396"/>
      <c r="L148" s="397"/>
      <c r="P148" s="398"/>
      <c r="Q148" s="434"/>
      <c r="R148" s="435"/>
      <c r="S148" s="398"/>
      <c r="T148" s="437"/>
      <c r="U148" s="435"/>
      <c r="V148" s="436"/>
      <c r="W148" s="437"/>
      <c r="X148" s="435"/>
      <c r="Y148" s="436"/>
      <c r="Z148" s="437"/>
      <c r="AA148" s="435"/>
      <c r="AB148" s="436"/>
      <c r="AC148" s="437"/>
      <c r="AD148" s="435"/>
      <c r="AE148" s="435"/>
      <c r="AF148" s="446"/>
      <c r="AG148" s="435"/>
      <c r="AJ148" s="465"/>
      <c r="AK148" s="466"/>
      <c r="AL148" s="466"/>
      <c r="AM148" s="803"/>
    </row>
    <row r="149" spans="11:39" s="33" customFormat="1">
      <c r="K149" s="396"/>
      <c r="L149" s="397"/>
      <c r="P149" s="398"/>
      <c r="Q149" s="434"/>
      <c r="R149" s="435"/>
      <c r="S149" s="398"/>
      <c r="T149" s="437"/>
      <c r="U149" s="435"/>
      <c r="V149" s="436"/>
      <c r="W149" s="437"/>
      <c r="X149" s="435"/>
      <c r="Y149" s="436"/>
      <c r="Z149" s="437"/>
      <c r="AA149" s="435"/>
      <c r="AB149" s="436"/>
      <c r="AC149" s="437"/>
      <c r="AD149" s="435"/>
      <c r="AE149" s="435"/>
      <c r="AF149" s="446"/>
      <c r="AG149" s="435"/>
      <c r="AJ149" s="465"/>
      <c r="AK149" s="466"/>
      <c r="AL149" s="466"/>
      <c r="AM149" s="803"/>
    </row>
    <row r="150" spans="11:39" s="33" customFormat="1">
      <c r="K150" s="396"/>
      <c r="L150" s="397"/>
      <c r="P150" s="398"/>
      <c r="Q150" s="434"/>
      <c r="R150" s="435"/>
      <c r="S150" s="398"/>
      <c r="T150" s="437"/>
      <c r="U150" s="435"/>
      <c r="V150" s="436"/>
      <c r="W150" s="437"/>
      <c r="X150" s="435"/>
      <c r="Y150" s="436"/>
      <c r="Z150" s="437"/>
      <c r="AA150" s="435"/>
      <c r="AB150" s="436"/>
      <c r="AC150" s="437"/>
      <c r="AD150" s="435"/>
      <c r="AE150" s="435"/>
      <c r="AF150" s="446"/>
      <c r="AG150" s="435"/>
      <c r="AJ150" s="465"/>
      <c r="AK150" s="466"/>
      <c r="AL150" s="466"/>
      <c r="AM150" s="803"/>
    </row>
    <row r="151" spans="11:39" s="33" customFormat="1">
      <c r="K151" s="396"/>
      <c r="L151" s="397"/>
      <c r="P151" s="398"/>
      <c r="Q151" s="434"/>
      <c r="R151" s="435"/>
      <c r="S151" s="398"/>
      <c r="T151" s="437"/>
      <c r="U151" s="435"/>
      <c r="V151" s="436"/>
      <c r="W151" s="437"/>
      <c r="X151" s="435"/>
      <c r="Y151" s="436"/>
      <c r="Z151" s="437"/>
      <c r="AA151" s="435"/>
      <c r="AB151" s="436"/>
      <c r="AC151" s="437"/>
      <c r="AD151" s="435"/>
      <c r="AE151" s="435"/>
      <c r="AF151" s="446"/>
      <c r="AG151" s="435"/>
      <c r="AJ151" s="465"/>
      <c r="AK151" s="466"/>
      <c r="AL151" s="466"/>
      <c r="AM151" s="803"/>
    </row>
    <row r="152" spans="11:39" s="33" customFormat="1">
      <c r="K152" s="396"/>
      <c r="L152" s="397"/>
      <c r="P152" s="398"/>
      <c r="Q152" s="434"/>
      <c r="R152" s="435"/>
      <c r="S152" s="398"/>
      <c r="T152" s="437"/>
      <c r="U152" s="435"/>
      <c r="V152" s="436"/>
      <c r="W152" s="437"/>
      <c r="X152" s="435"/>
      <c r="Y152" s="436"/>
      <c r="Z152" s="437"/>
      <c r="AA152" s="435"/>
      <c r="AB152" s="436"/>
      <c r="AC152" s="437"/>
      <c r="AD152" s="435"/>
      <c r="AE152" s="435"/>
      <c r="AF152" s="446"/>
      <c r="AG152" s="435"/>
      <c r="AJ152" s="465"/>
      <c r="AK152" s="466"/>
      <c r="AL152" s="466"/>
      <c r="AM152" s="803"/>
    </row>
    <row r="153" spans="11:39" s="33" customFormat="1">
      <c r="K153" s="396"/>
      <c r="L153" s="397"/>
      <c r="P153" s="398"/>
      <c r="Q153" s="434"/>
      <c r="R153" s="435"/>
      <c r="S153" s="398"/>
      <c r="T153" s="437"/>
      <c r="U153" s="435"/>
      <c r="V153" s="436"/>
      <c r="W153" s="437"/>
      <c r="X153" s="435"/>
      <c r="Y153" s="436"/>
      <c r="Z153" s="437"/>
      <c r="AA153" s="435"/>
      <c r="AB153" s="436"/>
      <c r="AC153" s="437"/>
      <c r="AD153" s="435"/>
      <c r="AE153" s="435"/>
      <c r="AF153" s="446"/>
      <c r="AG153" s="435"/>
      <c r="AJ153" s="465"/>
      <c r="AK153" s="466"/>
      <c r="AL153" s="466"/>
      <c r="AM153" s="803"/>
    </row>
    <row r="154" spans="11:39" s="33" customFormat="1">
      <c r="K154" s="396"/>
      <c r="L154" s="397"/>
      <c r="P154" s="398"/>
      <c r="Q154" s="434"/>
      <c r="R154" s="435"/>
      <c r="S154" s="398"/>
      <c r="T154" s="437"/>
      <c r="U154" s="435"/>
      <c r="V154" s="436"/>
      <c r="W154" s="437"/>
      <c r="X154" s="435"/>
      <c r="Y154" s="436"/>
      <c r="Z154" s="437"/>
      <c r="AA154" s="435"/>
      <c r="AB154" s="436"/>
      <c r="AC154" s="437"/>
      <c r="AD154" s="435"/>
      <c r="AE154" s="435"/>
      <c r="AF154" s="446"/>
      <c r="AG154" s="435"/>
      <c r="AJ154" s="465"/>
      <c r="AK154" s="466"/>
      <c r="AL154" s="466"/>
      <c r="AM154" s="803"/>
    </row>
    <row r="155" spans="11:39" s="33" customFormat="1">
      <c r="K155" s="396"/>
      <c r="L155" s="397"/>
      <c r="P155" s="398"/>
      <c r="Q155" s="434"/>
      <c r="R155" s="435"/>
      <c r="S155" s="398"/>
      <c r="T155" s="437"/>
      <c r="U155" s="435"/>
      <c r="V155" s="436"/>
      <c r="W155" s="437"/>
      <c r="X155" s="435"/>
      <c r="Y155" s="436"/>
      <c r="Z155" s="437"/>
      <c r="AA155" s="435"/>
      <c r="AB155" s="436"/>
      <c r="AC155" s="437"/>
      <c r="AD155" s="435"/>
      <c r="AE155" s="435"/>
      <c r="AF155" s="446"/>
      <c r="AG155" s="435"/>
      <c r="AJ155" s="465"/>
      <c r="AK155" s="466"/>
      <c r="AL155" s="466"/>
      <c r="AM155" s="803"/>
    </row>
    <row r="156" spans="11:39" s="33" customFormat="1">
      <c r="K156" s="396"/>
      <c r="L156" s="397"/>
      <c r="P156" s="398"/>
      <c r="Q156" s="434"/>
      <c r="R156" s="435"/>
      <c r="S156" s="398"/>
      <c r="T156" s="437"/>
      <c r="U156" s="435"/>
      <c r="V156" s="436"/>
      <c r="W156" s="437"/>
      <c r="X156" s="435"/>
      <c r="Y156" s="436"/>
      <c r="Z156" s="437"/>
      <c r="AA156" s="435"/>
      <c r="AB156" s="436"/>
      <c r="AC156" s="437"/>
      <c r="AD156" s="435"/>
      <c r="AE156" s="435"/>
      <c r="AF156" s="446"/>
      <c r="AG156" s="435"/>
      <c r="AJ156" s="465"/>
      <c r="AK156" s="466"/>
      <c r="AL156" s="466"/>
      <c r="AM156" s="803"/>
    </row>
    <row r="157" spans="11:39" s="33" customFormat="1">
      <c r="K157" s="396"/>
      <c r="L157" s="397"/>
      <c r="P157" s="398"/>
      <c r="Q157" s="434"/>
      <c r="R157" s="435"/>
      <c r="S157" s="398"/>
      <c r="T157" s="437"/>
      <c r="U157" s="435"/>
      <c r="V157" s="436"/>
      <c r="W157" s="437"/>
      <c r="X157" s="435"/>
      <c r="Y157" s="436"/>
      <c r="Z157" s="437"/>
      <c r="AA157" s="435"/>
      <c r="AB157" s="436"/>
      <c r="AC157" s="437"/>
      <c r="AD157" s="435"/>
      <c r="AE157" s="435"/>
      <c r="AF157" s="446"/>
      <c r="AG157" s="435"/>
      <c r="AJ157" s="465"/>
      <c r="AK157" s="466"/>
      <c r="AL157" s="466"/>
      <c r="AM157" s="803"/>
    </row>
    <row r="158" spans="11:39" s="33" customFormat="1">
      <c r="K158" s="396"/>
      <c r="L158" s="397"/>
      <c r="P158" s="398"/>
      <c r="Q158" s="434"/>
      <c r="R158" s="435"/>
      <c r="S158" s="398"/>
      <c r="T158" s="437"/>
      <c r="U158" s="435"/>
      <c r="V158" s="436"/>
      <c r="W158" s="437"/>
      <c r="X158" s="435"/>
      <c r="Y158" s="436"/>
      <c r="Z158" s="437"/>
      <c r="AA158" s="435"/>
      <c r="AB158" s="436"/>
      <c r="AC158" s="437"/>
      <c r="AD158" s="435"/>
      <c r="AE158" s="435"/>
      <c r="AF158" s="446"/>
      <c r="AG158" s="435"/>
      <c r="AJ158" s="465"/>
      <c r="AK158" s="466"/>
      <c r="AL158" s="466"/>
      <c r="AM158" s="803"/>
    </row>
    <row r="159" spans="11:39" s="33" customFormat="1">
      <c r="K159" s="396"/>
      <c r="L159" s="397"/>
      <c r="P159" s="398"/>
      <c r="Q159" s="434"/>
      <c r="R159" s="435"/>
      <c r="S159" s="398"/>
      <c r="T159" s="437"/>
      <c r="U159" s="435"/>
      <c r="V159" s="436"/>
      <c r="W159" s="437"/>
      <c r="X159" s="435"/>
      <c r="Y159" s="436"/>
      <c r="Z159" s="437"/>
      <c r="AA159" s="435"/>
      <c r="AB159" s="436"/>
      <c r="AC159" s="437"/>
      <c r="AD159" s="435"/>
      <c r="AE159" s="435"/>
      <c r="AF159" s="446"/>
      <c r="AG159" s="435"/>
      <c r="AJ159" s="465"/>
      <c r="AK159" s="466"/>
      <c r="AL159" s="466"/>
      <c r="AM159" s="803"/>
    </row>
    <row r="160" spans="11:39" s="33" customFormat="1">
      <c r="K160" s="396"/>
      <c r="L160" s="397"/>
      <c r="P160" s="398"/>
      <c r="Q160" s="434"/>
      <c r="R160" s="435"/>
      <c r="S160" s="398"/>
      <c r="T160" s="437"/>
      <c r="U160" s="435"/>
      <c r="V160" s="436"/>
      <c r="W160" s="437"/>
      <c r="X160" s="435"/>
      <c r="Y160" s="436"/>
      <c r="Z160" s="437"/>
      <c r="AA160" s="435"/>
      <c r="AB160" s="436"/>
      <c r="AC160" s="437"/>
      <c r="AD160" s="435"/>
      <c r="AE160" s="435"/>
      <c r="AF160" s="446"/>
      <c r="AG160" s="435"/>
      <c r="AJ160" s="465"/>
      <c r="AK160" s="466"/>
      <c r="AL160" s="466"/>
      <c r="AM160" s="803"/>
    </row>
    <row r="161" spans="11:39" s="33" customFormat="1">
      <c r="K161" s="396"/>
      <c r="L161" s="397"/>
      <c r="P161" s="398"/>
      <c r="Q161" s="434"/>
      <c r="R161" s="435"/>
      <c r="S161" s="398"/>
      <c r="T161" s="437"/>
      <c r="U161" s="435"/>
      <c r="V161" s="436"/>
      <c r="W161" s="437"/>
      <c r="X161" s="435"/>
      <c r="Y161" s="436"/>
      <c r="Z161" s="437"/>
      <c r="AA161" s="435"/>
      <c r="AB161" s="436"/>
      <c r="AC161" s="437"/>
      <c r="AD161" s="435"/>
      <c r="AE161" s="435"/>
      <c r="AF161" s="446"/>
      <c r="AG161" s="435"/>
      <c r="AJ161" s="465"/>
      <c r="AK161" s="466"/>
      <c r="AL161" s="466"/>
      <c r="AM161" s="803"/>
    </row>
    <row r="162" spans="11:39" s="33" customFormat="1">
      <c r="K162" s="396"/>
      <c r="L162" s="397"/>
      <c r="P162" s="398"/>
      <c r="Q162" s="434"/>
      <c r="R162" s="435"/>
      <c r="S162" s="398"/>
      <c r="T162" s="437"/>
      <c r="U162" s="435"/>
      <c r="V162" s="436"/>
      <c r="W162" s="437"/>
      <c r="X162" s="435"/>
      <c r="Y162" s="436"/>
      <c r="Z162" s="437"/>
      <c r="AA162" s="435"/>
      <c r="AB162" s="436"/>
      <c r="AC162" s="437"/>
      <c r="AD162" s="435"/>
      <c r="AE162" s="435"/>
      <c r="AF162" s="446"/>
      <c r="AG162" s="435"/>
      <c r="AJ162" s="465"/>
      <c r="AK162" s="466"/>
      <c r="AL162" s="466"/>
      <c r="AM162" s="803"/>
    </row>
    <row r="163" spans="11:39" s="33" customFormat="1">
      <c r="K163" s="396"/>
      <c r="L163" s="397"/>
      <c r="P163" s="398"/>
      <c r="Q163" s="434"/>
      <c r="R163" s="435"/>
      <c r="S163" s="398"/>
      <c r="T163" s="437"/>
      <c r="U163" s="435"/>
      <c r="V163" s="436"/>
      <c r="W163" s="437"/>
      <c r="X163" s="435"/>
      <c r="Y163" s="436"/>
      <c r="Z163" s="437"/>
      <c r="AA163" s="435"/>
      <c r="AB163" s="436"/>
      <c r="AC163" s="437"/>
      <c r="AD163" s="435"/>
      <c r="AE163" s="435"/>
      <c r="AF163" s="446"/>
      <c r="AG163" s="435"/>
      <c r="AJ163" s="465"/>
      <c r="AK163" s="466"/>
      <c r="AL163" s="466"/>
      <c r="AM163" s="803"/>
    </row>
    <row r="164" spans="11:39" s="33" customFormat="1">
      <c r="K164" s="396"/>
      <c r="L164" s="397"/>
      <c r="P164" s="398"/>
      <c r="Q164" s="434"/>
      <c r="R164" s="435"/>
      <c r="S164" s="398"/>
      <c r="T164" s="437"/>
      <c r="U164" s="435"/>
      <c r="V164" s="436"/>
      <c r="W164" s="437"/>
      <c r="X164" s="435"/>
      <c r="Y164" s="436"/>
      <c r="Z164" s="437"/>
      <c r="AA164" s="435"/>
      <c r="AB164" s="436"/>
      <c r="AC164" s="437"/>
      <c r="AD164" s="435"/>
      <c r="AE164" s="435"/>
      <c r="AF164" s="446"/>
      <c r="AG164" s="435"/>
      <c r="AJ164" s="465"/>
      <c r="AK164" s="466"/>
      <c r="AL164" s="466"/>
      <c r="AM164" s="803"/>
    </row>
    <row r="165" spans="11:39" s="33" customFormat="1">
      <c r="K165" s="396"/>
      <c r="L165" s="397"/>
      <c r="P165" s="398"/>
      <c r="Q165" s="434"/>
      <c r="R165" s="435"/>
      <c r="S165" s="398"/>
      <c r="T165" s="437"/>
      <c r="U165" s="435"/>
      <c r="V165" s="436"/>
      <c r="W165" s="437"/>
      <c r="X165" s="435"/>
      <c r="Y165" s="436"/>
      <c r="Z165" s="437"/>
      <c r="AA165" s="435"/>
      <c r="AB165" s="436"/>
      <c r="AC165" s="437"/>
      <c r="AD165" s="435"/>
      <c r="AE165" s="435"/>
      <c r="AF165" s="446"/>
      <c r="AG165" s="435"/>
      <c r="AJ165" s="465"/>
      <c r="AK165" s="466"/>
      <c r="AL165" s="466"/>
      <c r="AM165" s="803"/>
    </row>
    <row r="166" spans="11:39" s="33" customFormat="1">
      <c r="K166" s="396"/>
      <c r="L166" s="397"/>
      <c r="P166" s="398"/>
      <c r="Q166" s="434"/>
      <c r="R166" s="435"/>
      <c r="S166" s="398"/>
      <c r="T166" s="437"/>
      <c r="U166" s="435"/>
      <c r="V166" s="436"/>
      <c r="W166" s="437"/>
      <c r="X166" s="435"/>
      <c r="Y166" s="436"/>
      <c r="Z166" s="437"/>
      <c r="AA166" s="435"/>
      <c r="AB166" s="436"/>
      <c r="AC166" s="437"/>
      <c r="AD166" s="435"/>
      <c r="AE166" s="435"/>
      <c r="AF166" s="446"/>
      <c r="AG166" s="435"/>
      <c r="AJ166" s="465"/>
      <c r="AK166" s="466"/>
      <c r="AL166" s="466"/>
      <c r="AM166" s="803"/>
    </row>
    <row r="167" spans="11:39" s="33" customFormat="1">
      <c r="K167" s="396"/>
      <c r="L167" s="397"/>
      <c r="P167" s="398"/>
      <c r="Q167" s="434"/>
      <c r="R167" s="435"/>
      <c r="S167" s="398"/>
      <c r="T167" s="437"/>
      <c r="U167" s="435"/>
      <c r="V167" s="436"/>
      <c r="W167" s="437"/>
      <c r="X167" s="435"/>
      <c r="Y167" s="436"/>
      <c r="Z167" s="437"/>
      <c r="AA167" s="435"/>
      <c r="AB167" s="436"/>
      <c r="AC167" s="437"/>
      <c r="AD167" s="435"/>
      <c r="AE167" s="435"/>
      <c r="AF167" s="446"/>
      <c r="AG167" s="435"/>
      <c r="AJ167" s="465"/>
      <c r="AK167" s="466"/>
      <c r="AL167" s="466"/>
      <c r="AM167" s="803"/>
    </row>
    <row r="168" spans="11:39" s="33" customFormat="1">
      <c r="K168" s="396"/>
      <c r="L168" s="397"/>
      <c r="P168" s="398"/>
      <c r="Q168" s="434"/>
      <c r="R168" s="435"/>
      <c r="S168" s="398"/>
      <c r="T168" s="437"/>
      <c r="U168" s="435"/>
      <c r="V168" s="436"/>
      <c r="W168" s="437"/>
      <c r="X168" s="435"/>
      <c r="Y168" s="436"/>
      <c r="Z168" s="437"/>
      <c r="AA168" s="435"/>
      <c r="AB168" s="436"/>
      <c r="AC168" s="437"/>
      <c r="AD168" s="435"/>
      <c r="AE168" s="435"/>
      <c r="AF168" s="446"/>
      <c r="AG168" s="435"/>
      <c r="AJ168" s="465"/>
      <c r="AK168" s="466"/>
      <c r="AL168" s="466"/>
      <c r="AM168" s="803"/>
    </row>
    <row r="169" spans="11:39" s="33" customFormat="1">
      <c r="K169" s="396"/>
      <c r="L169" s="397"/>
      <c r="P169" s="398"/>
      <c r="Q169" s="434"/>
      <c r="R169" s="435"/>
      <c r="S169" s="398"/>
      <c r="T169" s="437"/>
      <c r="U169" s="435"/>
      <c r="V169" s="436"/>
      <c r="W169" s="437"/>
      <c r="X169" s="435"/>
      <c r="Y169" s="436"/>
      <c r="Z169" s="437"/>
      <c r="AA169" s="435"/>
      <c r="AB169" s="436"/>
      <c r="AC169" s="437"/>
      <c r="AD169" s="435"/>
      <c r="AE169" s="435"/>
      <c r="AF169" s="446"/>
      <c r="AG169" s="435"/>
      <c r="AJ169" s="465"/>
      <c r="AK169" s="466"/>
      <c r="AL169" s="466"/>
      <c r="AM169" s="803"/>
    </row>
    <row r="170" spans="11:39" s="33" customFormat="1">
      <c r="K170" s="396"/>
      <c r="L170" s="397"/>
      <c r="P170" s="398"/>
      <c r="Q170" s="434"/>
      <c r="R170" s="435"/>
      <c r="S170" s="398"/>
      <c r="T170" s="437"/>
      <c r="U170" s="435"/>
      <c r="V170" s="436"/>
      <c r="W170" s="437"/>
      <c r="X170" s="435"/>
      <c r="Y170" s="436"/>
      <c r="Z170" s="437"/>
      <c r="AA170" s="435"/>
      <c r="AB170" s="436"/>
      <c r="AC170" s="437"/>
      <c r="AD170" s="435"/>
      <c r="AE170" s="435"/>
      <c r="AF170" s="446"/>
      <c r="AG170" s="435"/>
      <c r="AJ170" s="465"/>
      <c r="AK170" s="466"/>
      <c r="AL170" s="466"/>
      <c r="AM170" s="803"/>
    </row>
    <row r="171" spans="11:39" s="33" customFormat="1">
      <c r="K171" s="396"/>
      <c r="L171" s="397"/>
      <c r="P171" s="398"/>
      <c r="Q171" s="434"/>
      <c r="R171" s="435"/>
      <c r="S171" s="398"/>
      <c r="T171" s="437"/>
      <c r="U171" s="435"/>
      <c r="V171" s="436"/>
      <c r="W171" s="437"/>
      <c r="X171" s="435"/>
      <c r="Y171" s="436"/>
      <c r="Z171" s="437"/>
      <c r="AA171" s="435"/>
      <c r="AB171" s="436"/>
      <c r="AC171" s="437"/>
      <c r="AD171" s="435"/>
      <c r="AE171" s="435"/>
      <c r="AF171" s="446"/>
      <c r="AG171" s="435"/>
      <c r="AJ171" s="465"/>
      <c r="AK171" s="466"/>
      <c r="AL171" s="466"/>
      <c r="AM171" s="803"/>
    </row>
    <row r="172" spans="11:39" s="33" customFormat="1">
      <c r="K172" s="396"/>
      <c r="L172" s="397"/>
      <c r="P172" s="398"/>
      <c r="Q172" s="434"/>
      <c r="R172" s="435"/>
      <c r="S172" s="398"/>
      <c r="T172" s="437"/>
      <c r="U172" s="435"/>
      <c r="V172" s="436"/>
      <c r="W172" s="437"/>
      <c r="X172" s="435"/>
      <c r="Y172" s="436"/>
      <c r="Z172" s="437"/>
      <c r="AA172" s="435"/>
      <c r="AB172" s="436"/>
      <c r="AC172" s="437"/>
      <c r="AD172" s="435"/>
      <c r="AE172" s="435"/>
      <c r="AF172" s="446"/>
      <c r="AG172" s="435"/>
      <c r="AJ172" s="465"/>
      <c r="AK172" s="466"/>
      <c r="AL172" s="466"/>
      <c r="AM172" s="803"/>
    </row>
    <row r="173" spans="11:39" s="33" customFormat="1">
      <c r="K173" s="396"/>
      <c r="L173" s="397"/>
      <c r="P173" s="398"/>
      <c r="Q173" s="434"/>
      <c r="R173" s="435"/>
      <c r="S173" s="398"/>
      <c r="T173" s="437"/>
      <c r="U173" s="435"/>
      <c r="V173" s="436"/>
      <c r="W173" s="437"/>
      <c r="X173" s="435"/>
      <c r="Y173" s="436"/>
      <c r="Z173" s="437"/>
      <c r="AA173" s="435"/>
      <c r="AB173" s="436"/>
      <c r="AC173" s="437"/>
      <c r="AD173" s="435"/>
      <c r="AE173" s="435"/>
      <c r="AF173" s="446"/>
      <c r="AG173" s="435"/>
      <c r="AJ173" s="465"/>
      <c r="AK173" s="466"/>
      <c r="AL173" s="466"/>
      <c r="AM173" s="803"/>
    </row>
    <row r="174" spans="11:39" s="33" customFormat="1">
      <c r="K174" s="396"/>
      <c r="L174" s="397"/>
      <c r="P174" s="398"/>
      <c r="Q174" s="434"/>
      <c r="R174" s="435"/>
      <c r="S174" s="398"/>
      <c r="T174" s="437"/>
      <c r="U174" s="435"/>
      <c r="V174" s="436"/>
      <c r="W174" s="437"/>
      <c r="X174" s="435"/>
      <c r="Y174" s="436"/>
      <c r="Z174" s="437"/>
      <c r="AA174" s="435"/>
      <c r="AB174" s="436"/>
      <c r="AC174" s="437"/>
      <c r="AD174" s="435"/>
      <c r="AE174" s="435"/>
      <c r="AF174" s="446"/>
      <c r="AG174" s="435"/>
      <c r="AJ174" s="465"/>
      <c r="AK174" s="466"/>
      <c r="AL174" s="466"/>
      <c r="AM174" s="803"/>
    </row>
    <row r="175" spans="11:39" s="33" customFormat="1">
      <c r="K175" s="396"/>
      <c r="L175" s="397"/>
      <c r="P175" s="398"/>
      <c r="Q175" s="434"/>
      <c r="R175" s="435"/>
      <c r="S175" s="398"/>
      <c r="T175" s="437"/>
      <c r="U175" s="435"/>
      <c r="V175" s="436"/>
      <c r="W175" s="437"/>
      <c r="X175" s="435"/>
      <c r="Y175" s="436"/>
      <c r="Z175" s="437"/>
      <c r="AA175" s="435"/>
      <c r="AB175" s="436"/>
      <c r="AC175" s="437"/>
      <c r="AD175" s="435"/>
      <c r="AE175" s="435"/>
      <c r="AF175" s="446"/>
      <c r="AG175" s="435"/>
      <c r="AJ175" s="465"/>
      <c r="AK175" s="466"/>
      <c r="AL175" s="466"/>
      <c r="AM175" s="803"/>
    </row>
    <row r="176" spans="11:39" s="33" customFormat="1">
      <c r="K176" s="396"/>
      <c r="L176" s="397"/>
      <c r="P176" s="398"/>
      <c r="Q176" s="434"/>
      <c r="R176" s="435"/>
      <c r="S176" s="398"/>
      <c r="T176" s="437"/>
      <c r="U176" s="435"/>
      <c r="V176" s="436"/>
      <c r="W176" s="437"/>
      <c r="X176" s="435"/>
      <c r="Y176" s="436"/>
      <c r="Z176" s="437"/>
      <c r="AA176" s="435"/>
      <c r="AB176" s="436"/>
      <c r="AC176" s="437"/>
      <c r="AD176" s="435"/>
      <c r="AE176" s="435"/>
      <c r="AF176" s="446"/>
      <c r="AG176" s="435"/>
      <c r="AJ176" s="465"/>
      <c r="AK176" s="466"/>
      <c r="AL176" s="466"/>
      <c r="AM176" s="803"/>
    </row>
    <row r="177" spans="11:39" s="33" customFormat="1">
      <c r="K177" s="396"/>
      <c r="L177" s="397"/>
      <c r="P177" s="398"/>
      <c r="Q177" s="434"/>
      <c r="R177" s="435"/>
      <c r="S177" s="398"/>
      <c r="T177" s="437"/>
      <c r="U177" s="435"/>
      <c r="V177" s="436"/>
      <c r="W177" s="437"/>
      <c r="X177" s="435"/>
      <c r="Y177" s="436"/>
      <c r="Z177" s="437"/>
      <c r="AA177" s="435"/>
      <c r="AB177" s="436"/>
      <c r="AC177" s="437"/>
      <c r="AD177" s="435"/>
      <c r="AE177" s="435"/>
      <c r="AF177" s="446"/>
      <c r="AG177" s="435"/>
      <c r="AJ177" s="465"/>
      <c r="AK177" s="466"/>
      <c r="AL177" s="466"/>
      <c r="AM177" s="803"/>
    </row>
    <row r="178" spans="11:39" s="33" customFormat="1">
      <c r="K178" s="396"/>
      <c r="L178" s="397"/>
      <c r="P178" s="398"/>
      <c r="Q178" s="434"/>
      <c r="R178" s="435"/>
      <c r="S178" s="398"/>
      <c r="T178" s="437"/>
      <c r="U178" s="435"/>
      <c r="V178" s="436"/>
      <c r="W178" s="437"/>
      <c r="X178" s="435"/>
      <c r="Y178" s="436"/>
      <c r="Z178" s="437"/>
      <c r="AA178" s="435"/>
      <c r="AB178" s="436"/>
      <c r="AC178" s="437"/>
      <c r="AD178" s="435"/>
      <c r="AE178" s="435"/>
      <c r="AF178" s="446"/>
      <c r="AG178" s="435"/>
      <c r="AJ178" s="465"/>
      <c r="AK178" s="466"/>
      <c r="AL178" s="466"/>
      <c r="AM178" s="803"/>
    </row>
    <row r="179" spans="11:39" s="33" customFormat="1">
      <c r="K179" s="396"/>
      <c r="L179" s="397"/>
      <c r="P179" s="398"/>
      <c r="Q179" s="434"/>
      <c r="R179" s="435"/>
      <c r="S179" s="398"/>
      <c r="T179" s="437"/>
      <c r="U179" s="435"/>
      <c r="V179" s="436"/>
      <c r="W179" s="437"/>
      <c r="X179" s="435"/>
      <c r="Y179" s="436"/>
      <c r="Z179" s="437"/>
      <c r="AA179" s="435"/>
      <c r="AB179" s="436"/>
      <c r="AC179" s="437"/>
      <c r="AD179" s="435"/>
      <c r="AE179" s="435"/>
      <c r="AF179" s="446"/>
      <c r="AG179" s="435"/>
      <c r="AJ179" s="465"/>
      <c r="AK179" s="466"/>
      <c r="AL179" s="466"/>
      <c r="AM179" s="803"/>
    </row>
    <row r="180" spans="11:39" s="33" customFormat="1">
      <c r="K180" s="396"/>
      <c r="L180" s="397"/>
      <c r="P180" s="398"/>
      <c r="Q180" s="434"/>
      <c r="R180" s="435"/>
      <c r="S180" s="398"/>
      <c r="T180" s="437"/>
      <c r="U180" s="435"/>
      <c r="V180" s="436"/>
      <c r="W180" s="437"/>
      <c r="X180" s="435"/>
      <c r="Y180" s="436"/>
      <c r="Z180" s="437"/>
      <c r="AA180" s="435"/>
      <c r="AB180" s="436"/>
      <c r="AC180" s="437"/>
      <c r="AD180" s="435"/>
      <c r="AE180" s="435"/>
      <c r="AF180" s="446"/>
      <c r="AG180" s="435"/>
      <c r="AJ180" s="465"/>
      <c r="AK180" s="466"/>
      <c r="AL180" s="466"/>
      <c r="AM180" s="803"/>
    </row>
    <row r="181" spans="11:39" s="33" customFormat="1">
      <c r="K181" s="396"/>
      <c r="L181" s="397"/>
      <c r="P181" s="398"/>
      <c r="Q181" s="434"/>
      <c r="R181" s="435"/>
      <c r="S181" s="398"/>
      <c r="T181" s="437"/>
      <c r="U181" s="435"/>
      <c r="V181" s="436"/>
      <c r="W181" s="437"/>
      <c r="X181" s="435"/>
      <c r="Y181" s="436"/>
      <c r="Z181" s="437"/>
      <c r="AA181" s="435"/>
      <c r="AB181" s="436"/>
      <c r="AC181" s="437"/>
      <c r="AD181" s="435"/>
      <c r="AE181" s="435"/>
      <c r="AF181" s="446"/>
      <c r="AG181" s="435"/>
      <c r="AJ181" s="465"/>
      <c r="AK181" s="466"/>
      <c r="AL181" s="466"/>
      <c r="AM181" s="803"/>
    </row>
    <row r="182" spans="11:39" s="33" customFormat="1">
      <c r="K182" s="396"/>
      <c r="L182" s="397"/>
      <c r="P182" s="398"/>
      <c r="Q182" s="434"/>
      <c r="R182" s="435"/>
      <c r="S182" s="398"/>
      <c r="T182" s="437"/>
      <c r="U182" s="435"/>
      <c r="V182" s="436"/>
      <c r="W182" s="437"/>
      <c r="X182" s="435"/>
      <c r="Y182" s="436"/>
      <c r="Z182" s="437"/>
      <c r="AA182" s="435"/>
      <c r="AB182" s="436"/>
      <c r="AC182" s="437"/>
      <c r="AD182" s="435"/>
      <c r="AE182" s="435"/>
      <c r="AF182" s="446"/>
      <c r="AG182" s="435"/>
      <c r="AJ182" s="465"/>
      <c r="AK182" s="466"/>
      <c r="AL182" s="466"/>
      <c r="AM182" s="803"/>
    </row>
    <row r="183" spans="11:39" s="33" customFormat="1">
      <c r="K183" s="396"/>
      <c r="L183" s="397"/>
      <c r="P183" s="398"/>
      <c r="Q183" s="434"/>
      <c r="R183" s="435"/>
      <c r="S183" s="398"/>
      <c r="T183" s="437"/>
      <c r="U183" s="435"/>
      <c r="V183" s="436"/>
      <c r="W183" s="437"/>
      <c r="X183" s="435"/>
      <c r="Y183" s="436"/>
      <c r="Z183" s="437"/>
      <c r="AA183" s="435"/>
      <c r="AB183" s="436"/>
      <c r="AC183" s="437"/>
      <c r="AD183" s="435"/>
      <c r="AE183" s="435"/>
      <c r="AF183" s="446"/>
      <c r="AG183" s="435"/>
      <c r="AJ183" s="465"/>
      <c r="AK183" s="466"/>
      <c r="AL183" s="466"/>
      <c r="AM183" s="803"/>
    </row>
    <row r="184" spans="11:39" s="33" customFormat="1">
      <c r="K184" s="396"/>
      <c r="L184" s="397"/>
      <c r="P184" s="398"/>
      <c r="Q184" s="434"/>
      <c r="R184" s="435"/>
      <c r="S184" s="398"/>
      <c r="T184" s="437"/>
      <c r="U184" s="435"/>
      <c r="V184" s="436"/>
      <c r="W184" s="437"/>
      <c r="X184" s="435"/>
      <c r="Y184" s="436"/>
      <c r="Z184" s="437"/>
      <c r="AA184" s="435"/>
      <c r="AB184" s="436"/>
      <c r="AC184" s="437"/>
      <c r="AD184" s="435"/>
      <c r="AE184" s="435"/>
      <c r="AF184" s="446"/>
      <c r="AG184" s="435"/>
      <c r="AJ184" s="465"/>
      <c r="AK184" s="466"/>
      <c r="AL184" s="466"/>
      <c r="AM184" s="803"/>
    </row>
    <row r="185" spans="11:39" s="33" customFormat="1">
      <c r="K185" s="396"/>
      <c r="L185" s="397"/>
      <c r="P185" s="398"/>
      <c r="Q185" s="434"/>
      <c r="R185" s="435"/>
      <c r="S185" s="398"/>
      <c r="T185" s="437"/>
      <c r="U185" s="435"/>
      <c r="V185" s="436"/>
      <c r="W185" s="437"/>
      <c r="X185" s="435"/>
      <c r="Y185" s="436"/>
      <c r="Z185" s="437"/>
      <c r="AA185" s="435"/>
      <c r="AB185" s="436"/>
      <c r="AC185" s="437"/>
      <c r="AD185" s="435"/>
      <c r="AE185" s="435"/>
      <c r="AF185" s="446"/>
      <c r="AG185" s="435"/>
      <c r="AJ185" s="465"/>
      <c r="AK185" s="466"/>
      <c r="AL185" s="466"/>
      <c r="AM185" s="803"/>
    </row>
    <row r="186" spans="11:39" s="33" customFormat="1">
      <c r="K186" s="396"/>
      <c r="L186" s="397"/>
      <c r="P186" s="398"/>
      <c r="Q186" s="434"/>
      <c r="R186" s="435"/>
      <c r="S186" s="398"/>
      <c r="T186" s="437"/>
      <c r="U186" s="435"/>
      <c r="V186" s="436"/>
      <c r="W186" s="437"/>
      <c r="X186" s="435"/>
      <c r="Y186" s="436"/>
      <c r="Z186" s="437"/>
      <c r="AA186" s="435"/>
      <c r="AB186" s="436"/>
      <c r="AC186" s="437"/>
      <c r="AD186" s="435"/>
      <c r="AE186" s="435"/>
      <c r="AF186" s="446"/>
      <c r="AG186" s="435"/>
      <c r="AJ186" s="465"/>
      <c r="AK186" s="466"/>
      <c r="AL186" s="466"/>
      <c r="AM186" s="803"/>
    </row>
    <row r="187" spans="11:39" s="33" customFormat="1">
      <c r="K187" s="396"/>
      <c r="L187" s="397"/>
      <c r="P187" s="398"/>
      <c r="Q187" s="434"/>
      <c r="R187" s="435"/>
      <c r="S187" s="398"/>
      <c r="T187" s="437"/>
      <c r="U187" s="435"/>
      <c r="V187" s="436"/>
      <c r="W187" s="437"/>
      <c r="X187" s="435"/>
      <c r="Y187" s="436"/>
      <c r="Z187" s="437"/>
      <c r="AA187" s="435"/>
      <c r="AB187" s="436"/>
      <c r="AC187" s="437"/>
      <c r="AD187" s="435"/>
      <c r="AE187" s="435"/>
      <c r="AF187" s="446"/>
      <c r="AG187" s="435"/>
      <c r="AJ187" s="465"/>
      <c r="AK187" s="466"/>
      <c r="AL187" s="466"/>
      <c r="AM187" s="803"/>
    </row>
    <row r="188" spans="11:39" s="33" customFormat="1">
      <c r="K188" s="396"/>
      <c r="L188" s="397"/>
      <c r="P188" s="398"/>
      <c r="Q188" s="434"/>
      <c r="R188" s="435"/>
      <c r="S188" s="398"/>
      <c r="T188" s="437"/>
      <c r="U188" s="435"/>
      <c r="V188" s="436"/>
      <c r="W188" s="437"/>
      <c r="X188" s="435"/>
      <c r="Y188" s="436"/>
      <c r="Z188" s="437"/>
      <c r="AA188" s="435"/>
      <c r="AB188" s="436"/>
      <c r="AC188" s="437"/>
      <c r="AD188" s="435"/>
      <c r="AE188" s="435"/>
      <c r="AF188" s="446"/>
      <c r="AG188" s="435"/>
      <c r="AJ188" s="465"/>
      <c r="AK188" s="466"/>
      <c r="AL188" s="466"/>
      <c r="AM188" s="803"/>
    </row>
    <row r="189" spans="11:39" s="33" customFormat="1">
      <c r="K189" s="396"/>
      <c r="L189" s="397"/>
      <c r="P189" s="398"/>
      <c r="Q189" s="434"/>
      <c r="R189" s="435"/>
      <c r="S189" s="398"/>
      <c r="T189" s="437"/>
      <c r="U189" s="435"/>
      <c r="V189" s="436"/>
      <c r="W189" s="437"/>
      <c r="X189" s="435"/>
      <c r="Y189" s="436"/>
      <c r="Z189" s="437"/>
      <c r="AA189" s="435"/>
      <c r="AB189" s="436"/>
      <c r="AC189" s="437"/>
      <c r="AD189" s="435"/>
      <c r="AE189" s="435"/>
      <c r="AF189" s="446"/>
      <c r="AG189" s="435"/>
      <c r="AJ189" s="465"/>
      <c r="AK189" s="466"/>
      <c r="AL189" s="466"/>
      <c r="AM189" s="803"/>
    </row>
    <row r="190" spans="11:39" s="33" customFormat="1">
      <c r="K190" s="396"/>
      <c r="L190" s="397"/>
      <c r="P190" s="398"/>
      <c r="Q190" s="434"/>
      <c r="R190" s="435"/>
      <c r="S190" s="398"/>
      <c r="T190" s="437"/>
      <c r="U190" s="435"/>
      <c r="V190" s="436"/>
      <c r="W190" s="437"/>
      <c r="X190" s="435"/>
      <c r="Y190" s="436"/>
      <c r="Z190" s="437"/>
      <c r="AA190" s="435"/>
      <c r="AB190" s="436"/>
      <c r="AC190" s="437"/>
      <c r="AD190" s="435"/>
      <c r="AE190" s="435"/>
      <c r="AF190" s="446"/>
      <c r="AG190" s="435"/>
      <c r="AJ190" s="465"/>
      <c r="AK190" s="466"/>
      <c r="AL190" s="466"/>
      <c r="AM190" s="803"/>
    </row>
    <row r="191" spans="11:39" s="33" customFormat="1">
      <c r="K191" s="396"/>
      <c r="L191" s="397"/>
      <c r="P191" s="398"/>
      <c r="Q191" s="434"/>
      <c r="R191" s="435"/>
      <c r="S191" s="398"/>
      <c r="T191" s="437"/>
      <c r="U191" s="435"/>
      <c r="V191" s="436"/>
      <c r="W191" s="437"/>
      <c r="X191" s="435"/>
      <c r="Y191" s="436"/>
      <c r="Z191" s="437"/>
      <c r="AA191" s="435"/>
      <c r="AB191" s="436"/>
      <c r="AC191" s="437"/>
      <c r="AD191" s="435"/>
      <c r="AE191" s="435"/>
      <c r="AF191" s="446"/>
      <c r="AG191" s="435"/>
      <c r="AJ191" s="465"/>
      <c r="AK191" s="466"/>
      <c r="AL191" s="466"/>
      <c r="AM191" s="803"/>
    </row>
    <row r="192" spans="11:39" s="33" customFormat="1">
      <c r="K192" s="396"/>
      <c r="L192" s="397"/>
      <c r="P192" s="398"/>
      <c r="Q192" s="434"/>
      <c r="R192" s="435"/>
      <c r="S192" s="398"/>
      <c r="T192" s="437"/>
      <c r="U192" s="435"/>
      <c r="V192" s="436"/>
      <c r="W192" s="437"/>
      <c r="X192" s="435"/>
      <c r="Y192" s="436"/>
      <c r="Z192" s="437"/>
      <c r="AA192" s="435"/>
      <c r="AB192" s="436"/>
      <c r="AC192" s="437"/>
      <c r="AD192" s="435"/>
      <c r="AE192" s="435"/>
      <c r="AF192" s="446"/>
      <c r="AG192" s="435"/>
      <c r="AJ192" s="465"/>
      <c r="AK192" s="466"/>
      <c r="AL192" s="466"/>
      <c r="AM192" s="803"/>
    </row>
    <row r="193" spans="11:39" s="33" customFormat="1">
      <c r="K193" s="396"/>
      <c r="L193" s="397"/>
      <c r="P193" s="398"/>
      <c r="Q193" s="434"/>
      <c r="R193" s="435"/>
      <c r="S193" s="398"/>
      <c r="T193" s="437"/>
      <c r="U193" s="435"/>
      <c r="V193" s="436"/>
      <c r="W193" s="437"/>
      <c r="X193" s="435"/>
      <c r="Y193" s="436"/>
      <c r="Z193" s="437"/>
      <c r="AA193" s="435"/>
      <c r="AB193" s="436"/>
      <c r="AC193" s="437"/>
      <c r="AD193" s="435"/>
      <c r="AE193" s="435"/>
      <c r="AF193" s="446"/>
      <c r="AG193" s="435"/>
      <c r="AJ193" s="465"/>
      <c r="AK193" s="466"/>
      <c r="AL193" s="466"/>
      <c r="AM193" s="803"/>
    </row>
    <row r="194" spans="11:39" s="33" customFormat="1">
      <c r="K194" s="396"/>
      <c r="L194" s="397"/>
      <c r="P194" s="398"/>
      <c r="Q194" s="434"/>
      <c r="R194" s="435"/>
      <c r="S194" s="398"/>
      <c r="T194" s="437"/>
      <c r="U194" s="435"/>
      <c r="V194" s="436"/>
      <c r="W194" s="437"/>
      <c r="X194" s="435"/>
      <c r="Y194" s="436"/>
      <c r="Z194" s="437"/>
      <c r="AA194" s="435"/>
      <c r="AB194" s="436"/>
      <c r="AC194" s="437"/>
      <c r="AD194" s="435"/>
      <c r="AE194" s="435"/>
      <c r="AF194" s="446"/>
      <c r="AG194" s="435"/>
      <c r="AJ194" s="465"/>
      <c r="AK194" s="466"/>
      <c r="AL194" s="466"/>
      <c r="AM194" s="803"/>
    </row>
    <row r="195" spans="11:39" s="33" customFormat="1">
      <c r="K195" s="396"/>
      <c r="L195" s="397"/>
      <c r="P195" s="398"/>
      <c r="Q195" s="434"/>
      <c r="R195" s="435"/>
      <c r="S195" s="398"/>
      <c r="T195" s="437"/>
      <c r="U195" s="435"/>
      <c r="V195" s="436"/>
      <c r="W195" s="437"/>
      <c r="X195" s="435"/>
      <c r="Y195" s="436"/>
      <c r="Z195" s="437"/>
      <c r="AA195" s="435"/>
      <c r="AB195" s="436"/>
      <c r="AC195" s="437"/>
      <c r="AD195" s="435"/>
      <c r="AE195" s="435"/>
      <c r="AF195" s="446"/>
      <c r="AG195" s="435"/>
      <c r="AJ195" s="465"/>
      <c r="AK195" s="466"/>
      <c r="AL195" s="466"/>
      <c r="AM195" s="803"/>
    </row>
    <row r="196" spans="11:39" s="33" customFormat="1">
      <c r="K196" s="396"/>
      <c r="L196" s="397"/>
      <c r="P196" s="398"/>
      <c r="Q196" s="434"/>
      <c r="R196" s="435"/>
      <c r="S196" s="398"/>
      <c r="T196" s="437"/>
      <c r="U196" s="435"/>
      <c r="V196" s="436"/>
      <c r="W196" s="437"/>
      <c r="X196" s="435"/>
      <c r="Y196" s="436"/>
      <c r="Z196" s="437"/>
      <c r="AA196" s="435"/>
      <c r="AB196" s="436"/>
      <c r="AC196" s="437"/>
      <c r="AD196" s="435"/>
      <c r="AE196" s="435"/>
      <c r="AF196" s="446"/>
      <c r="AG196" s="435"/>
      <c r="AJ196" s="465"/>
      <c r="AK196" s="466"/>
      <c r="AL196" s="466"/>
      <c r="AM196" s="803"/>
    </row>
    <row r="197" spans="11:39" s="33" customFormat="1">
      <c r="K197" s="396"/>
      <c r="L197" s="397"/>
      <c r="P197" s="398"/>
      <c r="Q197" s="434"/>
      <c r="R197" s="435"/>
      <c r="S197" s="398"/>
      <c r="T197" s="437"/>
      <c r="U197" s="435"/>
      <c r="V197" s="436"/>
      <c r="W197" s="437"/>
      <c r="X197" s="435"/>
      <c r="Y197" s="436"/>
      <c r="Z197" s="437"/>
      <c r="AA197" s="435"/>
      <c r="AB197" s="436"/>
      <c r="AC197" s="437"/>
      <c r="AD197" s="435"/>
      <c r="AE197" s="435"/>
      <c r="AF197" s="446"/>
      <c r="AG197" s="435"/>
      <c r="AJ197" s="465"/>
      <c r="AK197" s="466"/>
      <c r="AL197" s="466"/>
      <c r="AM197" s="803"/>
    </row>
    <row r="198" spans="11:39" s="33" customFormat="1">
      <c r="K198" s="396"/>
      <c r="L198" s="397"/>
      <c r="P198" s="398"/>
      <c r="Q198" s="434"/>
      <c r="R198" s="435"/>
      <c r="S198" s="398"/>
      <c r="T198" s="437"/>
      <c r="U198" s="435"/>
      <c r="V198" s="436"/>
      <c r="W198" s="437"/>
      <c r="X198" s="435"/>
      <c r="Y198" s="436"/>
      <c r="Z198" s="437"/>
      <c r="AA198" s="435"/>
      <c r="AB198" s="436"/>
      <c r="AC198" s="437"/>
      <c r="AD198" s="435"/>
      <c r="AE198" s="435"/>
      <c r="AF198" s="446"/>
      <c r="AG198" s="435"/>
      <c r="AJ198" s="465"/>
      <c r="AK198" s="466"/>
      <c r="AL198" s="466"/>
      <c r="AM198" s="803"/>
    </row>
    <row r="199" spans="11:39" s="33" customFormat="1">
      <c r="K199" s="396"/>
      <c r="L199" s="397"/>
      <c r="P199" s="398"/>
      <c r="Q199" s="434"/>
      <c r="R199" s="435"/>
      <c r="S199" s="398"/>
      <c r="T199" s="437"/>
      <c r="U199" s="435"/>
      <c r="V199" s="436"/>
      <c r="W199" s="437"/>
      <c r="X199" s="435"/>
      <c r="Y199" s="436"/>
      <c r="Z199" s="437"/>
      <c r="AA199" s="435"/>
      <c r="AB199" s="436"/>
      <c r="AC199" s="437"/>
      <c r="AD199" s="435"/>
      <c r="AE199" s="435"/>
      <c r="AF199" s="446"/>
      <c r="AG199" s="435"/>
      <c r="AJ199" s="465"/>
      <c r="AK199" s="466"/>
      <c r="AL199" s="466"/>
      <c r="AM199" s="803"/>
    </row>
    <row r="200" spans="11:39" s="33" customFormat="1">
      <c r="K200" s="396"/>
      <c r="L200" s="397"/>
      <c r="P200" s="398"/>
      <c r="Q200" s="434"/>
      <c r="R200" s="435"/>
      <c r="S200" s="398"/>
      <c r="T200" s="437"/>
      <c r="U200" s="435"/>
      <c r="V200" s="436"/>
      <c r="W200" s="437"/>
      <c r="X200" s="435"/>
      <c r="Y200" s="436"/>
      <c r="Z200" s="437"/>
      <c r="AA200" s="435"/>
      <c r="AB200" s="436"/>
      <c r="AC200" s="437"/>
      <c r="AD200" s="435"/>
      <c r="AE200" s="435"/>
      <c r="AF200" s="446"/>
      <c r="AG200" s="435"/>
      <c r="AJ200" s="465"/>
      <c r="AK200" s="466"/>
      <c r="AL200" s="466"/>
      <c r="AM200" s="803"/>
    </row>
    <row r="201" spans="11:39" s="33" customFormat="1">
      <c r="K201" s="396"/>
      <c r="L201" s="397"/>
      <c r="P201" s="398"/>
      <c r="Q201" s="434"/>
      <c r="R201" s="435"/>
      <c r="S201" s="398"/>
      <c r="T201" s="437"/>
      <c r="U201" s="435"/>
      <c r="V201" s="436"/>
      <c r="W201" s="437"/>
      <c r="X201" s="435"/>
      <c r="Y201" s="436"/>
      <c r="Z201" s="437"/>
      <c r="AA201" s="435"/>
      <c r="AB201" s="436"/>
      <c r="AC201" s="437"/>
      <c r="AD201" s="435"/>
      <c r="AE201" s="435"/>
      <c r="AF201" s="446"/>
      <c r="AG201" s="435"/>
      <c r="AJ201" s="465"/>
      <c r="AK201" s="466"/>
      <c r="AL201" s="466"/>
      <c r="AM201" s="803"/>
    </row>
    <row r="202" spans="11:39" s="33" customFormat="1">
      <c r="K202" s="396"/>
      <c r="L202" s="397"/>
      <c r="P202" s="398"/>
      <c r="Q202" s="434"/>
      <c r="R202" s="435"/>
      <c r="S202" s="398"/>
      <c r="T202" s="437"/>
      <c r="U202" s="435"/>
      <c r="V202" s="436"/>
      <c r="W202" s="437"/>
      <c r="X202" s="435"/>
      <c r="Y202" s="436"/>
      <c r="Z202" s="437"/>
      <c r="AA202" s="435"/>
      <c r="AB202" s="436"/>
      <c r="AC202" s="437"/>
      <c r="AD202" s="435"/>
      <c r="AE202" s="435"/>
      <c r="AF202" s="446"/>
      <c r="AG202" s="435"/>
      <c r="AJ202" s="465"/>
      <c r="AK202" s="466"/>
      <c r="AL202" s="466"/>
      <c r="AM202" s="803"/>
    </row>
    <row r="203" spans="11:39" s="33" customFormat="1">
      <c r="K203" s="396"/>
      <c r="L203" s="397"/>
      <c r="P203" s="398"/>
      <c r="Q203" s="434"/>
      <c r="R203" s="435"/>
      <c r="S203" s="398"/>
      <c r="T203" s="437"/>
      <c r="U203" s="435"/>
      <c r="V203" s="436"/>
      <c r="W203" s="437"/>
      <c r="X203" s="435"/>
      <c r="Y203" s="436"/>
      <c r="Z203" s="437"/>
      <c r="AA203" s="435"/>
      <c r="AB203" s="436"/>
      <c r="AC203" s="437"/>
      <c r="AD203" s="435"/>
      <c r="AE203" s="435"/>
      <c r="AF203" s="446"/>
      <c r="AG203" s="435"/>
      <c r="AJ203" s="465"/>
      <c r="AK203" s="466"/>
      <c r="AL203" s="466"/>
      <c r="AM203" s="803"/>
    </row>
    <row r="204" spans="11:39" s="33" customFormat="1">
      <c r="K204" s="396"/>
      <c r="L204" s="397"/>
      <c r="P204" s="398"/>
      <c r="Q204" s="434"/>
      <c r="R204" s="435"/>
      <c r="S204" s="398"/>
      <c r="T204" s="437"/>
      <c r="U204" s="435"/>
      <c r="V204" s="436"/>
      <c r="W204" s="437"/>
      <c r="X204" s="435"/>
      <c r="Y204" s="436"/>
      <c r="Z204" s="437"/>
      <c r="AA204" s="435"/>
      <c r="AB204" s="436"/>
      <c r="AC204" s="437"/>
      <c r="AD204" s="435"/>
      <c r="AE204" s="435"/>
      <c r="AF204" s="446"/>
      <c r="AG204" s="435"/>
      <c r="AJ204" s="465"/>
      <c r="AK204" s="466"/>
      <c r="AL204" s="466"/>
      <c r="AM204" s="803"/>
    </row>
    <row r="205" spans="11:39" s="33" customFormat="1">
      <c r="K205" s="396"/>
      <c r="L205" s="397"/>
      <c r="P205" s="398"/>
      <c r="Q205" s="434"/>
      <c r="R205" s="435"/>
      <c r="S205" s="398"/>
      <c r="T205" s="437"/>
      <c r="U205" s="435"/>
      <c r="V205" s="436"/>
      <c r="W205" s="437"/>
      <c r="X205" s="435"/>
      <c r="Y205" s="436"/>
      <c r="Z205" s="437"/>
      <c r="AA205" s="435"/>
      <c r="AB205" s="436"/>
      <c r="AC205" s="437"/>
      <c r="AD205" s="435"/>
      <c r="AE205" s="435"/>
      <c r="AF205" s="446"/>
      <c r="AG205" s="435"/>
      <c r="AJ205" s="465"/>
      <c r="AK205" s="466"/>
      <c r="AL205" s="466"/>
      <c r="AM205" s="803"/>
    </row>
    <row r="206" spans="11:39" s="33" customFormat="1">
      <c r="K206" s="396"/>
      <c r="L206" s="397"/>
      <c r="P206" s="398"/>
      <c r="Q206" s="434"/>
      <c r="R206" s="435"/>
      <c r="S206" s="398"/>
      <c r="T206" s="437"/>
      <c r="U206" s="435"/>
      <c r="V206" s="436"/>
      <c r="W206" s="437"/>
      <c r="X206" s="435"/>
      <c r="Y206" s="436"/>
      <c r="Z206" s="437"/>
      <c r="AA206" s="435"/>
      <c r="AB206" s="436"/>
      <c r="AC206" s="437"/>
      <c r="AD206" s="435"/>
      <c r="AE206" s="435"/>
      <c r="AF206" s="446"/>
      <c r="AG206" s="435"/>
      <c r="AJ206" s="465"/>
      <c r="AK206" s="466"/>
      <c r="AL206" s="466"/>
      <c r="AM206" s="803"/>
    </row>
    <row r="207" spans="11:39" s="33" customFormat="1">
      <c r="K207" s="396"/>
      <c r="L207" s="397"/>
      <c r="P207" s="398"/>
      <c r="Q207" s="434"/>
      <c r="R207" s="435"/>
      <c r="S207" s="398"/>
      <c r="T207" s="437"/>
      <c r="U207" s="435"/>
      <c r="V207" s="436"/>
      <c r="W207" s="437"/>
      <c r="X207" s="435"/>
      <c r="Y207" s="436"/>
      <c r="Z207" s="437"/>
      <c r="AA207" s="435"/>
      <c r="AB207" s="436"/>
      <c r="AC207" s="437"/>
      <c r="AD207" s="435"/>
      <c r="AE207" s="435"/>
      <c r="AF207" s="446"/>
      <c r="AG207" s="435"/>
      <c r="AJ207" s="465"/>
      <c r="AK207" s="466"/>
      <c r="AL207" s="466"/>
      <c r="AM207" s="803"/>
    </row>
    <row r="208" spans="11:39" s="33" customFormat="1">
      <c r="K208" s="396"/>
      <c r="L208" s="397"/>
      <c r="P208" s="398"/>
      <c r="Q208" s="434"/>
      <c r="R208" s="435"/>
      <c r="S208" s="398"/>
      <c r="T208" s="437"/>
      <c r="U208" s="435"/>
      <c r="V208" s="436"/>
      <c r="W208" s="437"/>
      <c r="X208" s="435"/>
      <c r="Y208" s="436"/>
      <c r="Z208" s="437"/>
      <c r="AA208" s="435"/>
      <c r="AB208" s="436"/>
      <c r="AC208" s="437"/>
      <c r="AD208" s="435"/>
      <c r="AE208" s="435"/>
      <c r="AF208" s="446"/>
      <c r="AG208" s="435"/>
      <c r="AJ208" s="465"/>
      <c r="AK208" s="466"/>
      <c r="AL208" s="466"/>
      <c r="AM208" s="803"/>
    </row>
    <row r="209" spans="11:39" s="33" customFormat="1">
      <c r="K209" s="396"/>
      <c r="L209" s="397"/>
      <c r="P209" s="398"/>
      <c r="Q209" s="434"/>
      <c r="R209" s="435"/>
      <c r="S209" s="398"/>
      <c r="T209" s="437"/>
      <c r="U209" s="435"/>
      <c r="V209" s="436"/>
      <c r="W209" s="437"/>
      <c r="X209" s="435"/>
      <c r="Y209" s="436"/>
      <c r="Z209" s="437"/>
      <c r="AA209" s="435"/>
      <c r="AB209" s="436"/>
      <c r="AC209" s="437"/>
      <c r="AD209" s="435"/>
      <c r="AE209" s="435"/>
      <c r="AF209" s="446"/>
      <c r="AG209" s="435"/>
      <c r="AJ209" s="465"/>
      <c r="AK209" s="466"/>
      <c r="AL209" s="466"/>
      <c r="AM209" s="803"/>
    </row>
    <row r="210" spans="11:39" s="33" customFormat="1">
      <c r="K210" s="396"/>
      <c r="L210" s="397"/>
      <c r="P210" s="398"/>
      <c r="Q210" s="434"/>
      <c r="R210" s="435"/>
      <c r="S210" s="398"/>
      <c r="T210" s="437"/>
      <c r="U210" s="435"/>
      <c r="V210" s="436"/>
      <c r="W210" s="437"/>
      <c r="X210" s="435"/>
      <c r="Y210" s="436"/>
      <c r="Z210" s="437"/>
      <c r="AA210" s="435"/>
      <c r="AB210" s="436"/>
      <c r="AC210" s="437"/>
      <c r="AD210" s="435"/>
      <c r="AE210" s="435"/>
      <c r="AF210" s="446"/>
      <c r="AG210" s="435"/>
      <c r="AJ210" s="465"/>
      <c r="AK210" s="466"/>
      <c r="AL210" s="466"/>
      <c r="AM210" s="803"/>
    </row>
    <row r="211" spans="11:39" s="33" customFormat="1">
      <c r="K211" s="396"/>
      <c r="L211" s="397"/>
      <c r="P211" s="398"/>
      <c r="Q211" s="434"/>
      <c r="R211" s="435"/>
      <c r="S211" s="398"/>
      <c r="T211" s="437"/>
      <c r="U211" s="435"/>
      <c r="V211" s="436"/>
      <c r="W211" s="437"/>
      <c r="X211" s="435"/>
      <c r="Y211" s="436"/>
      <c r="Z211" s="437"/>
      <c r="AA211" s="435"/>
      <c r="AB211" s="436"/>
      <c r="AC211" s="437"/>
      <c r="AD211" s="435"/>
      <c r="AE211" s="435"/>
      <c r="AF211" s="446"/>
      <c r="AG211" s="435"/>
      <c r="AJ211" s="465"/>
      <c r="AK211" s="466"/>
      <c r="AL211" s="466"/>
      <c r="AM211" s="803"/>
    </row>
    <row r="212" spans="11:39" s="33" customFormat="1">
      <c r="K212" s="396"/>
      <c r="L212" s="397"/>
      <c r="P212" s="398"/>
      <c r="Q212" s="434"/>
      <c r="R212" s="435"/>
      <c r="S212" s="398"/>
      <c r="T212" s="437"/>
      <c r="U212" s="435"/>
      <c r="V212" s="436"/>
      <c r="W212" s="437"/>
      <c r="X212" s="435"/>
      <c r="Y212" s="436"/>
      <c r="Z212" s="437"/>
      <c r="AA212" s="435"/>
      <c r="AB212" s="436"/>
      <c r="AC212" s="437"/>
      <c r="AD212" s="435"/>
      <c r="AE212" s="435"/>
      <c r="AF212" s="446"/>
      <c r="AG212" s="435"/>
      <c r="AJ212" s="465"/>
      <c r="AK212" s="466"/>
      <c r="AL212" s="466"/>
      <c r="AM212" s="803"/>
    </row>
    <row r="213" spans="11:39" s="33" customFormat="1">
      <c r="K213" s="396"/>
      <c r="L213" s="397"/>
      <c r="P213" s="398"/>
      <c r="Q213" s="434"/>
      <c r="R213" s="435"/>
      <c r="S213" s="398"/>
      <c r="T213" s="437"/>
      <c r="U213" s="435"/>
      <c r="V213" s="436"/>
      <c r="W213" s="437"/>
      <c r="X213" s="435"/>
      <c r="Y213" s="436"/>
      <c r="Z213" s="437"/>
      <c r="AA213" s="435"/>
      <c r="AB213" s="436"/>
      <c r="AC213" s="437"/>
      <c r="AD213" s="435"/>
      <c r="AE213" s="435"/>
      <c r="AF213" s="446"/>
      <c r="AG213" s="435"/>
      <c r="AJ213" s="465"/>
      <c r="AK213" s="466"/>
      <c r="AL213" s="466"/>
      <c r="AM213" s="803"/>
    </row>
    <row r="214" spans="11:39" s="33" customFormat="1">
      <c r="K214" s="396"/>
      <c r="L214" s="397"/>
      <c r="P214" s="398"/>
      <c r="Q214" s="434"/>
      <c r="R214" s="435"/>
      <c r="S214" s="398"/>
      <c r="T214" s="437"/>
      <c r="U214" s="435"/>
      <c r="V214" s="436"/>
      <c r="W214" s="437"/>
      <c r="X214" s="435"/>
      <c r="Y214" s="436"/>
      <c r="Z214" s="437"/>
      <c r="AA214" s="435"/>
      <c r="AB214" s="436"/>
      <c r="AC214" s="437"/>
      <c r="AD214" s="435"/>
      <c r="AE214" s="435"/>
      <c r="AF214" s="446"/>
      <c r="AG214" s="435"/>
      <c r="AJ214" s="465"/>
      <c r="AK214" s="466"/>
      <c r="AL214" s="466"/>
      <c r="AM214" s="803"/>
    </row>
    <row r="215" spans="11:39" s="33" customFormat="1">
      <c r="K215" s="396"/>
      <c r="L215" s="397"/>
      <c r="P215" s="398"/>
      <c r="Q215" s="434"/>
      <c r="R215" s="435"/>
      <c r="S215" s="398"/>
      <c r="T215" s="437"/>
      <c r="U215" s="435"/>
      <c r="V215" s="436"/>
      <c r="W215" s="437"/>
      <c r="X215" s="435"/>
      <c r="Y215" s="436"/>
      <c r="Z215" s="437"/>
      <c r="AA215" s="435"/>
      <c r="AB215" s="436"/>
      <c r="AC215" s="437"/>
      <c r="AD215" s="435"/>
      <c r="AE215" s="435"/>
      <c r="AF215" s="446"/>
      <c r="AG215" s="435"/>
      <c r="AJ215" s="465"/>
      <c r="AK215" s="466"/>
      <c r="AL215" s="466"/>
      <c r="AM215" s="803"/>
    </row>
    <row r="216" spans="11:39" s="33" customFormat="1">
      <c r="K216" s="396"/>
      <c r="L216" s="397"/>
      <c r="P216" s="398"/>
      <c r="Q216" s="434"/>
      <c r="R216" s="435"/>
      <c r="S216" s="398"/>
      <c r="T216" s="437"/>
      <c r="U216" s="435"/>
      <c r="V216" s="436"/>
      <c r="W216" s="437"/>
      <c r="X216" s="435"/>
      <c r="Y216" s="436"/>
      <c r="Z216" s="437"/>
      <c r="AA216" s="435"/>
      <c r="AB216" s="436"/>
      <c r="AC216" s="437"/>
      <c r="AD216" s="435"/>
      <c r="AE216" s="435"/>
      <c r="AF216" s="446"/>
      <c r="AG216" s="435"/>
      <c r="AJ216" s="465"/>
      <c r="AK216" s="466"/>
      <c r="AL216" s="466"/>
      <c r="AM216" s="803"/>
    </row>
    <row r="217" spans="11:39" s="33" customFormat="1">
      <c r="K217" s="396"/>
      <c r="L217" s="397"/>
      <c r="P217" s="398"/>
      <c r="Q217" s="434"/>
      <c r="R217" s="435"/>
      <c r="S217" s="398"/>
      <c r="T217" s="437"/>
      <c r="U217" s="435"/>
      <c r="V217" s="436"/>
      <c r="W217" s="437"/>
      <c r="X217" s="435"/>
      <c r="Y217" s="436"/>
      <c r="Z217" s="437"/>
      <c r="AA217" s="435"/>
      <c r="AB217" s="436"/>
      <c r="AC217" s="437"/>
      <c r="AD217" s="435"/>
      <c r="AE217" s="435"/>
      <c r="AF217" s="446"/>
      <c r="AG217" s="435"/>
      <c r="AJ217" s="465"/>
      <c r="AK217" s="466"/>
      <c r="AL217" s="466"/>
      <c r="AM217" s="803"/>
    </row>
    <row r="218" spans="11:39" s="33" customFormat="1">
      <c r="K218" s="396"/>
      <c r="L218" s="397"/>
      <c r="P218" s="398"/>
      <c r="Q218" s="434"/>
      <c r="R218" s="435"/>
      <c r="S218" s="398"/>
      <c r="T218" s="437"/>
      <c r="U218" s="435"/>
      <c r="V218" s="436"/>
      <c r="W218" s="437"/>
      <c r="X218" s="435"/>
      <c r="Y218" s="436"/>
      <c r="Z218" s="437"/>
      <c r="AA218" s="435"/>
      <c r="AB218" s="436"/>
      <c r="AC218" s="437"/>
      <c r="AD218" s="435"/>
      <c r="AE218" s="435"/>
      <c r="AF218" s="446"/>
      <c r="AG218" s="435"/>
      <c r="AJ218" s="465"/>
      <c r="AK218" s="466"/>
      <c r="AL218" s="466"/>
      <c r="AM218" s="803"/>
    </row>
    <row r="219" spans="11:39" s="33" customFormat="1">
      <c r="K219" s="396"/>
      <c r="L219" s="397"/>
      <c r="P219" s="398"/>
      <c r="Q219" s="434"/>
      <c r="R219" s="435"/>
      <c r="S219" s="398"/>
      <c r="T219" s="437"/>
      <c r="U219" s="435"/>
      <c r="V219" s="436"/>
      <c r="W219" s="437"/>
      <c r="X219" s="435"/>
      <c r="Y219" s="436"/>
      <c r="Z219" s="437"/>
      <c r="AA219" s="435"/>
      <c r="AB219" s="436"/>
      <c r="AC219" s="437"/>
      <c r="AD219" s="435"/>
      <c r="AE219" s="435"/>
      <c r="AF219" s="446"/>
      <c r="AG219" s="435"/>
      <c r="AJ219" s="465"/>
      <c r="AK219" s="466"/>
      <c r="AL219" s="466"/>
      <c r="AM219" s="803"/>
    </row>
    <row r="220" spans="11:39" s="33" customFormat="1">
      <c r="K220" s="396"/>
      <c r="L220" s="397"/>
      <c r="P220" s="398"/>
      <c r="Q220" s="434"/>
      <c r="R220" s="435"/>
      <c r="S220" s="398"/>
      <c r="T220" s="437"/>
      <c r="U220" s="435"/>
      <c r="V220" s="436"/>
      <c r="W220" s="437"/>
      <c r="X220" s="435"/>
      <c r="Y220" s="436"/>
      <c r="Z220" s="437"/>
      <c r="AA220" s="435"/>
      <c r="AB220" s="436"/>
      <c r="AC220" s="437"/>
      <c r="AD220" s="435"/>
      <c r="AE220" s="435"/>
      <c r="AF220" s="446"/>
      <c r="AG220" s="435"/>
      <c r="AJ220" s="465"/>
      <c r="AK220" s="466"/>
      <c r="AL220" s="466"/>
      <c r="AM220" s="803"/>
    </row>
    <row r="221" spans="11:39" s="33" customFormat="1">
      <c r="K221" s="396"/>
      <c r="L221" s="397"/>
      <c r="P221" s="398"/>
      <c r="Q221" s="434"/>
      <c r="R221" s="435"/>
      <c r="S221" s="398"/>
      <c r="T221" s="437"/>
      <c r="U221" s="435"/>
      <c r="V221" s="436"/>
      <c r="W221" s="437"/>
      <c r="X221" s="435"/>
      <c r="Y221" s="436"/>
      <c r="Z221" s="437"/>
      <c r="AA221" s="435"/>
      <c r="AB221" s="436"/>
      <c r="AC221" s="437"/>
      <c r="AD221" s="435"/>
      <c r="AE221" s="435"/>
      <c r="AF221" s="446"/>
      <c r="AG221" s="435"/>
      <c r="AJ221" s="465"/>
      <c r="AK221" s="466"/>
      <c r="AL221" s="466"/>
      <c r="AM221" s="803"/>
    </row>
    <row r="222" spans="11:39" s="33" customFormat="1">
      <c r="K222" s="396"/>
      <c r="L222" s="397"/>
      <c r="P222" s="398"/>
      <c r="Q222" s="434"/>
      <c r="R222" s="435"/>
      <c r="S222" s="398"/>
      <c r="T222" s="437"/>
      <c r="U222" s="435"/>
      <c r="V222" s="436"/>
      <c r="W222" s="437"/>
      <c r="X222" s="435"/>
      <c r="Y222" s="436"/>
      <c r="Z222" s="437"/>
      <c r="AA222" s="435"/>
      <c r="AB222" s="436"/>
      <c r="AC222" s="437"/>
      <c r="AD222" s="435"/>
      <c r="AE222" s="435"/>
      <c r="AF222" s="446"/>
      <c r="AG222" s="435"/>
      <c r="AJ222" s="465"/>
      <c r="AK222" s="466"/>
      <c r="AL222" s="466"/>
      <c r="AM222" s="803"/>
    </row>
    <row r="223" spans="11:39" s="33" customFormat="1">
      <c r="K223" s="396"/>
      <c r="L223" s="397"/>
      <c r="P223" s="398"/>
      <c r="Q223" s="434"/>
      <c r="R223" s="435"/>
      <c r="S223" s="398"/>
      <c r="T223" s="437"/>
      <c r="U223" s="435"/>
      <c r="V223" s="436"/>
      <c r="W223" s="437"/>
      <c r="X223" s="435"/>
      <c r="Y223" s="436"/>
      <c r="Z223" s="437"/>
      <c r="AA223" s="435"/>
      <c r="AB223" s="436"/>
      <c r="AC223" s="437"/>
      <c r="AD223" s="435"/>
      <c r="AE223" s="435"/>
      <c r="AF223" s="446"/>
      <c r="AG223" s="435"/>
      <c r="AJ223" s="465"/>
      <c r="AK223" s="466"/>
      <c r="AL223" s="466"/>
      <c r="AM223" s="803"/>
    </row>
    <row r="224" spans="11:39" s="33" customFormat="1">
      <c r="K224" s="396"/>
      <c r="L224" s="397"/>
      <c r="P224" s="398"/>
      <c r="Q224" s="434"/>
      <c r="R224" s="435"/>
      <c r="S224" s="398"/>
      <c r="T224" s="437"/>
      <c r="U224" s="435"/>
      <c r="V224" s="436"/>
      <c r="W224" s="437"/>
      <c r="X224" s="435"/>
      <c r="Y224" s="436"/>
      <c r="Z224" s="437"/>
      <c r="AA224" s="435"/>
      <c r="AB224" s="436"/>
      <c r="AC224" s="437"/>
      <c r="AD224" s="435"/>
      <c r="AE224" s="435"/>
      <c r="AF224" s="446"/>
      <c r="AG224" s="435"/>
      <c r="AJ224" s="465"/>
      <c r="AK224" s="466"/>
      <c r="AL224" s="466"/>
      <c r="AM224" s="803"/>
    </row>
    <row r="225" spans="11:39" s="33" customFormat="1">
      <c r="K225" s="396"/>
      <c r="L225" s="397"/>
      <c r="P225" s="398"/>
      <c r="Q225" s="434"/>
      <c r="R225" s="435"/>
      <c r="S225" s="398"/>
      <c r="T225" s="437"/>
      <c r="U225" s="435"/>
      <c r="V225" s="436"/>
      <c r="W225" s="437"/>
      <c r="X225" s="435"/>
      <c r="Y225" s="436"/>
      <c r="Z225" s="437"/>
      <c r="AA225" s="435"/>
      <c r="AB225" s="436"/>
      <c r="AC225" s="437"/>
      <c r="AD225" s="435"/>
      <c r="AE225" s="435"/>
      <c r="AF225" s="446"/>
      <c r="AG225" s="435"/>
      <c r="AJ225" s="465"/>
      <c r="AK225" s="466"/>
      <c r="AL225" s="466"/>
      <c r="AM225" s="803"/>
    </row>
    <row r="226" spans="11:39" s="33" customFormat="1">
      <c r="K226" s="396"/>
      <c r="L226" s="397"/>
      <c r="P226" s="398"/>
      <c r="Q226" s="434"/>
      <c r="R226" s="435"/>
      <c r="S226" s="398"/>
      <c r="T226" s="437"/>
      <c r="U226" s="435"/>
      <c r="V226" s="436"/>
      <c r="W226" s="437"/>
      <c r="X226" s="435"/>
      <c r="Y226" s="436"/>
      <c r="Z226" s="437"/>
      <c r="AA226" s="435"/>
      <c r="AB226" s="436"/>
      <c r="AC226" s="437"/>
      <c r="AD226" s="435"/>
      <c r="AE226" s="435"/>
      <c r="AF226" s="446"/>
      <c r="AG226" s="435"/>
      <c r="AJ226" s="465"/>
      <c r="AK226" s="466"/>
      <c r="AL226" s="466"/>
      <c r="AM226" s="803"/>
    </row>
    <row r="227" spans="11:39" s="33" customFormat="1">
      <c r="K227" s="396"/>
      <c r="L227" s="397"/>
      <c r="P227" s="398"/>
      <c r="Q227" s="434"/>
      <c r="R227" s="435"/>
      <c r="S227" s="398"/>
      <c r="T227" s="437"/>
      <c r="U227" s="435"/>
      <c r="V227" s="436"/>
      <c r="W227" s="437"/>
      <c r="X227" s="435"/>
      <c r="Y227" s="436"/>
      <c r="Z227" s="437"/>
      <c r="AA227" s="435"/>
      <c r="AB227" s="436"/>
      <c r="AC227" s="437"/>
      <c r="AD227" s="435"/>
      <c r="AE227" s="435"/>
      <c r="AF227" s="446"/>
      <c r="AG227" s="435"/>
      <c r="AJ227" s="465"/>
      <c r="AK227" s="466"/>
      <c r="AL227" s="466"/>
      <c r="AM227" s="803"/>
    </row>
    <row r="228" spans="11:39" s="33" customFormat="1">
      <c r="K228" s="396"/>
      <c r="L228" s="397"/>
      <c r="P228" s="398"/>
      <c r="Q228" s="434"/>
      <c r="R228" s="435"/>
      <c r="S228" s="398"/>
      <c r="T228" s="437"/>
      <c r="U228" s="435"/>
      <c r="V228" s="436"/>
      <c r="W228" s="437"/>
      <c r="X228" s="435"/>
      <c r="Y228" s="436"/>
      <c r="Z228" s="437"/>
      <c r="AA228" s="435"/>
      <c r="AB228" s="436"/>
      <c r="AC228" s="437"/>
      <c r="AD228" s="435"/>
      <c r="AE228" s="435"/>
      <c r="AF228" s="446"/>
      <c r="AG228" s="435"/>
      <c r="AJ228" s="465"/>
      <c r="AK228" s="466"/>
      <c r="AL228" s="466"/>
      <c r="AM228" s="803"/>
    </row>
    <row r="229" spans="11:39" s="33" customFormat="1">
      <c r="K229" s="396"/>
      <c r="L229" s="397"/>
      <c r="P229" s="398"/>
      <c r="Q229" s="434"/>
      <c r="R229" s="435"/>
      <c r="S229" s="398"/>
      <c r="T229" s="437"/>
      <c r="U229" s="435"/>
      <c r="V229" s="436"/>
      <c r="W229" s="437"/>
      <c r="X229" s="435"/>
      <c r="Y229" s="436"/>
      <c r="Z229" s="437"/>
      <c r="AA229" s="435"/>
      <c r="AB229" s="436"/>
      <c r="AC229" s="437"/>
      <c r="AD229" s="435"/>
      <c r="AE229" s="435"/>
      <c r="AF229" s="446"/>
      <c r="AG229" s="435"/>
      <c r="AJ229" s="465"/>
      <c r="AK229" s="466"/>
      <c r="AL229" s="466"/>
      <c r="AM229" s="803"/>
    </row>
    <row r="230" spans="11:39" s="33" customFormat="1">
      <c r="K230" s="396"/>
      <c r="L230" s="397"/>
      <c r="P230" s="398"/>
      <c r="Q230" s="434"/>
      <c r="R230" s="435"/>
      <c r="S230" s="398"/>
      <c r="T230" s="437"/>
      <c r="U230" s="435"/>
      <c r="V230" s="436"/>
      <c r="W230" s="437"/>
      <c r="X230" s="435"/>
      <c r="Y230" s="436"/>
      <c r="Z230" s="437"/>
      <c r="AA230" s="435"/>
      <c r="AB230" s="436"/>
      <c r="AC230" s="437"/>
      <c r="AD230" s="435"/>
      <c r="AE230" s="435"/>
      <c r="AF230" s="446"/>
      <c r="AG230" s="435"/>
      <c r="AJ230" s="465"/>
      <c r="AK230" s="466"/>
      <c r="AL230" s="466"/>
      <c r="AM230" s="803"/>
    </row>
    <row r="231" spans="11:39" s="33" customFormat="1">
      <c r="K231" s="396"/>
      <c r="L231" s="397"/>
      <c r="P231" s="398"/>
      <c r="Q231" s="434"/>
      <c r="R231" s="435"/>
      <c r="S231" s="398"/>
      <c r="T231" s="437"/>
      <c r="U231" s="435"/>
      <c r="V231" s="436"/>
      <c r="W231" s="437"/>
      <c r="X231" s="435"/>
      <c r="Y231" s="436"/>
      <c r="Z231" s="437"/>
      <c r="AA231" s="435"/>
      <c r="AB231" s="436"/>
      <c r="AC231" s="437"/>
      <c r="AD231" s="435"/>
      <c r="AE231" s="435"/>
      <c r="AF231" s="446"/>
      <c r="AG231" s="435"/>
      <c r="AJ231" s="465"/>
      <c r="AK231" s="466"/>
      <c r="AL231" s="466"/>
      <c r="AM231" s="803"/>
    </row>
    <row r="232" spans="11:39" s="33" customFormat="1">
      <c r="K232" s="396"/>
      <c r="L232" s="397"/>
      <c r="P232" s="398"/>
      <c r="Q232" s="434"/>
      <c r="R232" s="435"/>
      <c r="S232" s="398"/>
      <c r="T232" s="437"/>
      <c r="U232" s="435"/>
      <c r="V232" s="436"/>
      <c r="W232" s="437"/>
      <c r="X232" s="435"/>
      <c r="Y232" s="436"/>
      <c r="Z232" s="437"/>
      <c r="AA232" s="435"/>
      <c r="AB232" s="436"/>
      <c r="AC232" s="437"/>
      <c r="AD232" s="435"/>
      <c r="AE232" s="435"/>
      <c r="AF232" s="446"/>
      <c r="AG232" s="435"/>
      <c r="AJ232" s="465"/>
      <c r="AK232" s="466"/>
      <c r="AL232" s="466"/>
      <c r="AM232" s="803"/>
    </row>
    <row r="233" spans="11:39" s="33" customFormat="1">
      <c r="K233" s="396"/>
      <c r="L233" s="397"/>
      <c r="P233" s="398"/>
      <c r="Q233" s="434"/>
      <c r="R233" s="435"/>
      <c r="S233" s="398"/>
      <c r="T233" s="437"/>
      <c r="U233" s="435"/>
      <c r="V233" s="436"/>
      <c r="W233" s="437"/>
      <c r="X233" s="435"/>
      <c r="Y233" s="436"/>
      <c r="Z233" s="437"/>
      <c r="AA233" s="435"/>
      <c r="AB233" s="436"/>
      <c r="AC233" s="437"/>
      <c r="AD233" s="435"/>
      <c r="AE233" s="435"/>
      <c r="AF233" s="446"/>
      <c r="AG233" s="435"/>
      <c r="AJ233" s="465"/>
      <c r="AK233" s="466"/>
      <c r="AL233" s="466"/>
      <c r="AM233" s="803"/>
    </row>
    <row r="234" spans="11:39" s="33" customFormat="1">
      <c r="K234" s="396"/>
      <c r="L234" s="397"/>
      <c r="P234" s="398"/>
      <c r="Q234" s="434"/>
      <c r="R234" s="435"/>
      <c r="S234" s="398"/>
      <c r="T234" s="437"/>
      <c r="U234" s="435"/>
      <c r="V234" s="436"/>
      <c r="W234" s="437"/>
      <c r="X234" s="435"/>
      <c r="Y234" s="436"/>
      <c r="Z234" s="437"/>
      <c r="AA234" s="435"/>
      <c r="AB234" s="436"/>
      <c r="AC234" s="437"/>
      <c r="AD234" s="435"/>
      <c r="AE234" s="435"/>
      <c r="AF234" s="446"/>
      <c r="AG234" s="435"/>
      <c r="AJ234" s="465"/>
      <c r="AK234" s="466"/>
      <c r="AL234" s="466"/>
      <c r="AM234" s="803"/>
    </row>
    <row r="235" spans="11:39" s="33" customFormat="1">
      <c r="K235" s="396"/>
      <c r="L235" s="397"/>
      <c r="P235" s="398"/>
      <c r="Q235" s="434"/>
      <c r="R235" s="435"/>
      <c r="S235" s="398"/>
      <c r="T235" s="437"/>
      <c r="U235" s="435"/>
      <c r="V235" s="436"/>
      <c r="W235" s="437"/>
      <c r="X235" s="435"/>
      <c r="Y235" s="436"/>
      <c r="Z235" s="437"/>
      <c r="AA235" s="435"/>
      <c r="AB235" s="436"/>
      <c r="AC235" s="437"/>
      <c r="AD235" s="435"/>
      <c r="AE235" s="435"/>
      <c r="AF235" s="446"/>
      <c r="AG235" s="435"/>
      <c r="AJ235" s="465"/>
      <c r="AK235" s="466"/>
      <c r="AL235" s="466"/>
      <c r="AM235" s="803"/>
    </row>
    <row r="236" spans="11:39" s="33" customFormat="1">
      <c r="K236" s="396"/>
      <c r="L236" s="397"/>
      <c r="P236" s="398"/>
      <c r="Q236" s="434"/>
      <c r="R236" s="435"/>
      <c r="S236" s="398"/>
      <c r="T236" s="437"/>
      <c r="U236" s="435"/>
      <c r="V236" s="436"/>
      <c r="W236" s="437"/>
      <c r="X236" s="435"/>
      <c r="Y236" s="436"/>
      <c r="Z236" s="437"/>
      <c r="AA236" s="435"/>
      <c r="AB236" s="436"/>
      <c r="AC236" s="437"/>
      <c r="AD236" s="435"/>
      <c r="AE236" s="435"/>
      <c r="AF236" s="446"/>
      <c r="AG236" s="435"/>
      <c r="AJ236" s="465"/>
      <c r="AK236" s="466"/>
      <c r="AL236" s="466"/>
      <c r="AM236" s="803"/>
    </row>
    <row r="237" spans="11:39" s="33" customFormat="1">
      <c r="K237" s="396"/>
      <c r="L237" s="397"/>
      <c r="P237" s="398"/>
      <c r="Q237" s="434"/>
      <c r="R237" s="435"/>
      <c r="S237" s="398"/>
      <c r="T237" s="437"/>
      <c r="U237" s="435"/>
      <c r="V237" s="436"/>
      <c r="W237" s="437"/>
      <c r="X237" s="435"/>
      <c r="Y237" s="436"/>
      <c r="Z237" s="437"/>
      <c r="AA237" s="435"/>
      <c r="AB237" s="436"/>
      <c r="AC237" s="437"/>
      <c r="AD237" s="435"/>
      <c r="AE237" s="435"/>
      <c r="AF237" s="446"/>
      <c r="AG237" s="435"/>
      <c r="AJ237" s="465"/>
      <c r="AK237" s="466"/>
      <c r="AL237" s="466"/>
      <c r="AM237" s="803"/>
    </row>
    <row r="238" spans="11:39" s="33" customFormat="1">
      <c r="K238" s="396"/>
      <c r="L238" s="397"/>
      <c r="P238" s="398"/>
      <c r="Q238" s="434"/>
      <c r="R238" s="435"/>
      <c r="S238" s="398"/>
      <c r="T238" s="437"/>
      <c r="U238" s="435"/>
      <c r="V238" s="436"/>
      <c r="W238" s="437"/>
      <c r="X238" s="435"/>
      <c r="Y238" s="436"/>
      <c r="Z238" s="437"/>
      <c r="AA238" s="435"/>
      <c r="AB238" s="436"/>
      <c r="AC238" s="437"/>
      <c r="AD238" s="435"/>
      <c r="AE238" s="435"/>
      <c r="AF238" s="446"/>
      <c r="AG238" s="435"/>
      <c r="AJ238" s="465"/>
      <c r="AK238" s="466"/>
      <c r="AL238" s="466"/>
      <c r="AM238" s="803"/>
    </row>
    <row r="239" spans="11:39" s="33" customFormat="1">
      <c r="K239" s="396"/>
      <c r="L239" s="397"/>
      <c r="P239" s="398"/>
      <c r="Q239" s="434"/>
      <c r="R239" s="435"/>
      <c r="S239" s="398"/>
      <c r="T239" s="437"/>
      <c r="U239" s="435"/>
      <c r="V239" s="436"/>
      <c r="W239" s="437"/>
      <c r="X239" s="435"/>
      <c r="Y239" s="436"/>
      <c r="Z239" s="437"/>
      <c r="AA239" s="435"/>
      <c r="AB239" s="436"/>
      <c r="AC239" s="437"/>
      <c r="AD239" s="435"/>
      <c r="AE239" s="435"/>
      <c r="AF239" s="446"/>
      <c r="AG239" s="435"/>
      <c r="AJ239" s="465"/>
      <c r="AK239" s="466"/>
      <c r="AL239" s="466"/>
      <c r="AM239" s="803"/>
    </row>
    <row r="240" spans="11:39" s="33" customFormat="1">
      <c r="K240" s="396"/>
      <c r="L240" s="397"/>
      <c r="P240" s="398"/>
      <c r="Q240" s="434"/>
      <c r="R240" s="435"/>
      <c r="S240" s="398"/>
      <c r="T240" s="437"/>
      <c r="U240" s="435"/>
      <c r="V240" s="436"/>
      <c r="W240" s="437"/>
      <c r="X240" s="435"/>
      <c r="Y240" s="436"/>
      <c r="Z240" s="437"/>
      <c r="AA240" s="435"/>
      <c r="AB240" s="436"/>
      <c r="AC240" s="437"/>
      <c r="AD240" s="435"/>
      <c r="AE240" s="435"/>
      <c r="AF240" s="446"/>
      <c r="AG240" s="435"/>
      <c r="AJ240" s="465"/>
      <c r="AK240" s="466"/>
      <c r="AL240" s="466"/>
      <c r="AM240" s="803"/>
    </row>
    <row r="241" spans="11:39" s="33" customFormat="1">
      <c r="K241" s="396"/>
      <c r="L241" s="397"/>
      <c r="P241" s="398"/>
      <c r="Q241" s="434"/>
      <c r="R241" s="435"/>
      <c r="S241" s="398"/>
      <c r="T241" s="437"/>
      <c r="U241" s="435"/>
      <c r="V241" s="436"/>
      <c r="W241" s="437"/>
      <c r="X241" s="435"/>
      <c r="Y241" s="436"/>
      <c r="Z241" s="437"/>
      <c r="AA241" s="435"/>
      <c r="AB241" s="436"/>
      <c r="AC241" s="437"/>
      <c r="AD241" s="435"/>
      <c r="AE241" s="435"/>
      <c r="AF241" s="446"/>
      <c r="AG241" s="435"/>
      <c r="AJ241" s="465"/>
      <c r="AK241" s="466"/>
      <c r="AL241" s="466"/>
      <c r="AM241" s="803"/>
    </row>
    <row r="242" spans="11:39" s="33" customFormat="1">
      <c r="K242" s="396"/>
      <c r="L242" s="397"/>
      <c r="P242" s="398"/>
      <c r="Q242" s="434"/>
      <c r="R242" s="435"/>
      <c r="S242" s="398"/>
      <c r="T242" s="437"/>
      <c r="U242" s="435"/>
      <c r="V242" s="436"/>
      <c r="W242" s="437"/>
      <c r="X242" s="435"/>
      <c r="Y242" s="436"/>
      <c r="Z242" s="437"/>
      <c r="AA242" s="435"/>
      <c r="AB242" s="436"/>
      <c r="AC242" s="437"/>
      <c r="AD242" s="435"/>
      <c r="AE242" s="435"/>
      <c r="AF242" s="446"/>
      <c r="AG242" s="435"/>
      <c r="AJ242" s="465"/>
      <c r="AK242" s="466"/>
      <c r="AL242" s="466"/>
      <c r="AM242" s="803"/>
    </row>
    <row r="243" spans="11:39" s="33" customFormat="1">
      <c r="K243" s="396"/>
      <c r="L243" s="397"/>
      <c r="P243" s="398"/>
      <c r="Q243" s="434"/>
      <c r="R243" s="435"/>
      <c r="S243" s="398"/>
      <c r="T243" s="437"/>
      <c r="U243" s="435"/>
      <c r="V243" s="436"/>
      <c r="W243" s="437"/>
      <c r="X243" s="435"/>
      <c r="Y243" s="436"/>
      <c r="Z243" s="437"/>
      <c r="AA243" s="435"/>
      <c r="AB243" s="436"/>
      <c r="AC243" s="437"/>
      <c r="AD243" s="435"/>
      <c r="AE243" s="435"/>
      <c r="AF243" s="446"/>
      <c r="AG243" s="435"/>
      <c r="AJ243" s="465"/>
      <c r="AK243" s="466"/>
      <c r="AL243" s="466"/>
      <c r="AM243" s="803"/>
    </row>
    <row r="244" spans="11:39" s="33" customFormat="1">
      <c r="K244" s="396"/>
      <c r="L244" s="397"/>
      <c r="P244" s="398"/>
      <c r="Q244" s="434"/>
      <c r="R244" s="435"/>
      <c r="S244" s="398"/>
      <c r="T244" s="437"/>
      <c r="U244" s="435"/>
      <c r="V244" s="436"/>
      <c r="W244" s="437"/>
      <c r="X244" s="435"/>
      <c r="Y244" s="436"/>
      <c r="Z244" s="437"/>
      <c r="AA244" s="435"/>
      <c r="AB244" s="436"/>
      <c r="AC244" s="437"/>
      <c r="AD244" s="435"/>
      <c r="AE244" s="435"/>
      <c r="AF244" s="446"/>
      <c r="AG244" s="435"/>
      <c r="AJ244" s="465"/>
      <c r="AK244" s="466"/>
      <c r="AL244" s="466"/>
      <c r="AM244" s="803"/>
    </row>
    <row r="245" spans="11:39" s="33" customFormat="1">
      <c r="K245" s="396"/>
      <c r="L245" s="397"/>
      <c r="P245" s="398"/>
      <c r="Q245" s="434"/>
      <c r="R245" s="435"/>
      <c r="S245" s="398"/>
      <c r="T245" s="437"/>
      <c r="U245" s="435"/>
      <c r="V245" s="436"/>
      <c r="W245" s="437"/>
      <c r="X245" s="435"/>
      <c r="Y245" s="436"/>
      <c r="Z245" s="437"/>
      <c r="AA245" s="435"/>
      <c r="AB245" s="436"/>
      <c r="AC245" s="437"/>
      <c r="AD245" s="435"/>
      <c r="AE245" s="435"/>
      <c r="AF245" s="446"/>
      <c r="AG245" s="435"/>
      <c r="AJ245" s="465"/>
      <c r="AK245" s="466"/>
      <c r="AL245" s="466"/>
      <c r="AM245" s="803"/>
    </row>
    <row r="246" spans="11:39" s="33" customFormat="1">
      <c r="K246" s="396"/>
      <c r="L246" s="397"/>
      <c r="P246" s="398"/>
      <c r="Q246" s="434"/>
      <c r="R246" s="435"/>
      <c r="S246" s="398"/>
      <c r="T246" s="437"/>
      <c r="U246" s="435"/>
      <c r="V246" s="436"/>
      <c r="W246" s="437"/>
      <c r="X246" s="435"/>
      <c r="Y246" s="436"/>
      <c r="Z246" s="437"/>
      <c r="AA246" s="435"/>
      <c r="AB246" s="436"/>
      <c r="AC246" s="437"/>
      <c r="AD246" s="435"/>
      <c r="AE246" s="435"/>
      <c r="AF246" s="446"/>
      <c r="AG246" s="435"/>
      <c r="AJ246" s="465"/>
      <c r="AK246" s="466"/>
      <c r="AL246" s="466"/>
      <c r="AM246" s="803"/>
    </row>
    <row r="247" spans="11:39" s="33" customFormat="1">
      <c r="K247" s="396"/>
      <c r="L247" s="397"/>
      <c r="P247" s="398"/>
      <c r="Q247" s="434"/>
      <c r="R247" s="435"/>
      <c r="S247" s="398"/>
      <c r="T247" s="437"/>
      <c r="U247" s="435"/>
      <c r="V247" s="436"/>
      <c r="W247" s="437"/>
      <c r="X247" s="435"/>
      <c r="Y247" s="436"/>
      <c r="Z247" s="437"/>
      <c r="AA247" s="435"/>
      <c r="AB247" s="436"/>
      <c r="AC247" s="437"/>
      <c r="AD247" s="435"/>
      <c r="AE247" s="435"/>
      <c r="AF247" s="446"/>
      <c r="AG247" s="435"/>
      <c r="AJ247" s="465"/>
      <c r="AK247" s="466"/>
      <c r="AL247" s="466"/>
      <c r="AM247" s="803"/>
    </row>
    <row r="248" spans="11:39" s="33" customFormat="1">
      <c r="K248" s="396"/>
      <c r="L248" s="397"/>
      <c r="P248" s="398"/>
      <c r="Q248" s="434"/>
      <c r="R248" s="435"/>
      <c r="S248" s="398"/>
      <c r="T248" s="437"/>
      <c r="U248" s="435"/>
      <c r="V248" s="436"/>
      <c r="W248" s="437"/>
      <c r="X248" s="435"/>
      <c r="Y248" s="436"/>
      <c r="Z248" s="437"/>
      <c r="AA248" s="435"/>
      <c r="AB248" s="436"/>
      <c r="AC248" s="437"/>
      <c r="AD248" s="435"/>
      <c r="AE248" s="435"/>
      <c r="AF248" s="446"/>
      <c r="AG248" s="435"/>
      <c r="AJ248" s="465"/>
      <c r="AK248" s="466"/>
      <c r="AL248" s="466"/>
      <c r="AM248" s="803"/>
    </row>
    <row r="249" spans="11:39" s="33" customFormat="1">
      <c r="K249" s="396"/>
      <c r="L249" s="397"/>
      <c r="P249" s="398"/>
      <c r="Q249" s="434"/>
      <c r="R249" s="435"/>
      <c r="S249" s="398"/>
      <c r="T249" s="437"/>
      <c r="U249" s="435"/>
      <c r="V249" s="436"/>
      <c r="W249" s="437"/>
      <c r="X249" s="435"/>
      <c r="Y249" s="436"/>
      <c r="Z249" s="437"/>
      <c r="AA249" s="435"/>
      <c r="AB249" s="436"/>
      <c r="AC249" s="437"/>
      <c r="AD249" s="435"/>
      <c r="AE249" s="435"/>
      <c r="AF249" s="446"/>
      <c r="AG249" s="435"/>
      <c r="AJ249" s="465"/>
      <c r="AK249" s="466"/>
      <c r="AL249" s="466"/>
      <c r="AM249" s="803"/>
    </row>
    <row r="250" spans="11:39" s="33" customFormat="1">
      <c r="K250" s="396"/>
      <c r="L250" s="397"/>
      <c r="P250" s="398"/>
      <c r="Q250" s="434"/>
      <c r="R250" s="435"/>
      <c r="S250" s="398"/>
      <c r="T250" s="437"/>
      <c r="U250" s="435"/>
      <c r="V250" s="436"/>
      <c r="W250" s="437"/>
      <c r="X250" s="435"/>
      <c r="Y250" s="436"/>
      <c r="Z250" s="437"/>
      <c r="AA250" s="435"/>
      <c r="AB250" s="436"/>
      <c r="AC250" s="437"/>
      <c r="AD250" s="435"/>
      <c r="AE250" s="435"/>
      <c r="AF250" s="446"/>
      <c r="AG250" s="435"/>
      <c r="AJ250" s="465"/>
      <c r="AK250" s="466"/>
      <c r="AL250" s="466"/>
      <c r="AM250" s="803"/>
    </row>
    <row r="251" spans="11:39" s="33" customFormat="1">
      <c r="K251" s="396"/>
      <c r="L251" s="397"/>
      <c r="P251" s="398"/>
      <c r="Q251" s="434"/>
      <c r="R251" s="435"/>
      <c r="S251" s="398"/>
      <c r="T251" s="437"/>
      <c r="U251" s="435"/>
      <c r="V251" s="436"/>
      <c r="W251" s="437"/>
      <c r="X251" s="435"/>
      <c r="Y251" s="436"/>
      <c r="Z251" s="437"/>
      <c r="AA251" s="435"/>
      <c r="AB251" s="436"/>
      <c r="AC251" s="437"/>
      <c r="AD251" s="435"/>
      <c r="AE251" s="435"/>
      <c r="AF251" s="446"/>
      <c r="AG251" s="435"/>
      <c r="AJ251" s="465"/>
      <c r="AK251" s="466"/>
      <c r="AL251" s="466"/>
      <c r="AM251" s="803"/>
    </row>
    <row r="252" spans="11:39" s="33" customFormat="1">
      <c r="K252" s="396"/>
      <c r="L252" s="397"/>
      <c r="P252" s="398"/>
      <c r="Q252" s="434"/>
      <c r="R252" s="435"/>
      <c r="S252" s="398"/>
      <c r="T252" s="437"/>
      <c r="U252" s="435"/>
      <c r="V252" s="436"/>
      <c r="W252" s="437"/>
      <c r="X252" s="435"/>
      <c r="Y252" s="436"/>
      <c r="Z252" s="437"/>
      <c r="AA252" s="435"/>
      <c r="AB252" s="436"/>
      <c r="AC252" s="437"/>
      <c r="AD252" s="435"/>
      <c r="AE252" s="435"/>
      <c r="AF252" s="446"/>
      <c r="AG252" s="435"/>
      <c r="AJ252" s="465"/>
      <c r="AK252" s="466"/>
      <c r="AL252" s="466"/>
      <c r="AM252" s="803"/>
    </row>
    <row r="253" spans="11:39" s="33" customFormat="1">
      <c r="K253" s="396"/>
      <c r="L253" s="397"/>
      <c r="P253" s="398"/>
      <c r="Q253" s="434"/>
      <c r="R253" s="435"/>
      <c r="S253" s="398"/>
      <c r="T253" s="437"/>
      <c r="U253" s="435"/>
      <c r="V253" s="436"/>
      <c r="W253" s="437"/>
      <c r="X253" s="435"/>
      <c r="Y253" s="436"/>
      <c r="Z253" s="437"/>
      <c r="AA253" s="435"/>
      <c r="AB253" s="436"/>
      <c r="AC253" s="437"/>
      <c r="AD253" s="435"/>
      <c r="AE253" s="435"/>
      <c r="AF253" s="446"/>
      <c r="AG253" s="435"/>
      <c r="AJ253" s="465"/>
      <c r="AK253" s="466"/>
      <c r="AL253" s="466"/>
      <c r="AM253" s="803"/>
    </row>
    <row r="254" spans="11:39" s="33" customFormat="1">
      <c r="K254" s="396"/>
      <c r="L254" s="397"/>
      <c r="P254" s="398"/>
      <c r="Q254" s="434"/>
      <c r="R254" s="435"/>
      <c r="S254" s="398"/>
      <c r="T254" s="437"/>
      <c r="U254" s="435"/>
      <c r="V254" s="436"/>
      <c r="W254" s="437"/>
      <c r="X254" s="435"/>
      <c r="Y254" s="436"/>
      <c r="Z254" s="437"/>
      <c r="AA254" s="435"/>
      <c r="AB254" s="436"/>
      <c r="AC254" s="437"/>
      <c r="AD254" s="435"/>
      <c r="AE254" s="435"/>
      <c r="AF254" s="446"/>
      <c r="AG254" s="435"/>
      <c r="AJ254" s="465"/>
      <c r="AK254" s="466"/>
      <c r="AL254" s="466"/>
      <c r="AM254" s="803"/>
    </row>
    <row r="255" spans="11:39" s="33" customFormat="1">
      <c r="K255" s="396"/>
      <c r="L255" s="397"/>
      <c r="P255" s="398"/>
      <c r="Q255" s="434"/>
      <c r="R255" s="435"/>
      <c r="S255" s="398"/>
      <c r="T255" s="437"/>
      <c r="U255" s="435"/>
      <c r="V255" s="436"/>
      <c r="W255" s="437"/>
      <c r="X255" s="435"/>
      <c r="Y255" s="436"/>
      <c r="Z255" s="437"/>
      <c r="AA255" s="435"/>
      <c r="AB255" s="436"/>
      <c r="AC255" s="437"/>
      <c r="AD255" s="435"/>
      <c r="AE255" s="435"/>
      <c r="AF255" s="446"/>
      <c r="AG255" s="435"/>
      <c r="AJ255" s="465"/>
      <c r="AK255" s="466"/>
      <c r="AL255" s="466"/>
      <c r="AM255" s="803"/>
    </row>
    <row r="256" spans="11:39" s="33" customFormat="1">
      <c r="K256" s="396"/>
      <c r="L256" s="397"/>
      <c r="P256" s="398"/>
      <c r="Q256" s="434"/>
      <c r="R256" s="435"/>
      <c r="S256" s="398"/>
      <c r="T256" s="437"/>
      <c r="U256" s="435"/>
      <c r="V256" s="436"/>
      <c r="W256" s="437"/>
      <c r="X256" s="435"/>
      <c r="Y256" s="436"/>
      <c r="Z256" s="437"/>
      <c r="AA256" s="435"/>
      <c r="AB256" s="436"/>
      <c r="AC256" s="437"/>
      <c r="AD256" s="435"/>
      <c r="AE256" s="435"/>
      <c r="AF256" s="446"/>
      <c r="AG256" s="435"/>
      <c r="AJ256" s="465"/>
      <c r="AK256" s="466"/>
      <c r="AL256" s="466"/>
      <c r="AM256" s="803"/>
    </row>
    <row r="257" spans="11:39" s="33" customFormat="1">
      <c r="K257" s="396"/>
      <c r="L257" s="397"/>
      <c r="P257" s="398"/>
      <c r="Q257" s="434"/>
      <c r="R257" s="435"/>
      <c r="S257" s="398"/>
      <c r="T257" s="437"/>
      <c r="U257" s="435"/>
      <c r="V257" s="436"/>
      <c r="W257" s="437"/>
      <c r="X257" s="435"/>
      <c r="Y257" s="436"/>
      <c r="Z257" s="437"/>
      <c r="AA257" s="435"/>
      <c r="AB257" s="436"/>
      <c r="AC257" s="437"/>
      <c r="AD257" s="435"/>
      <c r="AE257" s="435"/>
      <c r="AF257" s="446"/>
      <c r="AG257" s="435"/>
      <c r="AJ257" s="465"/>
      <c r="AK257" s="466"/>
      <c r="AL257" s="466"/>
      <c r="AM257" s="803"/>
    </row>
    <row r="258" spans="11:39" s="33" customFormat="1">
      <c r="K258" s="396"/>
      <c r="L258" s="397"/>
      <c r="P258" s="398"/>
      <c r="Q258" s="434"/>
      <c r="R258" s="435"/>
      <c r="S258" s="398"/>
      <c r="T258" s="437"/>
      <c r="U258" s="435"/>
      <c r="V258" s="436"/>
      <c r="W258" s="437"/>
      <c r="X258" s="435"/>
      <c r="Y258" s="436"/>
      <c r="Z258" s="437"/>
      <c r="AA258" s="435"/>
      <c r="AB258" s="436"/>
      <c r="AC258" s="437"/>
      <c r="AD258" s="435"/>
      <c r="AE258" s="435"/>
      <c r="AF258" s="446"/>
      <c r="AG258" s="435"/>
      <c r="AJ258" s="465"/>
      <c r="AK258" s="466"/>
      <c r="AL258" s="466"/>
      <c r="AM258" s="803"/>
    </row>
    <row r="259" spans="11:39" s="33" customFormat="1">
      <c r="K259" s="396"/>
      <c r="L259" s="397"/>
      <c r="P259" s="398"/>
      <c r="Q259" s="434"/>
      <c r="R259" s="435"/>
      <c r="S259" s="398"/>
      <c r="T259" s="437"/>
      <c r="U259" s="435"/>
      <c r="V259" s="436"/>
      <c r="W259" s="437"/>
      <c r="X259" s="435"/>
      <c r="Y259" s="436"/>
      <c r="Z259" s="437"/>
      <c r="AA259" s="435"/>
      <c r="AB259" s="436"/>
      <c r="AC259" s="437"/>
      <c r="AD259" s="435"/>
      <c r="AE259" s="435"/>
      <c r="AF259" s="446"/>
      <c r="AG259" s="435"/>
      <c r="AJ259" s="465"/>
      <c r="AK259" s="466"/>
      <c r="AL259" s="466"/>
      <c r="AM259" s="803"/>
    </row>
    <row r="260" spans="11:39" s="33" customFormat="1">
      <c r="K260" s="396"/>
      <c r="L260" s="397"/>
      <c r="P260" s="398"/>
      <c r="Q260" s="434"/>
      <c r="R260" s="435"/>
      <c r="S260" s="398"/>
      <c r="T260" s="437"/>
      <c r="U260" s="435"/>
      <c r="V260" s="436"/>
      <c r="W260" s="437"/>
      <c r="X260" s="435"/>
      <c r="Y260" s="436"/>
      <c r="Z260" s="437"/>
      <c r="AA260" s="435"/>
      <c r="AB260" s="436"/>
      <c r="AC260" s="437"/>
      <c r="AD260" s="435"/>
      <c r="AE260" s="435"/>
      <c r="AF260" s="446"/>
      <c r="AG260" s="435"/>
      <c r="AJ260" s="465"/>
      <c r="AK260" s="466"/>
      <c r="AL260" s="466"/>
      <c r="AM260" s="803"/>
    </row>
    <row r="261" spans="11:39" s="33" customFormat="1">
      <c r="K261" s="396"/>
      <c r="L261" s="397"/>
      <c r="P261" s="398"/>
      <c r="Q261" s="434"/>
      <c r="R261" s="435"/>
      <c r="S261" s="398"/>
      <c r="T261" s="437"/>
      <c r="U261" s="435"/>
      <c r="V261" s="436"/>
      <c r="W261" s="437"/>
      <c r="X261" s="435"/>
      <c r="Y261" s="436"/>
      <c r="Z261" s="437"/>
      <c r="AA261" s="435"/>
      <c r="AB261" s="436"/>
      <c r="AC261" s="437"/>
      <c r="AD261" s="435"/>
      <c r="AE261" s="435"/>
      <c r="AF261" s="446"/>
      <c r="AG261" s="435"/>
      <c r="AJ261" s="465"/>
      <c r="AK261" s="466"/>
      <c r="AL261" s="466"/>
      <c r="AM261" s="803"/>
    </row>
    <row r="262" spans="11:39" s="33" customFormat="1">
      <c r="K262" s="396"/>
      <c r="L262" s="397"/>
      <c r="P262" s="398"/>
      <c r="Q262" s="434"/>
      <c r="R262" s="435"/>
      <c r="S262" s="398"/>
      <c r="T262" s="437"/>
      <c r="U262" s="435"/>
      <c r="V262" s="436"/>
      <c r="W262" s="437"/>
      <c r="X262" s="435"/>
      <c r="Y262" s="436"/>
      <c r="Z262" s="437"/>
      <c r="AA262" s="435"/>
      <c r="AB262" s="436"/>
      <c r="AC262" s="437"/>
      <c r="AD262" s="435"/>
      <c r="AE262" s="435"/>
      <c r="AF262" s="446"/>
      <c r="AG262" s="435"/>
      <c r="AJ262" s="465"/>
      <c r="AK262" s="466"/>
      <c r="AL262" s="466"/>
      <c r="AM262" s="803"/>
    </row>
    <row r="263" spans="11:39" s="33" customFormat="1">
      <c r="K263" s="396"/>
      <c r="L263" s="397"/>
      <c r="P263" s="398"/>
      <c r="Q263" s="434"/>
      <c r="R263" s="435"/>
      <c r="S263" s="398"/>
      <c r="T263" s="437"/>
      <c r="U263" s="435"/>
      <c r="V263" s="436"/>
      <c r="W263" s="437"/>
      <c r="X263" s="435"/>
      <c r="Y263" s="436"/>
      <c r="Z263" s="437"/>
      <c r="AA263" s="435"/>
      <c r="AB263" s="436"/>
      <c r="AC263" s="437"/>
      <c r="AD263" s="435"/>
      <c r="AE263" s="435"/>
      <c r="AF263" s="446"/>
      <c r="AG263" s="435"/>
      <c r="AJ263" s="465"/>
      <c r="AK263" s="466"/>
      <c r="AL263" s="466"/>
      <c r="AM263" s="803"/>
    </row>
    <row r="264" spans="11:39" s="33" customFormat="1">
      <c r="K264" s="396"/>
      <c r="L264" s="397"/>
      <c r="P264" s="398"/>
      <c r="Q264" s="434"/>
      <c r="R264" s="435"/>
      <c r="S264" s="398"/>
      <c r="T264" s="437"/>
      <c r="U264" s="435"/>
      <c r="V264" s="436"/>
      <c r="W264" s="437"/>
      <c r="X264" s="435"/>
      <c r="Y264" s="436"/>
      <c r="Z264" s="437"/>
      <c r="AA264" s="435"/>
      <c r="AB264" s="436"/>
      <c r="AC264" s="437"/>
      <c r="AD264" s="435"/>
      <c r="AE264" s="435"/>
      <c r="AF264" s="446"/>
      <c r="AG264" s="435"/>
      <c r="AJ264" s="465"/>
      <c r="AK264" s="466"/>
      <c r="AL264" s="466"/>
      <c r="AM264" s="803"/>
    </row>
    <row r="265" spans="11:39" s="33" customFormat="1">
      <c r="K265" s="396"/>
      <c r="L265" s="397"/>
      <c r="P265" s="398"/>
      <c r="Q265" s="434"/>
      <c r="R265" s="435"/>
      <c r="S265" s="398"/>
      <c r="T265" s="437"/>
      <c r="U265" s="435"/>
      <c r="V265" s="436"/>
      <c r="W265" s="437"/>
      <c r="X265" s="435"/>
      <c r="Y265" s="436"/>
      <c r="Z265" s="437"/>
      <c r="AA265" s="435"/>
      <c r="AB265" s="436"/>
      <c r="AC265" s="437"/>
      <c r="AD265" s="435"/>
      <c r="AE265" s="435"/>
      <c r="AF265" s="446"/>
      <c r="AG265" s="435"/>
      <c r="AJ265" s="465"/>
      <c r="AK265" s="466"/>
      <c r="AL265" s="466"/>
      <c r="AM265" s="803"/>
    </row>
    <row r="266" spans="11:39" s="33" customFormat="1">
      <c r="K266" s="396"/>
      <c r="L266" s="397"/>
      <c r="P266" s="398"/>
      <c r="Q266" s="434"/>
      <c r="R266" s="435"/>
      <c r="S266" s="398"/>
      <c r="T266" s="437"/>
      <c r="U266" s="435"/>
      <c r="V266" s="436"/>
      <c r="W266" s="437"/>
      <c r="X266" s="435"/>
      <c r="Y266" s="436"/>
      <c r="Z266" s="437"/>
      <c r="AA266" s="435"/>
      <c r="AB266" s="436"/>
      <c r="AC266" s="437"/>
      <c r="AD266" s="435"/>
      <c r="AE266" s="435"/>
      <c r="AF266" s="446"/>
      <c r="AG266" s="435"/>
      <c r="AJ266" s="465"/>
      <c r="AK266" s="466"/>
      <c r="AL266" s="466"/>
      <c r="AM266" s="803"/>
    </row>
    <row r="267" spans="11:39" s="33" customFormat="1">
      <c r="K267" s="396"/>
      <c r="L267" s="397"/>
      <c r="P267" s="398"/>
      <c r="Q267" s="434"/>
      <c r="R267" s="435"/>
      <c r="S267" s="398"/>
      <c r="T267" s="437"/>
      <c r="U267" s="435"/>
      <c r="V267" s="436"/>
      <c r="W267" s="437"/>
      <c r="X267" s="435"/>
      <c r="Y267" s="436"/>
      <c r="Z267" s="437"/>
      <c r="AA267" s="435"/>
      <c r="AB267" s="436"/>
      <c r="AC267" s="437"/>
      <c r="AD267" s="435"/>
      <c r="AE267" s="435"/>
      <c r="AF267" s="446"/>
      <c r="AG267" s="435"/>
      <c r="AJ267" s="465"/>
      <c r="AK267" s="466"/>
      <c r="AL267" s="466"/>
      <c r="AM267" s="803"/>
    </row>
    <row r="268" spans="11:39" s="33" customFormat="1">
      <c r="K268" s="396"/>
      <c r="L268" s="397"/>
      <c r="P268" s="398"/>
      <c r="Q268" s="434"/>
      <c r="R268" s="435"/>
      <c r="S268" s="398"/>
      <c r="T268" s="437"/>
      <c r="U268" s="435"/>
      <c r="V268" s="436"/>
      <c r="W268" s="437"/>
      <c r="X268" s="435"/>
      <c r="Y268" s="436"/>
      <c r="Z268" s="437"/>
      <c r="AA268" s="435"/>
      <c r="AB268" s="436"/>
      <c r="AC268" s="437"/>
      <c r="AD268" s="435"/>
      <c r="AE268" s="435"/>
      <c r="AF268" s="446"/>
      <c r="AG268" s="435"/>
      <c r="AJ268" s="465"/>
      <c r="AK268" s="466"/>
      <c r="AL268" s="466"/>
      <c r="AM268" s="803"/>
    </row>
    <row r="269" spans="11:39" s="33" customFormat="1">
      <c r="K269" s="396"/>
      <c r="L269" s="397"/>
      <c r="P269" s="398"/>
      <c r="Q269" s="434"/>
      <c r="R269" s="435"/>
      <c r="S269" s="398"/>
      <c r="T269" s="437"/>
      <c r="U269" s="435"/>
      <c r="V269" s="436"/>
      <c r="W269" s="437"/>
      <c r="X269" s="435"/>
      <c r="Y269" s="436"/>
      <c r="Z269" s="437"/>
      <c r="AA269" s="435"/>
      <c r="AB269" s="436"/>
      <c r="AC269" s="437"/>
      <c r="AD269" s="435"/>
      <c r="AE269" s="435"/>
      <c r="AF269" s="446"/>
      <c r="AG269" s="435"/>
      <c r="AJ269" s="465"/>
      <c r="AK269" s="466"/>
      <c r="AL269" s="466"/>
      <c r="AM269" s="803"/>
    </row>
    <row r="270" spans="11:39" s="33" customFormat="1">
      <c r="K270" s="396"/>
      <c r="L270" s="397"/>
      <c r="P270" s="398"/>
      <c r="Q270" s="434"/>
      <c r="R270" s="435"/>
      <c r="S270" s="398"/>
      <c r="T270" s="437"/>
      <c r="U270" s="435"/>
      <c r="V270" s="436"/>
      <c r="W270" s="437"/>
      <c r="X270" s="435"/>
      <c r="Y270" s="436"/>
      <c r="Z270" s="437"/>
      <c r="AA270" s="435"/>
      <c r="AB270" s="436"/>
      <c r="AC270" s="437"/>
      <c r="AD270" s="435"/>
      <c r="AE270" s="435"/>
      <c r="AF270" s="446"/>
      <c r="AG270" s="435"/>
      <c r="AJ270" s="465"/>
      <c r="AK270" s="466"/>
      <c r="AL270" s="466"/>
      <c r="AM270" s="803"/>
    </row>
    <row r="271" spans="11:39" s="33" customFormat="1">
      <c r="K271" s="396"/>
      <c r="L271" s="397"/>
      <c r="P271" s="398"/>
      <c r="Q271" s="434"/>
      <c r="R271" s="435"/>
      <c r="S271" s="398"/>
      <c r="T271" s="437"/>
      <c r="U271" s="435"/>
      <c r="V271" s="436"/>
      <c r="W271" s="437"/>
      <c r="X271" s="435"/>
      <c r="Y271" s="436"/>
      <c r="Z271" s="437"/>
      <c r="AA271" s="435"/>
      <c r="AB271" s="436"/>
      <c r="AC271" s="437"/>
      <c r="AD271" s="435"/>
      <c r="AE271" s="435"/>
      <c r="AF271" s="446"/>
      <c r="AG271" s="435"/>
      <c r="AJ271" s="465"/>
      <c r="AK271" s="466"/>
      <c r="AL271" s="466"/>
      <c r="AM271" s="803"/>
    </row>
    <row r="272" spans="11:39" s="33" customFormat="1">
      <c r="K272" s="396"/>
      <c r="L272" s="397"/>
      <c r="P272" s="398"/>
      <c r="Q272" s="434"/>
      <c r="R272" s="435"/>
      <c r="S272" s="398"/>
      <c r="T272" s="437"/>
      <c r="U272" s="435"/>
      <c r="V272" s="436"/>
      <c r="W272" s="437"/>
      <c r="X272" s="435"/>
      <c r="Y272" s="436"/>
      <c r="Z272" s="437"/>
      <c r="AA272" s="435"/>
      <c r="AB272" s="436"/>
      <c r="AC272" s="437"/>
      <c r="AD272" s="435"/>
      <c r="AE272" s="435"/>
      <c r="AF272" s="446"/>
      <c r="AG272" s="435"/>
      <c r="AJ272" s="465"/>
      <c r="AK272" s="466"/>
      <c r="AL272" s="466"/>
      <c r="AM272" s="803"/>
    </row>
    <row r="273" spans="11:39" s="33" customFormat="1">
      <c r="K273" s="396"/>
      <c r="L273" s="397"/>
      <c r="P273" s="398"/>
      <c r="Q273" s="434"/>
      <c r="R273" s="435"/>
      <c r="S273" s="398"/>
      <c r="T273" s="437"/>
      <c r="U273" s="435"/>
      <c r="V273" s="436"/>
      <c r="W273" s="437"/>
      <c r="X273" s="435"/>
      <c r="Y273" s="436"/>
      <c r="Z273" s="437"/>
      <c r="AA273" s="435"/>
      <c r="AB273" s="436"/>
      <c r="AC273" s="437"/>
      <c r="AD273" s="435"/>
      <c r="AE273" s="435"/>
      <c r="AF273" s="446"/>
      <c r="AG273" s="435"/>
      <c r="AJ273" s="465"/>
      <c r="AK273" s="466"/>
      <c r="AL273" s="466"/>
      <c r="AM273" s="803"/>
    </row>
    <row r="274" spans="11:39" s="33" customFormat="1">
      <c r="K274" s="396"/>
      <c r="L274" s="397"/>
      <c r="P274" s="398"/>
      <c r="Q274" s="434"/>
      <c r="R274" s="435"/>
      <c r="S274" s="398"/>
      <c r="T274" s="437"/>
      <c r="U274" s="435"/>
      <c r="V274" s="436"/>
      <c r="W274" s="437"/>
      <c r="X274" s="435"/>
      <c r="Y274" s="436"/>
      <c r="Z274" s="437"/>
      <c r="AA274" s="435"/>
      <c r="AB274" s="436"/>
      <c r="AC274" s="437"/>
      <c r="AD274" s="435"/>
      <c r="AE274" s="435"/>
      <c r="AF274" s="446"/>
      <c r="AG274" s="435"/>
      <c r="AJ274" s="465"/>
      <c r="AK274" s="466"/>
      <c r="AL274" s="466"/>
      <c r="AM274" s="803"/>
    </row>
    <row r="275" spans="11:39" s="33" customFormat="1">
      <c r="K275" s="396"/>
      <c r="L275" s="397"/>
      <c r="P275" s="398"/>
      <c r="Q275" s="434"/>
      <c r="R275" s="435"/>
      <c r="S275" s="398"/>
      <c r="T275" s="437"/>
      <c r="U275" s="435"/>
      <c r="V275" s="436"/>
      <c r="W275" s="437"/>
      <c r="X275" s="435"/>
      <c r="Y275" s="436"/>
      <c r="Z275" s="437"/>
      <c r="AA275" s="435"/>
      <c r="AB275" s="436"/>
      <c r="AC275" s="437"/>
      <c r="AD275" s="435"/>
      <c r="AE275" s="435"/>
      <c r="AF275" s="446"/>
      <c r="AG275" s="435"/>
      <c r="AJ275" s="465"/>
      <c r="AK275" s="466"/>
      <c r="AL275" s="466"/>
      <c r="AM275" s="803"/>
    </row>
    <row r="276" spans="11:39" s="33" customFormat="1">
      <c r="K276" s="396"/>
      <c r="L276" s="397"/>
      <c r="P276" s="398"/>
      <c r="Q276" s="434"/>
      <c r="R276" s="435"/>
      <c r="S276" s="398"/>
      <c r="T276" s="437"/>
      <c r="U276" s="435"/>
      <c r="V276" s="436"/>
      <c r="W276" s="437"/>
      <c r="X276" s="435"/>
      <c r="Y276" s="436"/>
      <c r="Z276" s="437"/>
      <c r="AA276" s="435"/>
      <c r="AB276" s="436"/>
      <c r="AC276" s="437"/>
      <c r="AD276" s="435"/>
      <c r="AE276" s="435"/>
      <c r="AF276" s="446"/>
      <c r="AG276" s="435"/>
      <c r="AJ276" s="465"/>
      <c r="AK276" s="466"/>
      <c r="AL276" s="466"/>
      <c r="AM276" s="803"/>
    </row>
    <row r="277" spans="11:39" s="33" customFormat="1">
      <c r="K277" s="396"/>
      <c r="L277" s="397"/>
      <c r="P277" s="398"/>
      <c r="Q277" s="434"/>
      <c r="R277" s="435"/>
      <c r="S277" s="398"/>
      <c r="T277" s="437"/>
      <c r="U277" s="435"/>
      <c r="V277" s="436"/>
      <c r="W277" s="437"/>
      <c r="X277" s="435"/>
      <c r="Y277" s="436"/>
      <c r="Z277" s="437"/>
      <c r="AA277" s="435"/>
      <c r="AB277" s="436"/>
      <c r="AC277" s="437"/>
      <c r="AD277" s="435"/>
      <c r="AE277" s="435"/>
      <c r="AF277" s="446"/>
      <c r="AG277" s="435"/>
      <c r="AJ277" s="465"/>
      <c r="AK277" s="466"/>
      <c r="AL277" s="466"/>
      <c r="AM277" s="803"/>
    </row>
    <row r="278" spans="11:39" s="33" customFormat="1">
      <c r="K278" s="396"/>
      <c r="L278" s="397"/>
      <c r="P278" s="398"/>
      <c r="Q278" s="434"/>
      <c r="R278" s="435"/>
      <c r="S278" s="398"/>
      <c r="T278" s="437"/>
      <c r="U278" s="435"/>
      <c r="V278" s="436"/>
      <c r="W278" s="437"/>
      <c r="X278" s="435"/>
      <c r="Y278" s="436"/>
      <c r="Z278" s="437"/>
      <c r="AA278" s="435"/>
      <c r="AB278" s="436"/>
      <c r="AC278" s="437"/>
      <c r="AD278" s="435"/>
      <c r="AE278" s="435"/>
      <c r="AF278" s="446"/>
      <c r="AG278" s="435"/>
      <c r="AJ278" s="465"/>
      <c r="AK278" s="466"/>
      <c r="AL278" s="466"/>
      <c r="AM278" s="803"/>
    </row>
    <row r="279" spans="11:39" s="33" customFormat="1">
      <c r="K279" s="396"/>
      <c r="L279" s="397"/>
      <c r="P279" s="398"/>
      <c r="Q279" s="434"/>
      <c r="R279" s="435"/>
      <c r="S279" s="398"/>
      <c r="T279" s="437"/>
      <c r="U279" s="435"/>
      <c r="V279" s="436"/>
      <c r="W279" s="437"/>
      <c r="X279" s="435"/>
      <c r="Y279" s="436"/>
      <c r="Z279" s="437"/>
      <c r="AA279" s="435"/>
      <c r="AB279" s="436"/>
      <c r="AC279" s="437"/>
      <c r="AD279" s="435"/>
      <c r="AE279" s="435"/>
      <c r="AF279" s="446"/>
      <c r="AG279" s="435"/>
      <c r="AJ279" s="465"/>
      <c r="AK279" s="466"/>
      <c r="AL279" s="466"/>
      <c r="AM279" s="803"/>
    </row>
    <row r="280" spans="11:39" s="33" customFormat="1">
      <c r="K280" s="396"/>
      <c r="L280" s="397"/>
      <c r="P280" s="398"/>
      <c r="Q280" s="434"/>
      <c r="R280" s="435"/>
      <c r="S280" s="398"/>
      <c r="T280" s="437"/>
      <c r="U280" s="435"/>
      <c r="V280" s="436"/>
      <c r="W280" s="437"/>
      <c r="X280" s="435"/>
      <c r="Y280" s="436"/>
      <c r="Z280" s="437"/>
      <c r="AA280" s="435"/>
      <c r="AB280" s="436"/>
      <c r="AC280" s="437"/>
      <c r="AD280" s="435"/>
      <c r="AE280" s="435"/>
      <c r="AF280" s="446"/>
      <c r="AG280" s="435"/>
      <c r="AJ280" s="465"/>
      <c r="AK280" s="466"/>
      <c r="AL280" s="466"/>
      <c r="AM280" s="803"/>
    </row>
    <row r="281" spans="11:39" s="33" customFormat="1">
      <c r="K281" s="396"/>
      <c r="L281" s="397"/>
      <c r="P281" s="398"/>
      <c r="Q281" s="434"/>
      <c r="R281" s="435"/>
      <c r="S281" s="398"/>
      <c r="T281" s="437"/>
      <c r="U281" s="435"/>
      <c r="V281" s="436"/>
      <c r="W281" s="437"/>
      <c r="X281" s="435"/>
      <c r="Y281" s="436"/>
      <c r="Z281" s="437"/>
      <c r="AA281" s="435"/>
      <c r="AB281" s="436"/>
      <c r="AC281" s="437"/>
      <c r="AD281" s="435"/>
      <c r="AE281" s="435"/>
      <c r="AF281" s="446"/>
      <c r="AG281" s="435"/>
      <c r="AJ281" s="465"/>
      <c r="AK281" s="466"/>
      <c r="AL281" s="466"/>
      <c r="AM281" s="803"/>
    </row>
    <row r="282" spans="11:39" s="33" customFormat="1">
      <c r="K282" s="396"/>
      <c r="L282" s="397"/>
      <c r="P282" s="398"/>
      <c r="Q282" s="434"/>
      <c r="R282" s="435"/>
      <c r="S282" s="398"/>
      <c r="T282" s="437"/>
      <c r="U282" s="435"/>
      <c r="V282" s="436"/>
      <c r="W282" s="437"/>
      <c r="X282" s="435"/>
      <c r="Y282" s="436"/>
      <c r="Z282" s="437"/>
      <c r="AA282" s="435"/>
      <c r="AB282" s="436"/>
      <c r="AC282" s="437"/>
      <c r="AD282" s="435"/>
      <c r="AE282" s="435"/>
      <c r="AF282" s="446"/>
      <c r="AG282" s="435"/>
      <c r="AJ282" s="465"/>
      <c r="AK282" s="466"/>
      <c r="AL282" s="466"/>
      <c r="AM282" s="803"/>
    </row>
    <row r="283" spans="11:39" s="33" customFormat="1">
      <c r="K283" s="396"/>
      <c r="L283" s="397"/>
      <c r="P283" s="398"/>
      <c r="Q283" s="434"/>
      <c r="R283" s="435"/>
      <c r="S283" s="398"/>
      <c r="T283" s="437"/>
      <c r="U283" s="435"/>
      <c r="V283" s="436"/>
      <c r="W283" s="437"/>
      <c r="X283" s="435"/>
      <c r="Y283" s="436"/>
      <c r="Z283" s="437"/>
      <c r="AA283" s="435"/>
      <c r="AB283" s="436"/>
      <c r="AC283" s="437"/>
      <c r="AD283" s="435"/>
      <c r="AE283" s="435"/>
      <c r="AF283" s="446"/>
      <c r="AG283" s="435"/>
      <c r="AJ283" s="465"/>
      <c r="AK283" s="466"/>
      <c r="AL283" s="466"/>
      <c r="AM283" s="803"/>
    </row>
    <row r="284" spans="11:39" s="33" customFormat="1">
      <c r="K284" s="396"/>
      <c r="L284" s="397"/>
      <c r="P284" s="398"/>
      <c r="Q284" s="434"/>
      <c r="R284" s="435"/>
      <c r="S284" s="398"/>
      <c r="T284" s="437"/>
      <c r="U284" s="435"/>
      <c r="V284" s="436"/>
      <c r="W284" s="437"/>
      <c r="X284" s="435"/>
      <c r="Y284" s="436"/>
      <c r="Z284" s="437"/>
      <c r="AA284" s="435"/>
      <c r="AB284" s="436"/>
      <c r="AC284" s="437"/>
      <c r="AD284" s="435"/>
      <c r="AE284" s="435"/>
      <c r="AF284" s="446"/>
      <c r="AG284" s="435"/>
      <c r="AJ284" s="465"/>
      <c r="AK284" s="466"/>
      <c r="AL284" s="466"/>
      <c r="AM284" s="803"/>
    </row>
    <row r="285" spans="11:39" s="33" customFormat="1">
      <c r="K285" s="396"/>
      <c r="L285" s="397"/>
      <c r="P285" s="398"/>
      <c r="Q285" s="434"/>
      <c r="R285" s="435"/>
      <c r="S285" s="398"/>
      <c r="T285" s="437"/>
      <c r="U285" s="435"/>
      <c r="V285" s="436"/>
      <c r="W285" s="437"/>
      <c r="X285" s="435"/>
      <c r="Y285" s="436"/>
      <c r="Z285" s="437"/>
      <c r="AA285" s="435"/>
      <c r="AB285" s="436"/>
      <c r="AC285" s="437"/>
      <c r="AD285" s="435"/>
      <c r="AE285" s="435"/>
      <c r="AF285" s="446"/>
      <c r="AG285" s="435"/>
      <c r="AJ285" s="465"/>
      <c r="AK285" s="466"/>
      <c r="AL285" s="466"/>
      <c r="AM285" s="803"/>
    </row>
    <row r="286" spans="11:39" s="33" customFormat="1">
      <c r="K286" s="396"/>
      <c r="L286" s="397"/>
      <c r="P286" s="398"/>
      <c r="Q286" s="434"/>
      <c r="R286" s="435"/>
      <c r="S286" s="398"/>
      <c r="T286" s="437"/>
      <c r="U286" s="435"/>
      <c r="V286" s="436"/>
      <c r="W286" s="437"/>
      <c r="X286" s="435"/>
      <c r="Y286" s="436"/>
      <c r="Z286" s="437"/>
      <c r="AA286" s="435"/>
      <c r="AB286" s="436"/>
      <c r="AC286" s="437"/>
      <c r="AD286" s="435"/>
      <c r="AE286" s="435"/>
      <c r="AF286" s="446"/>
      <c r="AG286" s="435"/>
      <c r="AJ286" s="465"/>
      <c r="AK286" s="466"/>
      <c r="AL286" s="466"/>
      <c r="AM286" s="803"/>
    </row>
    <row r="287" spans="11:39" s="33" customFormat="1">
      <c r="K287" s="396"/>
      <c r="L287" s="397"/>
      <c r="P287" s="398"/>
      <c r="Q287" s="434"/>
      <c r="R287" s="435"/>
      <c r="S287" s="398"/>
      <c r="T287" s="437"/>
      <c r="U287" s="435"/>
      <c r="V287" s="436"/>
      <c r="W287" s="437"/>
      <c r="X287" s="435"/>
      <c r="Y287" s="436"/>
      <c r="Z287" s="437"/>
      <c r="AA287" s="435"/>
      <c r="AB287" s="436"/>
      <c r="AC287" s="437"/>
      <c r="AD287" s="435"/>
      <c r="AE287" s="435"/>
      <c r="AF287" s="446"/>
      <c r="AG287" s="435"/>
      <c r="AJ287" s="465"/>
      <c r="AK287" s="466"/>
      <c r="AL287" s="466"/>
      <c r="AM287" s="803"/>
    </row>
    <row r="288" spans="11:39" s="33" customFormat="1">
      <c r="K288" s="396"/>
      <c r="L288" s="397"/>
      <c r="P288" s="398"/>
      <c r="Q288" s="434"/>
      <c r="R288" s="435"/>
      <c r="S288" s="398"/>
      <c r="T288" s="437"/>
      <c r="U288" s="435"/>
      <c r="V288" s="436"/>
      <c r="W288" s="437"/>
      <c r="X288" s="435"/>
      <c r="Y288" s="436"/>
      <c r="Z288" s="437"/>
      <c r="AA288" s="435"/>
      <c r="AB288" s="436"/>
      <c r="AC288" s="437"/>
      <c r="AD288" s="435"/>
      <c r="AE288" s="435"/>
      <c r="AF288" s="446"/>
      <c r="AG288" s="435"/>
      <c r="AJ288" s="465"/>
      <c r="AK288" s="466"/>
      <c r="AL288" s="466"/>
      <c r="AM288" s="803"/>
    </row>
    <row r="289" spans="11:39" s="33" customFormat="1">
      <c r="K289" s="396"/>
      <c r="L289" s="397"/>
      <c r="P289" s="398"/>
      <c r="Q289" s="434"/>
      <c r="R289" s="435"/>
      <c r="S289" s="398"/>
      <c r="T289" s="437"/>
      <c r="U289" s="435"/>
      <c r="V289" s="436"/>
      <c r="W289" s="437"/>
      <c r="X289" s="435"/>
      <c r="Y289" s="436"/>
      <c r="Z289" s="437"/>
      <c r="AA289" s="435"/>
      <c r="AB289" s="436"/>
      <c r="AC289" s="437"/>
      <c r="AD289" s="435"/>
      <c r="AE289" s="435"/>
      <c r="AF289" s="446"/>
      <c r="AG289" s="435"/>
      <c r="AJ289" s="465"/>
      <c r="AK289" s="466"/>
      <c r="AL289" s="466"/>
      <c r="AM289" s="803"/>
    </row>
    <row r="290" spans="11:39" s="33" customFormat="1">
      <c r="K290" s="396"/>
      <c r="L290" s="397"/>
      <c r="P290" s="398"/>
      <c r="Q290" s="434"/>
      <c r="R290" s="435"/>
      <c r="S290" s="398"/>
      <c r="T290" s="437"/>
      <c r="U290" s="435"/>
      <c r="V290" s="436"/>
      <c r="W290" s="437"/>
      <c r="X290" s="435"/>
      <c r="Y290" s="436"/>
      <c r="Z290" s="437"/>
      <c r="AA290" s="435"/>
      <c r="AB290" s="436"/>
      <c r="AC290" s="437"/>
      <c r="AD290" s="435"/>
      <c r="AE290" s="435"/>
      <c r="AF290" s="446"/>
      <c r="AG290" s="435"/>
      <c r="AJ290" s="465"/>
      <c r="AK290" s="466"/>
      <c r="AL290" s="466"/>
      <c r="AM290" s="803"/>
    </row>
    <row r="291" spans="11:39" s="33" customFormat="1">
      <c r="K291" s="396"/>
      <c r="L291" s="397"/>
      <c r="P291" s="398"/>
      <c r="Q291" s="434"/>
      <c r="R291" s="435"/>
      <c r="S291" s="398"/>
      <c r="T291" s="437"/>
      <c r="U291" s="435"/>
      <c r="V291" s="436"/>
      <c r="W291" s="437"/>
      <c r="X291" s="435"/>
      <c r="Y291" s="436"/>
      <c r="Z291" s="437"/>
      <c r="AA291" s="435"/>
      <c r="AB291" s="436"/>
      <c r="AC291" s="437"/>
      <c r="AD291" s="435"/>
      <c r="AE291" s="435"/>
      <c r="AF291" s="446"/>
      <c r="AG291" s="435"/>
      <c r="AJ291" s="465"/>
      <c r="AK291" s="466"/>
      <c r="AL291" s="466"/>
      <c r="AM291" s="803"/>
    </row>
    <row r="292" spans="11:39" s="33" customFormat="1">
      <c r="K292" s="396"/>
      <c r="L292" s="397"/>
      <c r="P292" s="398"/>
      <c r="Q292" s="434"/>
      <c r="R292" s="435"/>
      <c r="S292" s="398"/>
      <c r="T292" s="437"/>
      <c r="U292" s="435"/>
      <c r="V292" s="436"/>
      <c r="W292" s="437"/>
      <c r="X292" s="435"/>
      <c r="Y292" s="436"/>
      <c r="Z292" s="437"/>
      <c r="AA292" s="435"/>
      <c r="AB292" s="436"/>
      <c r="AC292" s="437"/>
      <c r="AD292" s="435"/>
      <c r="AE292" s="435"/>
      <c r="AF292" s="446"/>
      <c r="AG292" s="435"/>
      <c r="AJ292" s="465"/>
      <c r="AK292" s="466"/>
      <c r="AL292" s="466"/>
      <c r="AM292" s="803"/>
    </row>
    <row r="293" spans="11:39" s="33" customFormat="1">
      <c r="K293" s="396"/>
      <c r="L293" s="397"/>
      <c r="P293" s="398"/>
      <c r="Q293" s="434"/>
      <c r="R293" s="435"/>
      <c r="S293" s="398"/>
      <c r="T293" s="437"/>
      <c r="U293" s="435"/>
      <c r="V293" s="436"/>
      <c r="W293" s="437"/>
      <c r="X293" s="435"/>
      <c r="Y293" s="436"/>
      <c r="Z293" s="437"/>
      <c r="AA293" s="435"/>
      <c r="AB293" s="436"/>
      <c r="AC293" s="437"/>
      <c r="AD293" s="435"/>
      <c r="AE293" s="435"/>
      <c r="AF293" s="446"/>
      <c r="AG293" s="435"/>
      <c r="AJ293" s="465"/>
      <c r="AK293" s="466"/>
      <c r="AL293" s="466"/>
      <c r="AM293" s="803"/>
    </row>
    <row r="294" spans="11:39" s="33" customFormat="1">
      <c r="K294" s="396"/>
      <c r="L294" s="397"/>
      <c r="P294" s="398"/>
      <c r="Q294" s="434"/>
      <c r="R294" s="435"/>
      <c r="S294" s="398"/>
      <c r="T294" s="437"/>
      <c r="U294" s="435"/>
      <c r="V294" s="436"/>
      <c r="W294" s="437"/>
      <c r="X294" s="435"/>
      <c r="Y294" s="436"/>
      <c r="Z294" s="437"/>
      <c r="AA294" s="435"/>
      <c r="AB294" s="436"/>
      <c r="AC294" s="437"/>
      <c r="AD294" s="435"/>
      <c r="AE294" s="435"/>
      <c r="AF294" s="446"/>
      <c r="AG294" s="435"/>
      <c r="AJ294" s="465"/>
      <c r="AK294" s="466"/>
      <c r="AL294" s="466"/>
      <c r="AM294" s="803"/>
    </row>
    <row r="295" spans="11:39" s="33" customFormat="1">
      <c r="K295" s="396"/>
      <c r="L295" s="397"/>
      <c r="P295" s="398"/>
      <c r="Q295" s="434"/>
      <c r="R295" s="435"/>
      <c r="S295" s="398"/>
      <c r="T295" s="437"/>
      <c r="U295" s="435"/>
      <c r="V295" s="436"/>
      <c r="W295" s="437"/>
      <c r="X295" s="435"/>
      <c r="Y295" s="436"/>
      <c r="Z295" s="437"/>
      <c r="AA295" s="435"/>
      <c r="AB295" s="436"/>
      <c r="AC295" s="437"/>
      <c r="AD295" s="435"/>
      <c r="AE295" s="435"/>
      <c r="AF295" s="446"/>
      <c r="AG295" s="435"/>
      <c r="AJ295" s="465"/>
      <c r="AK295" s="466"/>
      <c r="AL295" s="466"/>
      <c r="AM295" s="803"/>
    </row>
    <row r="296" spans="11:39" s="33" customFormat="1">
      <c r="K296" s="396"/>
      <c r="L296" s="397"/>
      <c r="P296" s="398"/>
      <c r="Q296" s="434"/>
      <c r="R296" s="435"/>
      <c r="S296" s="398"/>
      <c r="T296" s="437"/>
      <c r="U296" s="435"/>
      <c r="V296" s="436"/>
      <c r="W296" s="437"/>
      <c r="X296" s="435"/>
      <c r="Y296" s="436"/>
      <c r="Z296" s="437"/>
      <c r="AA296" s="435"/>
      <c r="AB296" s="436"/>
      <c r="AC296" s="437"/>
      <c r="AD296" s="435"/>
      <c r="AE296" s="435"/>
      <c r="AF296" s="446"/>
      <c r="AG296" s="435"/>
      <c r="AJ296" s="465"/>
      <c r="AK296" s="466"/>
      <c r="AL296" s="466"/>
      <c r="AM296" s="803"/>
    </row>
    <row r="297" spans="11:39" s="33" customFormat="1">
      <c r="K297" s="396"/>
      <c r="L297" s="397"/>
      <c r="P297" s="398"/>
      <c r="Q297" s="434"/>
      <c r="R297" s="435"/>
      <c r="S297" s="398"/>
      <c r="T297" s="437"/>
      <c r="U297" s="435"/>
      <c r="V297" s="436"/>
      <c r="W297" s="437"/>
      <c r="X297" s="435"/>
      <c r="Y297" s="436"/>
      <c r="Z297" s="437"/>
      <c r="AA297" s="435"/>
      <c r="AB297" s="436"/>
      <c r="AC297" s="437"/>
      <c r="AD297" s="435"/>
      <c r="AE297" s="435"/>
      <c r="AF297" s="446"/>
      <c r="AG297" s="435"/>
      <c r="AJ297" s="465"/>
      <c r="AK297" s="466"/>
      <c r="AL297" s="466"/>
      <c r="AM297" s="803"/>
    </row>
    <row r="298" spans="11:39" s="33" customFormat="1">
      <c r="K298" s="396"/>
      <c r="L298" s="397"/>
      <c r="P298" s="398"/>
      <c r="Q298" s="434"/>
      <c r="R298" s="435"/>
      <c r="S298" s="398"/>
      <c r="T298" s="437"/>
      <c r="U298" s="435"/>
      <c r="V298" s="436"/>
      <c r="W298" s="437"/>
      <c r="X298" s="435"/>
      <c r="Y298" s="436"/>
      <c r="Z298" s="437"/>
      <c r="AA298" s="435"/>
      <c r="AB298" s="436"/>
      <c r="AC298" s="437"/>
      <c r="AD298" s="435"/>
      <c r="AE298" s="435"/>
      <c r="AF298" s="446"/>
      <c r="AG298" s="435"/>
      <c r="AJ298" s="465"/>
      <c r="AK298" s="466"/>
      <c r="AL298" s="466"/>
      <c r="AM298" s="803"/>
    </row>
    <row r="299" spans="11:39" s="33" customFormat="1">
      <c r="K299" s="396"/>
      <c r="L299" s="397"/>
      <c r="P299" s="398"/>
      <c r="Q299" s="434"/>
      <c r="R299" s="435"/>
      <c r="S299" s="398"/>
      <c r="T299" s="437"/>
      <c r="U299" s="435"/>
      <c r="V299" s="436"/>
      <c r="W299" s="437"/>
      <c r="X299" s="435"/>
      <c r="Y299" s="436"/>
      <c r="Z299" s="437"/>
      <c r="AA299" s="435"/>
      <c r="AB299" s="436"/>
      <c r="AC299" s="437"/>
      <c r="AD299" s="435"/>
      <c r="AE299" s="435"/>
      <c r="AF299" s="446"/>
      <c r="AG299" s="435"/>
      <c r="AJ299" s="465"/>
      <c r="AK299" s="466"/>
      <c r="AL299" s="466"/>
      <c r="AM299" s="803"/>
    </row>
    <row r="300" spans="11:39" s="33" customFormat="1">
      <c r="K300" s="396"/>
      <c r="L300" s="397"/>
      <c r="P300" s="398"/>
      <c r="Q300" s="434"/>
      <c r="R300" s="435"/>
      <c r="S300" s="398"/>
      <c r="T300" s="437"/>
      <c r="U300" s="435"/>
      <c r="V300" s="436"/>
      <c r="W300" s="437"/>
      <c r="X300" s="435"/>
      <c r="Y300" s="436"/>
      <c r="Z300" s="437"/>
      <c r="AA300" s="435"/>
      <c r="AB300" s="436"/>
      <c r="AC300" s="437"/>
      <c r="AD300" s="435"/>
      <c r="AE300" s="435"/>
      <c r="AF300" s="446"/>
      <c r="AG300" s="435"/>
      <c r="AJ300" s="465"/>
      <c r="AK300" s="466"/>
      <c r="AL300" s="466"/>
      <c r="AM300" s="803"/>
    </row>
    <row r="301" spans="11:39" s="33" customFormat="1">
      <c r="K301" s="396"/>
      <c r="L301" s="397"/>
      <c r="P301" s="398"/>
      <c r="Q301" s="434"/>
      <c r="R301" s="435"/>
      <c r="S301" s="398"/>
      <c r="T301" s="437"/>
      <c r="U301" s="435"/>
      <c r="V301" s="436"/>
      <c r="W301" s="437"/>
      <c r="X301" s="435"/>
      <c r="Y301" s="436"/>
      <c r="Z301" s="437"/>
      <c r="AA301" s="435"/>
      <c r="AB301" s="436"/>
      <c r="AC301" s="437"/>
      <c r="AD301" s="435"/>
      <c r="AE301" s="435"/>
      <c r="AF301" s="446"/>
      <c r="AG301" s="435"/>
      <c r="AJ301" s="465"/>
      <c r="AK301" s="466"/>
      <c r="AL301" s="466"/>
      <c r="AM301" s="803"/>
    </row>
    <row r="302" spans="11:39" s="33" customFormat="1">
      <c r="K302" s="396"/>
      <c r="L302" s="397"/>
      <c r="P302" s="398"/>
      <c r="Q302" s="434"/>
      <c r="R302" s="435"/>
      <c r="S302" s="398"/>
      <c r="T302" s="437"/>
      <c r="U302" s="435"/>
      <c r="V302" s="436"/>
      <c r="W302" s="437"/>
      <c r="X302" s="435"/>
      <c r="Y302" s="436"/>
      <c r="Z302" s="437"/>
      <c r="AA302" s="435"/>
      <c r="AB302" s="436"/>
      <c r="AC302" s="437"/>
      <c r="AD302" s="435"/>
      <c r="AE302" s="435"/>
      <c r="AF302" s="446"/>
      <c r="AG302" s="435"/>
      <c r="AJ302" s="465"/>
      <c r="AK302" s="466"/>
      <c r="AL302" s="466"/>
      <c r="AM302" s="803"/>
    </row>
    <row r="303" spans="11:39" s="33" customFormat="1">
      <c r="K303" s="396"/>
      <c r="L303" s="397"/>
      <c r="P303" s="398"/>
      <c r="Q303" s="434"/>
      <c r="R303" s="435"/>
      <c r="S303" s="398"/>
      <c r="T303" s="437"/>
      <c r="U303" s="435"/>
      <c r="V303" s="436"/>
      <c r="W303" s="437"/>
      <c r="X303" s="435"/>
      <c r="Y303" s="436"/>
      <c r="Z303" s="437"/>
      <c r="AA303" s="435"/>
      <c r="AB303" s="436"/>
      <c r="AC303" s="437"/>
      <c r="AD303" s="435"/>
      <c r="AE303" s="435"/>
      <c r="AF303" s="446"/>
      <c r="AG303" s="435"/>
      <c r="AJ303" s="465"/>
      <c r="AK303" s="466"/>
      <c r="AL303" s="466"/>
      <c r="AM303" s="803"/>
    </row>
    <row r="304" spans="11:39" s="33" customFormat="1">
      <c r="K304" s="396"/>
      <c r="L304" s="397"/>
      <c r="P304" s="398"/>
      <c r="Q304" s="434"/>
      <c r="R304" s="435"/>
      <c r="S304" s="398"/>
      <c r="T304" s="437"/>
      <c r="U304" s="435"/>
      <c r="V304" s="436"/>
      <c r="W304" s="437"/>
      <c r="X304" s="435"/>
      <c r="Y304" s="436"/>
      <c r="Z304" s="437"/>
      <c r="AA304" s="435"/>
      <c r="AB304" s="436"/>
      <c r="AC304" s="437"/>
      <c r="AD304" s="435"/>
      <c r="AE304" s="435"/>
      <c r="AF304" s="446"/>
      <c r="AG304" s="435"/>
      <c r="AJ304" s="465"/>
      <c r="AK304" s="466"/>
      <c r="AL304" s="466"/>
      <c r="AM304" s="803"/>
    </row>
    <row r="305" spans="11:39" s="33" customFormat="1">
      <c r="K305" s="396"/>
      <c r="L305" s="397"/>
      <c r="P305" s="398"/>
      <c r="Q305" s="434"/>
      <c r="R305" s="435"/>
      <c r="S305" s="398"/>
      <c r="T305" s="437"/>
      <c r="U305" s="435"/>
      <c r="V305" s="436"/>
      <c r="W305" s="437"/>
      <c r="X305" s="435"/>
      <c r="Y305" s="436"/>
      <c r="Z305" s="437"/>
      <c r="AA305" s="435"/>
      <c r="AB305" s="436"/>
      <c r="AC305" s="437"/>
      <c r="AD305" s="435"/>
      <c r="AE305" s="435"/>
      <c r="AF305" s="446"/>
      <c r="AG305" s="435"/>
      <c r="AJ305" s="465"/>
      <c r="AK305" s="466"/>
      <c r="AL305" s="466"/>
      <c r="AM305" s="803"/>
    </row>
    <row r="306" spans="11:39" s="33" customFormat="1">
      <c r="K306" s="396"/>
      <c r="L306" s="397"/>
      <c r="P306" s="398"/>
      <c r="Q306" s="434"/>
      <c r="R306" s="435"/>
      <c r="S306" s="398"/>
      <c r="T306" s="437"/>
      <c r="U306" s="435"/>
      <c r="V306" s="436"/>
      <c r="W306" s="437"/>
      <c r="X306" s="435"/>
      <c r="Y306" s="436"/>
      <c r="Z306" s="437"/>
      <c r="AA306" s="435"/>
      <c r="AB306" s="436"/>
      <c r="AC306" s="437"/>
      <c r="AD306" s="435"/>
      <c r="AE306" s="435"/>
      <c r="AF306" s="446"/>
      <c r="AG306" s="435"/>
      <c r="AJ306" s="465"/>
      <c r="AK306" s="466"/>
      <c r="AL306" s="466"/>
      <c r="AM306" s="803"/>
    </row>
    <row r="307" spans="11:39" s="33" customFormat="1">
      <c r="K307" s="396"/>
      <c r="L307" s="397"/>
      <c r="P307" s="398"/>
      <c r="Q307" s="434"/>
      <c r="R307" s="435"/>
      <c r="S307" s="398"/>
      <c r="T307" s="437"/>
      <c r="U307" s="435"/>
      <c r="V307" s="436"/>
      <c r="W307" s="437"/>
      <c r="X307" s="435"/>
      <c r="Y307" s="436"/>
      <c r="Z307" s="437"/>
      <c r="AA307" s="435"/>
      <c r="AB307" s="436"/>
      <c r="AC307" s="437"/>
      <c r="AD307" s="435"/>
      <c r="AE307" s="435"/>
      <c r="AF307" s="446"/>
      <c r="AG307" s="435"/>
      <c r="AJ307" s="465"/>
      <c r="AK307" s="466"/>
      <c r="AL307" s="466"/>
      <c r="AM307" s="803"/>
    </row>
    <row r="308" spans="11:39" s="33" customFormat="1">
      <c r="K308" s="396"/>
      <c r="L308" s="397"/>
      <c r="P308" s="398"/>
      <c r="Q308" s="434"/>
      <c r="R308" s="435"/>
      <c r="S308" s="398"/>
      <c r="T308" s="437"/>
      <c r="U308" s="435"/>
      <c r="V308" s="436"/>
      <c r="W308" s="437"/>
      <c r="X308" s="435"/>
      <c r="Y308" s="436"/>
      <c r="Z308" s="437"/>
      <c r="AA308" s="435"/>
      <c r="AB308" s="436"/>
      <c r="AC308" s="437"/>
      <c r="AD308" s="435"/>
      <c r="AE308" s="435"/>
      <c r="AF308" s="446"/>
      <c r="AG308" s="435"/>
      <c r="AJ308" s="465"/>
      <c r="AK308" s="466"/>
      <c r="AL308" s="466"/>
      <c r="AM308" s="803"/>
    </row>
    <row r="309" spans="11:39" s="33" customFormat="1">
      <c r="K309" s="396"/>
      <c r="L309" s="397"/>
      <c r="P309" s="398"/>
      <c r="Q309" s="434"/>
      <c r="R309" s="435"/>
      <c r="S309" s="398"/>
      <c r="T309" s="437"/>
      <c r="U309" s="435"/>
      <c r="V309" s="436"/>
      <c r="W309" s="437"/>
      <c r="X309" s="435"/>
      <c r="Y309" s="436"/>
      <c r="Z309" s="437"/>
      <c r="AA309" s="435"/>
      <c r="AB309" s="436"/>
      <c r="AC309" s="437"/>
      <c r="AD309" s="435"/>
      <c r="AE309" s="435"/>
      <c r="AF309" s="446"/>
      <c r="AG309" s="435"/>
      <c r="AJ309" s="465"/>
      <c r="AK309" s="466"/>
      <c r="AL309" s="466"/>
      <c r="AM309" s="803"/>
    </row>
    <row r="310" spans="11:39" s="33" customFormat="1">
      <c r="K310" s="396"/>
      <c r="L310" s="397"/>
      <c r="P310" s="398"/>
      <c r="Q310" s="434"/>
      <c r="R310" s="435"/>
      <c r="S310" s="398"/>
      <c r="T310" s="437"/>
      <c r="U310" s="435"/>
      <c r="V310" s="436"/>
      <c r="W310" s="437"/>
      <c r="X310" s="435"/>
      <c r="Y310" s="436"/>
      <c r="Z310" s="437"/>
      <c r="AA310" s="435"/>
      <c r="AB310" s="436"/>
      <c r="AC310" s="437"/>
      <c r="AD310" s="435"/>
      <c r="AE310" s="435"/>
      <c r="AF310" s="446"/>
      <c r="AG310" s="435"/>
      <c r="AJ310" s="465"/>
      <c r="AK310" s="466"/>
      <c r="AL310" s="466"/>
      <c r="AM310" s="803"/>
    </row>
    <row r="311" spans="11:39" s="33" customFormat="1">
      <c r="K311" s="396"/>
      <c r="L311" s="397"/>
      <c r="P311" s="398"/>
      <c r="Q311" s="434"/>
      <c r="R311" s="435"/>
      <c r="S311" s="398"/>
      <c r="T311" s="437"/>
      <c r="U311" s="435"/>
      <c r="V311" s="436"/>
      <c r="W311" s="437"/>
      <c r="X311" s="435"/>
      <c r="Y311" s="436"/>
      <c r="Z311" s="437"/>
      <c r="AA311" s="435"/>
      <c r="AB311" s="436"/>
      <c r="AC311" s="437"/>
      <c r="AD311" s="435"/>
      <c r="AE311" s="435"/>
      <c r="AF311" s="446"/>
      <c r="AG311" s="435"/>
      <c r="AJ311" s="465"/>
      <c r="AK311" s="466"/>
      <c r="AL311" s="466"/>
      <c r="AM311" s="803"/>
    </row>
    <row r="312" spans="11:39" s="33" customFormat="1">
      <c r="K312" s="396"/>
      <c r="L312" s="397"/>
      <c r="P312" s="398"/>
      <c r="Q312" s="434"/>
      <c r="R312" s="435"/>
      <c r="S312" s="398"/>
      <c r="T312" s="437"/>
      <c r="U312" s="435"/>
      <c r="V312" s="436"/>
      <c r="W312" s="437"/>
      <c r="X312" s="435"/>
      <c r="Y312" s="436"/>
      <c r="Z312" s="437"/>
      <c r="AA312" s="435"/>
      <c r="AB312" s="436"/>
      <c r="AC312" s="437"/>
      <c r="AD312" s="435"/>
      <c r="AE312" s="435"/>
      <c r="AF312" s="446"/>
      <c r="AG312" s="435"/>
      <c r="AJ312" s="465"/>
      <c r="AK312" s="466"/>
      <c r="AL312" s="466"/>
      <c r="AM312" s="803"/>
    </row>
    <row r="313" spans="11:39" s="33" customFormat="1">
      <c r="K313" s="396"/>
      <c r="L313" s="397"/>
      <c r="P313" s="398"/>
      <c r="Q313" s="434"/>
      <c r="R313" s="435"/>
      <c r="S313" s="398"/>
      <c r="T313" s="437"/>
      <c r="U313" s="435"/>
      <c r="V313" s="436"/>
      <c r="W313" s="437"/>
      <c r="X313" s="435"/>
      <c r="Y313" s="436"/>
      <c r="Z313" s="437"/>
      <c r="AA313" s="435"/>
      <c r="AB313" s="436"/>
      <c r="AC313" s="437"/>
      <c r="AD313" s="435"/>
      <c r="AE313" s="435"/>
      <c r="AF313" s="446"/>
      <c r="AG313" s="435"/>
      <c r="AJ313" s="465"/>
      <c r="AK313" s="466"/>
      <c r="AL313" s="466"/>
      <c r="AM313" s="803"/>
    </row>
    <row r="314" spans="11:39" s="33" customFormat="1">
      <c r="K314" s="396"/>
      <c r="L314" s="397"/>
      <c r="P314" s="398"/>
      <c r="Q314" s="434"/>
      <c r="R314" s="435"/>
      <c r="S314" s="398"/>
      <c r="T314" s="437"/>
      <c r="U314" s="435"/>
      <c r="V314" s="436"/>
      <c r="W314" s="437"/>
      <c r="X314" s="435"/>
      <c r="Y314" s="436"/>
      <c r="Z314" s="437"/>
      <c r="AA314" s="435"/>
      <c r="AB314" s="436"/>
      <c r="AC314" s="437"/>
      <c r="AD314" s="435"/>
      <c r="AE314" s="435"/>
      <c r="AF314" s="446"/>
      <c r="AG314" s="435"/>
      <c r="AJ314" s="465"/>
      <c r="AK314" s="466"/>
      <c r="AL314" s="466"/>
      <c r="AM314" s="803"/>
    </row>
    <row r="315" spans="11:39" s="33" customFormat="1">
      <c r="K315" s="396"/>
      <c r="L315" s="397"/>
      <c r="P315" s="398"/>
      <c r="Q315" s="434"/>
      <c r="R315" s="435"/>
      <c r="S315" s="398"/>
      <c r="T315" s="437"/>
      <c r="U315" s="435"/>
      <c r="V315" s="436"/>
      <c r="W315" s="437"/>
      <c r="X315" s="435"/>
      <c r="Y315" s="436"/>
      <c r="Z315" s="437"/>
      <c r="AA315" s="435"/>
      <c r="AB315" s="436"/>
      <c r="AC315" s="437"/>
      <c r="AD315" s="435"/>
      <c r="AE315" s="435"/>
      <c r="AF315" s="446"/>
      <c r="AG315" s="435"/>
      <c r="AJ315" s="465"/>
      <c r="AK315" s="466"/>
      <c r="AL315" s="466"/>
      <c r="AM315" s="803"/>
    </row>
    <row r="316" spans="11:39" s="33" customFormat="1">
      <c r="K316" s="396"/>
      <c r="L316" s="397"/>
      <c r="P316" s="398"/>
      <c r="Q316" s="434"/>
      <c r="R316" s="435"/>
      <c r="S316" s="398"/>
      <c r="T316" s="437"/>
      <c r="U316" s="435"/>
      <c r="V316" s="436"/>
      <c r="W316" s="437"/>
      <c r="X316" s="435"/>
      <c r="Y316" s="436"/>
      <c r="Z316" s="437"/>
      <c r="AA316" s="435"/>
      <c r="AB316" s="436"/>
      <c r="AC316" s="437"/>
      <c r="AD316" s="435"/>
      <c r="AE316" s="435"/>
      <c r="AF316" s="446"/>
      <c r="AG316" s="435"/>
      <c r="AJ316" s="465"/>
      <c r="AK316" s="466"/>
      <c r="AL316" s="466"/>
      <c r="AM316" s="803"/>
    </row>
    <row r="317" spans="11:39" s="33" customFormat="1">
      <c r="K317" s="396"/>
      <c r="L317" s="397"/>
      <c r="P317" s="398"/>
      <c r="Q317" s="434"/>
      <c r="R317" s="435"/>
      <c r="S317" s="398"/>
      <c r="T317" s="437"/>
      <c r="U317" s="435"/>
      <c r="V317" s="436"/>
      <c r="W317" s="437"/>
      <c r="X317" s="435"/>
      <c r="Y317" s="436"/>
      <c r="Z317" s="437"/>
      <c r="AA317" s="435"/>
      <c r="AB317" s="436"/>
      <c r="AC317" s="437"/>
      <c r="AD317" s="435"/>
      <c r="AE317" s="435"/>
      <c r="AF317" s="446"/>
      <c r="AG317" s="435"/>
      <c r="AJ317" s="465"/>
      <c r="AK317" s="466"/>
      <c r="AL317" s="466"/>
      <c r="AM317" s="803"/>
    </row>
    <row r="318" spans="11:39" s="33" customFormat="1">
      <c r="K318" s="396"/>
      <c r="L318" s="397"/>
      <c r="P318" s="398"/>
      <c r="Q318" s="434"/>
      <c r="R318" s="435"/>
      <c r="S318" s="398"/>
      <c r="T318" s="437"/>
      <c r="U318" s="435"/>
      <c r="V318" s="436"/>
      <c r="W318" s="437"/>
      <c r="X318" s="435"/>
      <c r="Y318" s="436"/>
      <c r="Z318" s="437"/>
      <c r="AA318" s="435"/>
      <c r="AB318" s="436"/>
      <c r="AC318" s="437"/>
      <c r="AD318" s="435"/>
      <c r="AE318" s="435"/>
      <c r="AF318" s="446"/>
      <c r="AG318" s="435"/>
      <c r="AJ318" s="465"/>
      <c r="AK318" s="466"/>
      <c r="AL318" s="466"/>
      <c r="AM318" s="803"/>
    </row>
    <row r="319" spans="11:39" s="33" customFormat="1">
      <c r="K319" s="396"/>
      <c r="L319" s="397"/>
      <c r="P319" s="398"/>
      <c r="Q319" s="434"/>
      <c r="R319" s="435"/>
      <c r="S319" s="398"/>
      <c r="T319" s="437"/>
      <c r="U319" s="435"/>
      <c r="V319" s="436"/>
      <c r="W319" s="437"/>
      <c r="X319" s="435"/>
      <c r="Y319" s="436"/>
      <c r="Z319" s="437"/>
      <c r="AA319" s="435"/>
      <c r="AB319" s="436"/>
      <c r="AC319" s="437"/>
      <c r="AD319" s="435"/>
      <c r="AE319" s="435"/>
      <c r="AF319" s="446"/>
      <c r="AG319" s="435"/>
      <c r="AJ319" s="465"/>
      <c r="AK319" s="466"/>
      <c r="AL319" s="466"/>
      <c r="AM319" s="803"/>
    </row>
    <row r="320" spans="11:39" s="33" customFormat="1">
      <c r="K320" s="396"/>
      <c r="L320" s="397"/>
      <c r="P320" s="398"/>
      <c r="Q320" s="434"/>
      <c r="R320" s="435"/>
      <c r="S320" s="398"/>
      <c r="T320" s="437"/>
      <c r="U320" s="435"/>
      <c r="V320" s="436"/>
      <c r="W320" s="437"/>
      <c r="X320" s="435"/>
      <c r="Y320" s="436"/>
      <c r="Z320" s="437"/>
      <c r="AA320" s="435"/>
      <c r="AB320" s="436"/>
      <c r="AC320" s="437"/>
      <c r="AD320" s="435"/>
      <c r="AE320" s="435"/>
      <c r="AF320" s="446"/>
      <c r="AG320" s="435"/>
      <c r="AJ320" s="465"/>
      <c r="AK320" s="466"/>
      <c r="AL320" s="466"/>
      <c r="AM320" s="803"/>
    </row>
    <row r="321" spans="11:39" s="33" customFormat="1">
      <c r="K321" s="396"/>
      <c r="L321" s="397"/>
      <c r="P321" s="398"/>
      <c r="Q321" s="434"/>
      <c r="R321" s="435"/>
      <c r="S321" s="398"/>
      <c r="T321" s="437"/>
      <c r="U321" s="435"/>
      <c r="V321" s="436"/>
      <c r="W321" s="437"/>
      <c r="X321" s="435"/>
      <c r="Y321" s="436"/>
      <c r="Z321" s="437"/>
      <c r="AA321" s="435"/>
      <c r="AB321" s="436"/>
      <c r="AC321" s="437"/>
      <c r="AD321" s="435"/>
      <c r="AE321" s="435"/>
      <c r="AF321" s="446"/>
      <c r="AG321" s="435"/>
      <c r="AJ321" s="465"/>
      <c r="AK321" s="466"/>
      <c r="AL321" s="466"/>
      <c r="AM321" s="803"/>
    </row>
    <row r="322" spans="11:39" s="33" customFormat="1">
      <c r="K322" s="396"/>
      <c r="L322" s="397"/>
      <c r="P322" s="398"/>
      <c r="Q322" s="434"/>
      <c r="R322" s="435"/>
      <c r="S322" s="398"/>
      <c r="T322" s="437"/>
      <c r="U322" s="435"/>
      <c r="V322" s="436"/>
      <c r="W322" s="437"/>
      <c r="X322" s="435"/>
      <c r="Y322" s="436"/>
      <c r="Z322" s="437"/>
      <c r="AA322" s="435"/>
      <c r="AB322" s="436"/>
      <c r="AC322" s="437"/>
      <c r="AD322" s="435"/>
      <c r="AE322" s="435"/>
      <c r="AF322" s="446"/>
      <c r="AG322" s="435"/>
      <c r="AJ322" s="465"/>
      <c r="AK322" s="466"/>
      <c r="AL322" s="466"/>
      <c r="AM322" s="803"/>
    </row>
    <row r="323" spans="11:39" s="33" customFormat="1">
      <c r="K323" s="396"/>
      <c r="L323" s="397"/>
      <c r="P323" s="398"/>
      <c r="Q323" s="434"/>
      <c r="R323" s="435"/>
      <c r="S323" s="398"/>
      <c r="T323" s="437"/>
      <c r="U323" s="435"/>
      <c r="V323" s="436"/>
      <c r="W323" s="437"/>
      <c r="X323" s="435"/>
      <c r="Y323" s="436"/>
      <c r="Z323" s="437"/>
      <c r="AA323" s="435"/>
      <c r="AB323" s="436"/>
      <c r="AC323" s="437"/>
      <c r="AD323" s="435"/>
      <c r="AE323" s="435"/>
      <c r="AF323" s="446"/>
      <c r="AG323" s="435"/>
      <c r="AJ323" s="465"/>
      <c r="AK323" s="466"/>
      <c r="AL323" s="466"/>
      <c r="AM323" s="803"/>
    </row>
    <row r="324" spans="11:39" s="33" customFormat="1">
      <c r="K324" s="396"/>
      <c r="L324" s="397"/>
      <c r="P324" s="398"/>
      <c r="Q324" s="434"/>
      <c r="R324" s="435"/>
      <c r="S324" s="398"/>
      <c r="T324" s="437"/>
      <c r="U324" s="435"/>
      <c r="V324" s="436"/>
      <c r="W324" s="437"/>
      <c r="X324" s="435"/>
      <c r="Y324" s="436"/>
      <c r="Z324" s="437"/>
      <c r="AA324" s="435"/>
      <c r="AB324" s="436"/>
      <c r="AC324" s="437"/>
      <c r="AD324" s="435"/>
      <c r="AE324" s="435"/>
      <c r="AF324" s="446"/>
      <c r="AG324" s="435"/>
      <c r="AJ324" s="465"/>
      <c r="AK324" s="466"/>
      <c r="AL324" s="466"/>
      <c r="AM324" s="803"/>
    </row>
    <row r="325" spans="11:39" s="33" customFormat="1">
      <c r="K325" s="396"/>
      <c r="L325" s="397"/>
      <c r="P325" s="398"/>
      <c r="Q325" s="434"/>
      <c r="R325" s="435"/>
      <c r="S325" s="398"/>
      <c r="T325" s="437"/>
      <c r="U325" s="435"/>
      <c r="V325" s="436"/>
      <c r="W325" s="437"/>
      <c r="X325" s="435"/>
      <c r="Y325" s="436"/>
      <c r="Z325" s="437"/>
      <c r="AA325" s="435"/>
      <c r="AB325" s="436"/>
      <c r="AC325" s="437"/>
      <c r="AD325" s="435"/>
      <c r="AE325" s="435"/>
      <c r="AF325" s="446"/>
      <c r="AG325" s="435"/>
      <c r="AJ325" s="465"/>
      <c r="AK325" s="466"/>
      <c r="AL325" s="466"/>
      <c r="AM325" s="803"/>
    </row>
    <row r="326" spans="11:39" s="33" customFormat="1">
      <c r="K326" s="396"/>
      <c r="L326" s="397"/>
      <c r="P326" s="398"/>
      <c r="Q326" s="434"/>
      <c r="R326" s="435"/>
      <c r="S326" s="398"/>
      <c r="T326" s="437"/>
      <c r="U326" s="435"/>
      <c r="V326" s="436"/>
      <c r="W326" s="437"/>
      <c r="X326" s="435"/>
      <c r="Y326" s="436"/>
      <c r="Z326" s="437"/>
      <c r="AA326" s="435"/>
      <c r="AB326" s="436"/>
      <c r="AC326" s="437"/>
      <c r="AD326" s="435"/>
      <c r="AE326" s="435"/>
      <c r="AF326" s="446"/>
      <c r="AG326" s="435"/>
      <c r="AJ326" s="465"/>
      <c r="AK326" s="466"/>
      <c r="AL326" s="466"/>
      <c r="AM326" s="803"/>
    </row>
    <row r="327" spans="11:39" s="33" customFormat="1">
      <c r="K327" s="396"/>
      <c r="L327" s="397"/>
      <c r="P327" s="398"/>
      <c r="Q327" s="434"/>
      <c r="R327" s="435"/>
      <c r="S327" s="398"/>
      <c r="T327" s="437"/>
      <c r="U327" s="435"/>
      <c r="V327" s="436"/>
      <c r="W327" s="437"/>
      <c r="X327" s="435"/>
      <c r="Y327" s="436"/>
      <c r="Z327" s="437"/>
      <c r="AA327" s="435"/>
      <c r="AB327" s="436"/>
      <c r="AC327" s="437"/>
      <c r="AD327" s="435"/>
      <c r="AE327" s="435"/>
      <c r="AF327" s="446"/>
      <c r="AG327" s="435"/>
      <c r="AJ327" s="465"/>
      <c r="AK327" s="466"/>
      <c r="AL327" s="466"/>
      <c r="AM327" s="803"/>
    </row>
    <row r="328" spans="11:39" s="33" customFormat="1">
      <c r="K328" s="396"/>
      <c r="L328" s="397"/>
      <c r="P328" s="398"/>
      <c r="Q328" s="434"/>
      <c r="R328" s="435"/>
      <c r="S328" s="398"/>
      <c r="T328" s="437"/>
      <c r="U328" s="435"/>
      <c r="V328" s="436"/>
      <c r="W328" s="437"/>
      <c r="X328" s="435"/>
      <c r="Y328" s="436"/>
      <c r="Z328" s="437"/>
      <c r="AA328" s="435"/>
      <c r="AB328" s="436"/>
      <c r="AC328" s="437"/>
      <c r="AD328" s="435"/>
      <c r="AE328" s="435"/>
      <c r="AF328" s="446"/>
      <c r="AG328" s="435"/>
      <c r="AJ328" s="465"/>
      <c r="AK328" s="466"/>
      <c r="AL328" s="466"/>
      <c r="AM328" s="803"/>
    </row>
    <row r="329" spans="11:39" s="33" customFormat="1">
      <c r="K329" s="396"/>
      <c r="L329" s="397"/>
      <c r="P329" s="398"/>
      <c r="Q329" s="434"/>
      <c r="R329" s="435"/>
      <c r="S329" s="398"/>
      <c r="T329" s="437"/>
      <c r="U329" s="435"/>
      <c r="V329" s="436"/>
      <c r="W329" s="437"/>
      <c r="X329" s="435"/>
      <c r="Y329" s="436"/>
      <c r="Z329" s="437"/>
      <c r="AA329" s="435"/>
      <c r="AB329" s="436"/>
      <c r="AC329" s="437"/>
      <c r="AD329" s="435"/>
      <c r="AE329" s="435"/>
      <c r="AF329" s="446"/>
      <c r="AG329" s="435"/>
      <c r="AJ329" s="465"/>
      <c r="AK329" s="466"/>
      <c r="AL329" s="466"/>
      <c r="AM329" s="803"/>
    </row>
    <row r="330" spans="11:39" s="33" customFormat="1">
      <c r="K330" s="396"/>
      <c r="L330" s="397"/>
      <c r="P330" s="398"/>
      <c r="Q330" s="434"/>
      <c r="R330" s="435"/>
      <c r="S330" s="398"/>
      <c r="T330" s="437"/>
      <c r="U330" s="435"/>
      <c r="V330" s="436"/>
      <c r="W330" s="437"/>
      <c r="X330" s="435"/>
      <c r="Y330" s="436"/>
      <c r="Z330" s="437"/>
      <c r="AA330" s="435"/>
      <c r="AB330" s="436"/>
      <c r="AC330" s="437"/>
      <c r="AD330" s="435"/>
      <c r="AE330" s="435"/>
      <c r="AF330" s="446"/>
      <c r="AG330" s="435"/>
      <c r="AJ330" s="465"/>
      <c r="AK330" s="466"/>
      <c r="AL330" s="466"/>
      <c r="AM330" s="803"/>
    </row>
    <row r="331" spans="11:39" s="33" customFormat="1">
      <c r="K331" s="396"/>
      <c r="L331" s="397"/>
      <c r="P331" s="398"/>
      <c r="Q331" s="434"/>
      <c r="R331" s="435"/>
      <c r="S331" s="398"/>
      <c r="T331" s="437"/>
      <c r="U331" s="435"/>
      <c r="V331" s="436"/>
      <c r="W331" s="437"/>
      <c r="X331" s="435"/>
      <c r="Y331" s="436"/>
      <c r="Z331" s="437"/>
      <c r="AA331" s="435"/>
      <c r="AB331" s="436"/>
      <c r="AC331" s="437"/>
      <c r="AD331" s="435"/>
      <c r="AE331" s="435"/>
      <c r="AF331" s="446"/>
      <c r="AG331" s="435"/>
      <c r="AJ331" s="465"/>
      <c r="AK331" s="466"/>
      <c r="AL331" s="466"/>
      <c r="AM331" s="803"/>
    </row>
    <row r="332" spans="11:39" s="33" customFormat="1">
      <c r="K332" s="396"/>
      <c r="L332" s="397"/>
      <c r="P332" s="398"/>
      <c r="Q332" s="434"/>
      <c r="R332" s="435"/>
      <c r="S332" s="398"/>
      <c r="T332" s="437"/>
      <c r="U332" s="435"/>
      <c r="V332" s="436"/>
      <c r="W332" s="437"/>
      <c r="X332" s="435"/>
      <c r="Y332" s="436"/>
      <c r="Z332" s="437"/>
      <c r="AA332" s="435"/>
      <c r="AB332" s="436"/>
      <c r="AC332" s="437"/>
      <c r="AD332" s="435"/>
      <c r="AE332" s="435"/>
      <c r="AF332" s="446"/>
      <c r="AG332" s="435"/>
      <c r="AJ332" s="465"/>
      <c r="AK332" s="466"/>
      <c r="AL332" s="466"/>
      <c r="AM332" s="803"/>
    </row>
    <row r="333" spans="11:39" s="33" customFormat="1">
      <c r="K333" s="396"/>
      <c r="L333" s="397"/>
      <c r="P333" s="398"/>
      <c r="Q333" s="434"/>
      <c r="R333" s="435"/>
      <c r="S333" s="398"/>
      <c r="T333" s="437"/>
      <c r="U333" s="435"/>
      <c r="V333" s="436"/>
      <c r="W333" s="437"/>
      <c r="X333" s="435"/>
      <c r="Y333" s="436"/>
      <c r="Z333" s="437"/>
      <c r="AA333" s="435"/>
      <c r="AB333" s="436"/>
      <c r="AC333" s="437"/>
      <c r="AD333" s="435"/>
      <c r="AE333" s="435"/>
      <c r="AF333" s="446"/>
      <c r="AG333" s="435"/>
      <c r="AJ333" s="465"/>
      <c r="AK333" s="466"/>
      <c r="AL333" s="466"/>
      <c r="AM333" s="803"/>
    </row>
    <row r="334" spans="11:39" s="33" customFormat="1">
      <c r="K334" s="396"/>
      <c r="L334" s="397"/>
      <c r="P334" s="398"/>
      <c r="Q334" s="434"/>
      <c r="R334" s="435"/>
      <c r="S334" s="398"/>
      <c r="T334" s="437"/>
      <c r="U334" s="435"/>
      <c r="V334" s="436"/>
      <c r="W334" s="437"/>
      <c r="X334" s="435"/>
      <c r="Y334" s="436"/>
      <c r="Z334" s="437"/>
      <c r="AA334" s="435"/>
      <c r="AB334" s="436"/>
      <c r="AC334" s="437"/>
      <c r="AD334" s="435"/>
      <c r="AE334" s="435"/>
      <c r="AF334" s="446"/>
      <c r="AG334" s="435"/>
      <c r="AJ334" s="465"/>
      <c r="AK334" s="466"/>
      <c r="AL334" s="466"/>
      <c r="AM334" s="803"/>
    </row>
    <row r="335" spans="11:39" s="33" customFormat="1">
      <c r="K335" s="396"/>
      <c r="L335" s="397"/>
      <c r="P335" s="398"/>
      <c r="Q335" s="434"/>
      <c r="R335" s="435"/>
      <c r="S335" s="398"/>
      <c r="T335" s="437"/>
      <c r="U335" s="435"/>
      <c r="V335" s="436"/>
      <c r="W335" s="437"/>
      <c r="X335" s="435"/>
      <c r="Y335" s="436"/>
      <c r="Z335" s="437"/>
      <c r="AA335" s="435"/>
      <c r="AB335" s="436"/>
      <c r="AC335" s="437"/>
      <c r="AD335" s="435"/>
      <c r="AE335" s="435"/>
      <c r="AF335" s="446"/>
      <c r="AG335" s="435"/>
      <c r="AJ335" s="465"/>
      <c r="AK335" s="466"/>
      <c r="AL335" s="466"/>
      <c r="AM335" s="803"/>
    </row>
    <row r="336" spans="11:39" s="33" customFormat="1">
      <c r="K336" s="396"/>
      <c r="L336" s="397"/>
      <c r="P336" s="398"/>
      <c r="Q336" s="434"/>
      <c r="R336" s="435"/>
      <c r="S336" s="398"/>
      <c r="T336" s="437"/>
      <c r="U336" s="435"/>
      <c r="V336" s="436"/>
      <c r="W336" s="437"/>
      <c r="X336" s="435"/>
      <c r="Y336" s="436"/>
      <c r="Z336" s="437"/>
      <c r="AA336" s="435"/>
      <c r="AB336" s="436"/>
      <c r="AC336" s="437"/>
      <c r="AD336" s="435"/>
      <c r="AE336" s="435"/>
      <c r="AF336" s="446"/>
      <c r="AG336" s="435"/>
      <c r="AJ336" s="465"/>
      <c r="AK336" s="466"/>
      <c r="AL336" s="466"/>
      <c r="AM336" s="803"/>
    </row>
    <row r="337" spans="11:39" s="33" customFormat="1">
      <c r="K337" s="396"/>
      <c r="L337" s="397"/>
      <c r="P337" s="398"/>
      <c r="Q337" s="434"/>
      <c r="R337" s="435"/>
      <c r="S337" s="398"/>
      <c r="T337" s="437"/>
      <c r="U337" s="435"/>
      <c r="V337" s="436"/>
      <c r="W337" s="437"/>
      <c r="X337" s="435"/>
      <c r="Y337" s="436"/>
      <c r="Z337" s="437"/>
      <c r="AA337" s="435"/>
      <c r="AB337" s="436"/>
      <c r="AC337" s="437"/>
      <c r="AD337" s="435"/>
      <c r="AE337" s="435"/>
      <c r="AF337" s="446"/>
      <c r="AG337" s="435"/>
      <c r="AJ337" s="465"/>
      <c r="AK337" s="466"/>
      <c r="AL337" s="466"/>
      <c r="AM337" s="803"/>
    </row>
    <row r="338" spans="11:39" s="33" customFormat="1">
      <c r="K338" s="396"/>
      <c r="L338" s="397"/>
      <c r="P338" s="398"/>
      <c r="Q338" s="434"/>
      <c r="R338" s="435"/>
      <c r="S338" s="398"/>
      <c r="T338" s="437"/>
      <c r="U338" s="435"/>
      <c r="V338" s="436"/>
      <c r="W338" s="437"/>
      <c r="X338" s="435"/>
      <c r="Y338" s="436"/>
      <c r="Z338" s="437"/>
      <c r="AA338" s="435"/>
      <c r="AB338" s="436"/>
      <c r="AC338" s="437"/>
      <c r="AD338" s="435"/>
      <c r="AE338" s="435"/>
      <c r="AF338" s="446"/>
      <c r="AG338" s="435"/>
      <c r="AJ338" s="465"/>
      <c r="AK338" s="466"/>
      <c r="AL338" s="466"/>
      <c r="AM338" s="803"/>
    </row>
    <row r="339" spans="11:39" s="33" customFormat="1">
      <c r="K339" s="396"/>
      <c r="L339" s="397"/>
      <c r="P339" s="398"/>
      <c r="Q339" s="434"/>
      <c r="R339" s="435"/>
      <c r="S339" s="398"/>
      <c r="T339" s="437"/>
      <c r="U339" s="435"/>
      <c r="V339" s="436"/>
      <c r="W339" s="437"/>
      <c r="X339" s="435"/>
      <c r="Y339" s="436"/>
      <c r="Z339" s="437"/>
      <c r="AA339" s="435"/>
      <c r="AB339" s="436"/>
      <c r="AC339" s="437"/>
      <c r="AD339" s="435"/>
      <c r="AE339" s="435"/>
      <c r="AF339" s="446"/>
      <c r="AG339" s="435"/>
      <c r="AJ339" s="465"/>
      <c r="AK339" s="466"/>
      <c r="AL339" s="466"/>
      <c r="AM339" s="803"/>
    </row>
    <row r="340" spans="11:39" s="33" customFormat="1">
      <c r="K340" s="396"/>
      <c r="L340" s="397"/>
      <c r="P340" s="398"/>
      <c r="Q340" s="434"/>
      <c r="R340" s="435"/>
      <c r="S340" s="398"/>
      <c r="T340" s="437"/>
      <c r="U340" s="435"/>
      <c r="V340" s="436"/>
      <c r="W340" s="437"/>
      <c r="X340" s="435"/>
      <c r="Y340" s="436"/>
      <c r="Z340" s="437"/>
      <c r="AA340" s="435"/>
      <c r="AB340" s="436"/>
      <c r="AC340" s="437"/>
      <c r="AD340" s="435"/>
      <c r="AE340" s="435"/>
      <c r="AF340" s="446"/>
      <c r="AG340" s="435"/>
      <c r="AJ340" s="465"/>
      <c r="AK340" s="466"/>
      <c r="AL340" s="466"/>
      <c r="AM340" s="803"/>
    </row>
    <row r="341" spans="11:39" s="33" customFormat="1">
      <c r="K341" s="396"/>
      <c r="L341" s="397"/>
      <c r="P341" s="398"/>
      <c r="Q341" s="434"/>
      <c r="R341" s="435"/>
      <c r="S341" s="398"/>
      <c r="T341" s="437"/>
      <c r="U341" s="435"/>
      <c r="V341" s="436"/>
      <c r="W341" s="437"/>
      <c r="X341" s="435"/>
      <c r="Y341" s="436"/>
      <c r="Z341" s="437"/>
      <c r="AA341" s="435"/>
      <c r="AB341" s="436"/>
      <c r="AC341" s="437"/>
      <c r="AD341" s="435"/>
      <c r="AE341" s="435"/>
      <c r="AF341" s="446"/>
      <c r="AG341" s="435"/>
      <c r="AJ341" s="465"/>
      <c r="AK341" s="466"/>
      <c r="AL341" s="466"/>
      <c r="AM341" s="803"/>
    </row>
    <row r="342" spans="11:39" s="33" customFormat="1">
      <c r="K342" s="396"/>
      <c r="L342" s="397"/>
      <c r="P342" s="398"/>
      <c r="Q342" s="434"/>
      <c r="R342" s="435"/>
      <c r="S342" s="398"/>
      <c r="T342" s="437"/>
      <c r="U342" s="435"/>
      <c r="V342" s="436"/>
      <c r="W342" s="437"/>
      <c r="X342" s="435"/>
      <c r="Y342" s="436"/>
      <c r="Z342" s="437"/>
      <c r="AA342" s="435"/>
      <c r="AB342" s="436"/>
      <c r="AC342" s="437"/>
      <c r="AD342" s="435"/>
      <c r="AE342" s="435"/>
      <c r="AF342" s="446"/>
      <c r="AG342" s="435"/>
      <c r="AJ342" s="465"/>
      <c r="AK342" s="466"/>
      <c r="AL342" s="466"/>
      <c r="AM342" s="803"/>
    </row>
    <row r="343" spans="11:39" s="33" customFormat="1">
      <c r="K343" s="396"/>
      <c r="L343" s="397"/>
      <c r="P343" s="398"/>
      <c r="Q343" s="434"/>
      <c r="R343" s="435"/>
      <c r="S343" s="398"/>
      <c r="T343" s="437"/>
      <c r="U343" s="435"/>
      <c r="V343" s="436"/>
      <c r="W343" s="437"/>
      <c r="X343" s="435"/>
      <c r="Y343" s="436"/>
      <c r="Z343" s="437"/>
      <c r="AA343" s="435"/>
      <c r="AB343" s="436"/>
      <c r="AC343" s="437"/>
      <c r="AD343" s="435"/>
      <c r="AE343" s="435"/>
      <c r="AF343" s="446"/>
      <c r="AG343" s="435"/>
      <c r="AJ343" s="465"/>
      <c r="AK343" s="466"/>
      <c r="AL343" s="466"/>
      <c r="AM343" s="803"/>
    </row>
    <row r="344" spans="11:39" s="33" customFormat="1">
      <c r="K344" s="396"/>
      <c r="L344" s="397"/>
      <c r="P344" s="398"/>
      <c r="Q344" s="434"/>
      <c r="R344" s="435"/>
      <c r="S344" s="398"/>
      <c r="T344" s="437"/>
      <c r="U344" s="435"/>
      <c r="V344" s="436"/>
      <c r="W344" s="437"/>
      <c r="X344" s="435"/>
      <c r="Y344" s="436"/>
      <c r="Z344" s="437"/>
      <c r="AA344" s="435"/>
      <c r="AB344" s="436"/>
      <c r="AC344" s="437"/>
      <c r="AD344" s="435"/>
      <c r="AE344" s="435"/>
      <c r="AF344" s="446"/>
      <c r="AG344" s="435"/>
      <c r="AJ344" s="465"/>
      <c r="AK344" s="466"/>
      <c r="AL344" s="466"/>
      <c r="AM344" s="803"/>
    </row>
    <row r="345" spans="11:39" s="33" customFormat="1">
      <c r="K345" s="396"/>
      <c r="L345" s="397"/>
      <c r="P345" s="398"/>
      <c r="Q345" s="434"/>
      <c r="R345" s="435"/>
      <c r="S345" s="398"/>
      <c r="T345" s="437"/>
      <c r="U345" s="435"/>
      <c r="V345" s="436"/>
      <c r="W345" s="437"/>
      <c r="X345" s="435"/>
      <c r="Y345" s="436"/>
      <c r="Z345" s="437"/>
      <c r="AA345" s="435"/>
      <c r="AB345" s="436"/>
      <c r="AC345" s="437"/>
      <c r="AD345" s="435"/>
      <c r="AE345" s="435"/>
      <c r="AF345" s="446"/>
      <c r="AG345" s="435"/>
      <c r="AJ345" s="465"/>
      <c r="AK345" s="466"/>
      <c r="AL345" s="466"/>
      <c r="AM345" s="803"/>
    </row>
    <row r="346" spans="11:39" s="33" customFormat="1">
      <c r="K346" s="396"/>
      <c r="L346" s="397"/>
      <c r="P346" s="398"/>
      <c r="Q346" s="434"/>
      <c r="R346" s="435"/>
      <c r="S346" s="398"/>
      <c r="T346" s="437"/>
      <c r="U346" s="435"/>
      <c r="V346" s="436"/>
      <c r="W346" s="437"/>
      <c r="X346" s="435"/>
      <c r="Y346" s="436"/>
      <c r="Z346" s="437"/>
      <c r="AA346" s="435"/>
      <c r="AB346" s="436"/>
      <c r="AC346" s="437"/>
      <c r="AD346" s="435"/>
      <c r="AE346" s="435"/>
      <c r="AF346" s="446"/>
      <c r="AG346" s="435"/>
      <c r="AJ346" s="465"/>
      <c r="AK346" s="466"/>
      <c r="AL346" s="466"/>
      <c r="AM346" s="803"/>
    </row>
    <row r="347" spans="11:39" s="33" customFormat="1">
      <c r="K347" s="396"/>
      <c r="L347" s="397"/>
      <c r="P347" s="398"/>
      <c r="Q347" s="434"/>
      <c r="R347" s="435"/>
      <c r="S347" s="398"/>
      <c r="T347" s="437"/>
      <c r="U347" s="435"/>
      <c r="V347" s="436"/>
      <c r="W347" s="437"/>
      <c r="X347" s="435"/>
      <c r="Y347" s="436"/>
      <c r="Z347" s="437"/>
      <c r="AA347" s="435"/>
      <c r="AB347" s="436"/>
      <c r="AC347" s="437"/>
      <c r="AD347" s="435"/>
      <c r="AE347" s="435"/>
      <c r="AF347" s="446"/>
      <c r="AG347" s="435"/>
      <c r="AJ347" s="465"/>
      <c r="AK347" s="466"/>
      <c r="AL347" s="466"/>
      <c r="AM347" s="803"/>
    </row>
    <row r="348" spans="11:39" s="33" customFormat="1">
      <c r="K348" s="396"/>
      <c r="L348" s="397"/>
      <c r="P348" s="398"/>
      <c r="Q348" s="434"/>
      <c r="R348" s="435"/>
      <c r="S348" s="398"/>
      <c r="T348" s="437"/>
      <c r="U348" s="435"/>
      <c r="V348" s="436"/>
      <c r="W348" s="437"/>
      <c r="X348" s="435"/>
      <c r="Y348" s="436"/>
      <c r="Z348" s="437"/>
      <c r="AA348" s="435"/>
      <c r="AB348" s="436"/>
      <c r="AC348" s="437"/>
      <c r="AD348" s="435"/>
      <c r="AE348" s="435"/>
      <c r="AF348" s="446"/>
      <c r="AG348" s="435"/>
      <c r="AJ348" s="465"/>
      <c r="AK348" s="466"/>
      <c r="AL348" s="466"/>
      <c r="AM348" s="803"/>
    </row>
    <row r="349" spans="11:39" s="33" customFormat="1">
      <c r="K349" s="396"/>
      <c r="L349" s="397"/>
      <c r="P349" s="398"/>
      <c r="Q349" s="434"/>
      <c r="R349" s="435"/>
      <c r="S349" s="398"/>
      <c r="T349" s="437"/>
      <c r="U349" s="435"/>
      <c r="V349" s="436"/>
      <c r="W349" s="437"/>
      <c r="X349" s="435"/>
      <c r="Y349" s="436"/>
      <c r="Z349" s="437"/>
      <c r="AA349" s="435"/>
      <c r="AB349" s="436"/>
      <c r="AC349" s="437"/>
      <c r="AD349" s="435"/>
      <c r="AE349" s="435"/>
      <c r="AF349" s="446"/>
      <c r="AG349" s="435"/>
      <c r="AJ349" s="465"/>
      <c r="AK349" s="466"/>
      <c r="AL349" s="466"/>
      <c r="AM349" s="803"/>
    </row>
    <row r="350" spans="11:39" s="33" customFormat="1">
      <c r="K350" s="396"/>
      <c r="L350" s="397"/>
      <c r="P350" s="398"/>
      <c r="Q350" s="434"/>
      <c r="R350" s="435"/>
      <c r="S350" s="398"/>
      <c r="T350" s="437"/>
      <c r="U350" s="435"/>
      <c r="V350" s="436"/>
      <c r="W350" s="437"/>
      <c r="X350" s="435"/>
      <c r="Y350" s="436"/>
      <c r="Z350" s="437"/>
      <c r="AA350" s="435"/>
      <c r="AB350" s="436"/>
      <c r="AC350" s="437"/>
      <c r="AD350" s="435"/>
      <c r="AE350" s="435"/>
      <c r="AF350" s="446"/>
      <c r="AG350" s="435"/>
      <c r="AJ350" s="465"/>
      <c r="AK350" s="466"/>
      <c r="AL350" s="466"/>
      <c r="AM350" s="803"/>
    </row>
    <row r="351" spans="11:39" s="33" customFormat="1">
      <c r="K351" s="396"/>
      <c r="L351" s="397"/>
      <c r="P351" s="398"/>
      <c r="Q351" s="434"/>
      <c r="R351" s="435"/>
      <c r="S351" s="398"/>
      <c r="T351" s="437"/>
      <c r="U351" s="435"/>
      <c r="V351" s="436"/>
      <c r="W351" s="437"/>
      <c r="X351" s="435"/>
      <c r="Y351" s="436"/>
      <c r="Z351" s="437"/>
      <c r="AA351" s="435"/>
      <c r="AB351" s="436"/>
      <c r="AC351" s="437"/>
      <c r="AD351" s="435"/>
      <c r="AE351" s="435"/>
      <c r="AF351" s="446"/>
      <c r="AG351" s="435"/>
      <c r="AJ351" s="465"/>
      <c r="AK351" s="466"/>
      <c r="AL351" s="466"/>
      <c r="AM351" s="803"/>
    </row>
    <row r="352" spans="11:39" s="33" customFormat="1">
      <c r="K352" s="396"/>
      <c r="L352" s="397"/>
      <c r="P352" s="398"/>
      <c r="Q352" s="434"/>
      <c r="R352" s="435"/>
      <c r="S352" s="398"/>
      <c r="T352" s="437"/>
      <c r="U352" s="435"/>
      <c r="V352" s="436"/>
      <c r="W352" s="437"/>
      <c r="X352" s="435"/>
      <c r="Y352" s="436"/>
      <c r="Z352" s="437"/>
      <c r="AA352" s="435"/>
      <c r="AB352" s="436"/>
      <c r="AC352" s="437"/>
      <c r="AD352" s="435"/>
      <c r="AE352" s="435"/>
      <c r="AF352" s="446"/>
      <c r="AG352" s="435"/>
      <c r="AJ352" s="465"/>
      <c r="AK352" s="466"/>
      <c r="AL352" s="466"/>
      <c r="AM352" s="803"/>
    </row>
    <row r="353" spans="11:39" s="33" customFormat="1">
      <c r="K353" s="396"/>
      <c r="L353" s="397"/>
      <c r="P353" s="398"/>
      <c r="Q353" s="434"/>
      <c r="R353" s="435"/>
      <c r="S353" s="398"/>
      <c r="T353" s="437"/>
      <c r="U353" s="435"/>
      <c r="V353" s="436"/>
      <c r="W353" s="437"/>
      <c r="X353" s="435"/>
      <c r="Y353" s="436"/>
      <c r="Z353" s="437"/>
      <c r="AA353" s="435"/>
      <c r="AB353" s="436"/>
      <c r="AC353" s="437"/>
      <c r="AD353" s="435"/>
      <c r="AE353" s="435"/>
      <c r="AF353" s="446"/>
      <c r="AG353" s="435"/>
      <c r="AJ353" s="465"/>
      <c r="AK353" s="466"/>
      <c r="AL353" s="466"/>
      <c r="AM353" s="803"/>
    </row>
    <row r="354" spans="11:39" s="33" customFormat="1">
      <c r="K354" s="396"/>
      <c r="L354" s="397"/>
      <c r="P354" s="398"/>
      <c r="Q354" s="434"/>
      <c r="R354" s="435"/>
      <c r="S354" s="398"/>
      <c r="T354" s="437"/>
      <c r="U354" s="435"/>
      <c r="V354" s="436"/>
      <c r="W354" s="437"/>
      <c r="X354" s="435"/>
      <c r="Y354" s="436"/>
      <c r="Z354" s="437"/>
      <c r="AA354" s="435"/>
      <c r="AB354" s="436"/>
      <c r="AC354" s="437"/>
      <c r="AD354" s="435"/>
      <c r="AE354" s="435"/>
      <c r="AF354" s="446"/>
      <c r="AG354" s="435"/>
      <c r="AJ354" s="465"/>
      <c r="AK354" s="466"/>
      <c r="AL354" s="466"/>
      <c r="AM354" s="803"/>
    </row>
    <row r="355" spans="11:39" s="33" customFormat="1">
      <c r="K355" s="396"/>
      <c r="L355" s="397"/>
      <c r="P355" s="398"/>
      <c r="Q355" s="434"/>
      <c r="R355" s="435"/>
      <c r="S355" s="398"/>
      <c r="T355" s="437"/>
      <c r="U355" s="435"/>
      <c r="V355" s="436"/>
      <c r="W355" s="437"/>
      <c r="X355" s="435"/>
      <c r="Y355" s="436"/>
      <c r="Z355" s="437"/>
      <c r="AA355" s="435"/>
      <c r="AB355" s="436"/>
      <c r="AC355" s="437"/>
      <c r="AD355" s="435"/>
      <c r="AE355" s="435"/>
      <c r="AF355" s="446"/>
      <c r="AG355" s="435"/>
      <c r="AJ355" s="465"/>
      <c r="AK355" s="466"/>
      <c r="AL355" s="466"/>
      <c r="AM355" s="803"/>
    </row>
    <row r="356" spans="11:39" s="33" customFormat="1">
      <c r="K356" s="396"/>
      <c r="L356" s="397"/>
      <c r="P356" s="398"/>
      <c r="Q356" s="434"/>
      <c r="R356" s="435"/>
      <c r="S356" s="398"/>
      <c r="T356" s="437"/>
      <c r="U356" s="435"/>
      <c r="V356" s="436"/>
      <c r="W356" s="437"/>
      <c r="X356" s="435"/>
      <c r="Y356" s="436"/>
      <c r="Z356" s="437"/>
      <c r="AA356" s="435"/>
      <c r="AB356" s="436"/>
      <c r="AC356" s="437"/>
      <c r="AD356" s="435"/>
      <c r="AE356" s="435"/>
      <c r="AF356" s="446"/>
      <c r="AG356" s="435"/>
      <c r="AJ356" s="465"/>
      <c r="AK356" s="466"/>
      <c r="AL356" s="466"/>
      <c r="AM356" s="803"/>
    </row>
    <row r="357" spans="11:39" s="33" customFormat="1">
      <c r="K357" s="396"/>
      <c r="L357" s="397"/>
      <c r="P357" s="398"/>
      <c r="Q357" s="434"/>
      <c r="R357" s="435"/>
      <c r="S357" s="398"/>
      <c r="T357" s="437"/>
      <c r="U357" s="435"/>
      <c r="V357" s="436"/>
      <c r="W357" s="437"/>
      <c r="X357" s="435"/>
      <c r="Y357" s="436"/>
      <c r="Z357" s="437"/>
      <c r="AA357" s="435"/>
      <c r="AB357" s="436"/>
      <c r="AC357" s="437"/>
      <c r="AD357" s="435"/>
      <c r="AE357" s="435"/>
      <c r="AF357" s="446"/>
      <c r="AG357" s="435"/>
      <c r="AJ357" s="465"/>
      <c r="AK357" s="466"/>
      <c r="AL357" s="466"/>
      <c r="AM357" s="803"/>
    </row>
    <row r="358" spans="11:39" s="33" customFormat="1">
      <c r="K358" s="396"/>
      <c r="L358" s="397"/>
      <c r="P358" s="398"/>
      <c r="Q358" s="434"/>
      <c r="R358" s="435"/>
      <c r="S358" s="398"/>
      <c r="T358" s="437"/>
      <c r="U358" s="435"/>
      <c r="V358" s="436"/>
      <c r="W358" s="437"/>
      <c r="X358" s="435"/>
      <c r="Y358" s="436"/>
      <c r="Z358" s="437"/>
      <c r="AA358" s="435"/>
      <c r="AB358" s="436"/>
      <c r="AC358" s="437"/>
      <c r="AD358" s="435"/>
      <c r="AE358" s="435"/>
      <c r="AF358" s="446"/>
      <c r="AG358" s="435"/>
      <c r="AJ358" s="465"/>
      <c r="AK358" s="466"/>
      <c r="AL358" s="466"/>
      <c r="AM358" s="803"/>
    </row>
    <row r="359" spans="11:39" s="33" customFormat="1">
      <c r="K359" s="396"/>
      <c r="L359" s="397"/>
      <c r="P359" s="398"/>
      <c r="Q359" s="434"/>
      <c r="R359" s="435"/>
      <c r="S359" s="398"/>
      <c r="T359" s="437"/>
      <c r="U359" s="435"/>
      <c r="V359" s="436"/>
      <c r="W359" s="437"/>
      <c r="X359" s="435"/>
      <c r="Y359" s="436"/>
      <c r="Z359" s="437"/>
      <c r="AA359" s="435"/>
      <c r="AB359" s="436"/>
      <c r="AC359" s="437"/>
      <c r="AD359" s="435"/>
      <c r="AE359" s="435"/>
      <c r="AF359" s="446"/>
      <c r="AG359" s="435"/>
      <c r="AJ359" s="465"/>
      <c r="AK359" s="466"/>
      <c r="AL359" s="466"/>
      <c r="AM359" s="803"/>
    </row>
    <row r="360" spans="11:39" s="33" customFormat="1">
      <c r="K360" s="396"/>
      <c r="L360" s="397"/>
      <c r="P360" s="398"/>
      <c r="Q360" s="434"/>
      <c r="R360" s="435"/>
      <c r="S360" s="398"/>
      <c r="T360" s="437"/>
      <c r="U360" s="435"/>
      <c r="V360" s="436"/>
      <c r="W360" s="437"/>
      <c r="X360" s="435"/>
      <c r="Y360" s="436"/>
      <c r="Z360" s="437"/>
      <c r="AA360" s="435"/>
      <c r="AB360" s="436"/>
      <c r="AC360" s="437"/>
      <c r="AD360" s="435"/>
      <c r="AE360" s="435"/>
      <c r="AF360" s="446"/>
      <c r="AG360" s="435"/>
      <c r="AJ360" s="465"/>
      <c r="AK360" s="466"/>
      <c r="AL360" s="466"/>
      <c r="AM360" s="803"/>
    </row>
    <row r="361" spans="11:39" s="33" customFormat="1">
      <c r="K361" s="396"/>
      <c r="L361" s="397"/>
      <c r="P361" s="398"/>
      <c r="Q361" s="434"/>
      <c r="R361" s="435"/>
      <c r="S361" s="398"/>
      <c r="T361" s="437"/>
      <c r="U361" s="435"/>
      <c r="V361" s="436"/>
      <c r="W361" s="437"/>
      <c r="X361" s="435"/>
      <c r="Y361" s="436"/>
      <c r="Z361" s="437"/>
      <c r="AA361" s="435"/>
      <c r="AB361" s="436"/>
      <c r="AC361" s="437"/>
      <c r="AD361" s="435"/>
      <c r="AE361" s="435"/>
      <c r="AF361" s="446"/>
      <c r="AG361" s="435"/>
      <c r="AJ361" s="465"/>
      <c r="AK361" s="466"/>
      <c r="AL361" s="466"/>
      <c r="AM361" s="803"/>
    </row>
    <row r="362" spans="11:39" s="33" customFormat="1">
      <c r="K362" s="396"/>
      <c r="L362" s="397"/>
      <c r="P362" s="398"/>
      <c r="Q362" s="434"/>
      <c r="R362" s="435"/>
      <c r="S362" s="398"/>
      <c r="T362" s="437"/>
      <c r="U362" s="435"/>
      <c r="V362" s="436"/>
      <c r="W362" s="437"/>
      <c r="X362" s="435"/>
      <c r="Y362" s="436"/>
      <c r="Z362" s="437"/>
      <c r="AA362" s="435"/>
      <c r="AB362" s="436"/>
      <c r="AC362" s="437"/>
      <c r="AD362" s="435"/>
      <c r="AE362" s="435"/>
      <c r="AF362" s="446"/>
      <c r="AG362" s="435"/>
      <c r="AJ362" s="465"/>
      <c r="AK362" s="466"/>
      <c r="AL362" s="466"/>
      <c r="AM362" s="803"/>
    </row>
    <row r="363" spans="11:39" s="33" customFormat="1">
      <c r="K363" s="396"/>
      <c r="L363" s="397"/>
      <c r="P363" s="398"/>
      <c r="Q363" s="434"/>
      <c r="R363" s="435"/>
      <c r="S363" s="398"/>
      <c r="T363" s="437"/>
      <c r="U363" s="435"/>
      <c r="V363" s="436"/>
      <c r="W363" s="437"/>
      <c r="X363" s="435"/>
      <c r="Y363" s="436"/>
      <c r="Z363" s="437"/>
      <c r="AA363" s="435"/>
      <c r="AB363" s="436"/>
      <c r="AC363" s="437"/>
      <c r="AD363" s="435"/>
      <c r="AE363" s="435"/>
      <c r="AF363" s="446"/>
      <c r="AG363" s="435"/>
      <c r="AJ363" s="465"/>
      <c r="AK363" s="466"/>
      <c r="AL363" s="466"/>
      <c r="AM363" s="803"/>
    </row>
    <row r="364" spans="11:39" s="33" customFormat="1">
      <c r="K364" s="396"/>
      <c r="L364" s="397"/>
      <c r="P364" s="398"/>
      <c r="Q364" s="434"/>
      <c r="R364" s="435"/>
      <c r="S364" s="398"/>
      <c r="T364" s="437"/>
      <c r="U364" s="435"/>
      <c r="V364" s="436"/>
      <c r="W364" s="437"/>
      <c r="X364" s="435"/>
      <c r="Y364" s="436"/>
      <c r="Z364" s="437"/>
      <c r="AA364" s="435"/>
      <c r="AB364" s="436"/>
      <c r="AC364" s="437"/>
      <c r="AD364" s="435"/>
      <c r="AE364" s="435"/>
      <c r="AF364" s="446"/>
      <c r="AG364" s="435"/>
      <c r="AJ364" s="465"/>
      <c r="AK364" s="466"/>
      <c r="AL364" s="466"/>
      <c r="AM364" s="803"/>
    </row>
    <row r="365" spans="11:39" s="33" customFormat="1">
      <c r="K365" s="396"/>
      <c r="L365" s="397"/>
      <c r="P365" s="398"/>
      <c r="Q365" s="434"/>
      <c r="R365" s="435"/>
      <c r="S365" s="398"/>
      <c r="T365" s="437"/>
      <c r="U365" s="435"/>
      <c r="V365" s="436"/>
      <c r="W365" s="437"/>
      <c r="X365" s="435"/>
      <c r="Y365" s="436"/>
      <c r="Z365" s="437"/>
      <c r="AA365" s="435"/>
      <c r="AB365" s="436"/>
      <c r="AC365" s="437"/>
      <c r="AD365" s="435"/>
      <c r="AE365" s="435"/>
      <c r="AF365" s="446"/>
      <c r="AG365" s="435"/>
      <c r="AJ365" s="465"/>
      <c r="AK365" s="466"/>
      <c r="AL365" s="466"/>
      <c r="AM365" s="803"/>
    </row>
    <row r="366" spans="11:39" s="33" customFormat="1">
      <c r="K366" s="396"/>
      <c r="L366" s="397"/>
      <c r="P366" s="398"/>
      <c r="Q366" s="434"/>
      <c r="R366" s="435"/>
      <c r="S366" s="398"/>
      <c r="T366" s="437"/>
      <c r="U366" s="435"/>
      <c r="V366" s="436"/>
      <c r="W366" s="437"/>
      <c r="X366" s="435"/>
      <c r="Y366" s="436"/>
      <c r="Z366" s="437"/>
      <c r="AA366" s="435"/>
      <c r="AB366" s="436"/>
      <c r="AC366" s="437"/>
      <c r="AD366" s="435"/>
      <c r="AE366" s="435"/>
      <c r="AF366" s="446"/>
      <c r="AG366" s="435"/>
      <c r="AJ366" s="465"/>
      <c r="AK366" s="466"/>
      <c r="AL366" s="466"/>
      <c r="AM366" s="803"/>
    </row>
    <row r="367" spans="11:39" s="33" customFormat="1">
      <c r="K367" s="396"/>
      <c r="L367" s="397"/>
      <c r="P367" s="398"/>
      <c r="Q367" s="434"/>
      <c r="R367" s="435"/>
      <c r="S367" s="398"/>
      <c r="T367" s="437"/>
      <c r="U367" s="435"/>
      <c r="V367" s="436"/>
      <c r="W367" s="437"/>
      <c r="X367" s="435"/>
      <c r="Y367" s="436"/>
      <c r="Z367" s="437"/>
      <c r="AA367" s="435"/>
      <c r="AB367" s="436"/>
      <c r="AC367" s="437"/>
      <c r="AD367" s="435"/>
      <c r="AE367" s="435"/>
      <c r="AF367" s="446"/>
      <c r="AG367" s="435"/>
      <c r="AJ367" s="465"/>
      <c r="AK367" s="466"/>
      <c r="AL367" s="466"/>
      <c r="AM367" s="803"/>
    </row>
    <row r="368" spans="11:39" s="33" customFormat="1">
      <c r="K368" s="396"/>
      <c r="L368" s="397"/>
      <c r="P368" s="398"/>
      <c r="Q368" s="434"/>
      <c r="R368" s="435"/>
      <c r="S368" s="398"/>
      <c r="T368" s="437"/>
      <c r="U368" s="435"/>
      <c r="V368" s="436"/>
      <c r="W368" s="437"/>
      <c r="X368" s="435"/>
      <c r="Y368" s="436"/>
      <c r="Z368" s="437"/>
      <c r="AA368" s="435"/>
      <c r="AB368" s="436"/>
      <c r="AC368" s="437"/>
      <c r="AD368" s="435"/>
      <c r="AE368" s="435"/>
      <c r="AF368" s="446"/>
      <c r="AG368" s="435"/>
      <c r="AJ368" s="465"/>
      <c r="AK368" s="466"/>
      <c r="AL368" s="466"/>
      <c r="AM368" s="803"/>
    </row>
    <row r="369" spans="11:39" s="33" customFormat="1">
      <c r="K369" s="396"/>
      <c r="L369" s="397"/>
      <c r="P369" s="398"/>
      <c r="Q369" s="434"/>
      <c r="R369" s="435"/>
      <c r="S369" s="398"/>
      <c r="T369" s="437"/>
      <c r="U369" s="435"/>
      <c r="V369" s="436"/>
      <c r="W369" s="437"/>
      <c r="X369" s="435"/>
      <c r="Y369" s="436"/>
      <c r="Z369" s="437"/>
      <c r="AA369" s="435"/>
      <c r="AB369" s="436"/>
      <c r="AC369" s="437"/>
      <c r="AD369" s="435"/>
      <c r="AE369" s="435"/>
      <c r="AF369" s="446"/>
      <c r="AG369" s="435"/>
      <c r="AJ369" s="465"/>
      <c r="AK369" s="466"/>
      <c r="AL369" s="466"/>
      <c r="AM369" s="803"/>
    </row>
    <row r="370" spans="11:39" s="33" customFormat="1">
      <c r="K370" s="396"/>
      <c r="L370" s="397"/>
      <c r="P370" s="398"/>
      <c r="Q370" s="434"/>
      <c r="R370" s="435"/>
      <c r="S370" s="398"/>
      <c r="T370" s="437"/>
      <c r="U370" s="435"/>
      <c r="V370" s="436"/>
      <c r="W370" s="437"/>
      <c r="X370" s="435"/>
      <c r="Y370" s="436"/>
      <c r="Z370" s="437"/>
      <c r="AA370" s="435"/>
      <c r="AB370" s="436"/>
      <c r="AC370" s="437"/>
      <c r="AD370" s="435"/>
      <c r="AE370" s="435"/>
      <c r="AF370" s="446"/>
      <c r="AG370" s="435"/>
      <c r="AJ370" s="465"/>
      <c r="AK370" s="466"/>
      <c r="AL370" s="466"/>
      <c r="AM370" s="803"/>
    </row>
    <row r="371" spans="11:39" s="33" customFormat="1">
      <c r="K371" s="396"/>
      <c r="L371" s="397"/>
      <c r="P371" s="398"/>
      <c r="Q371" s="434"/>
      <c r="R371" s="435"/>
      <c r="S371" s="398"/>
      <c r="T371" s="437"/>
      <c r="U371" s="435"/>
      <c r="V371" s="436"/>
      <c r="W371" s="437"/>
      <c r="X371" s="435"/>
      <c r="Y371" s="436"/>
      <c r="Z371" s="437"/>
      <c r="AA371" s="435"/>
      <c r="AB371" s="436"/>
      <c r="AC371" s="437"/>
      <c r="AD371" s="435"/>
      <c r="AE371" s="435"/>
      <c r="AF371" s="446"/>
      <c r="AG371" s="435"/>
      <c r="AJ371" s="465"/>
      <c r="AK371" s="466"/>
      <c r="AL371" s="466"/>
      <c r="AM371" s="803"/>
    </row>
    <row r="372" spans="11:39" s="33" customFormat="1">
      <c r="K372" s="396"/>
      <c r="L372" s="397"/>
      <c r="P372" s="398"/>
      <c r="Q372" s="434"/>
      <c r="R372" s="435"/>
      <c r="S372" s="398"/>
      <c r="T372" s="437"/>
      <c r="U372" s="435"/>
      <c r="V372" s="436"/>
      <c r="W372" s="437"/>
      <c r="X372" s="435"/>
      <c r="Y372" s="436"/>
      <c r="Z372" s="437"/>
      <c r="AA372" s="435"/>
      <c r="AB372" s="436"/>
      <c r="AC372" s="437"/>
      <c r="AD372" s="435"/>
      <c r="AE372" s="435"/>
      <c r="AF372" s="446"/>
      <c r="AG372" s="435"/>
      <c r="AJ372" s="465"/>
      <c r="AK372" s="466"/>
      <c r="AL372" s="466"/>
      <c r="AM372" s="803"/>
    </row>
    <row r="373" spans="11:39" s="33" customFormat="1">
      <c r="K373" s="396"/>
      <c r="L373" s="397"/>
      <c r="P373" s="398"/>
      <c r="Q373" s="434"/>
      <c r="R373" s="435"/>
      <c r="S373" s="398"/>
      <c r="T373" s="437"/>
      <c r="U373" s="435"/>
      <c r="V373" s="436"/>
      <c r="W373" s="437"/>
      <c r="X373" s="435"/>
      <c r="Y373" s="436"/>
      <c r="Z373" s="437"/>
      <c r="AA373" s="435"/>
      <c r="AB373" s="436"/>
      <c r="AC373" s="437"/>
      <c r="AD373" s="435"/>
      <c r="AE373" s="435"/>
      <c r="AF373" s="446"/>
      <c r="AG373" s="435"/>
      <c r="AJ373" s="465"/>
      <c r="AK373" s="466"/>
      <c r="AL373" s="466"/>
      <c r="AM373" s="803"/>
    </row>
    <row r="374" spans="11:39" s="33" customFormat="1">
      <c r="K374" s="396"/>
      <c r="L374" s="397"/>
      <c r="P374" s="398"/>
      <c r="Q374" s="434"/>
      <c r="R374" s="435"/>
      <c r="S374" s="398"/>
      <c r="T374" s="437"/>
      <c r="U374" s="435"/>
      <c r="V374" s="436"/>
      <c r="W374" s="437"/>
      <c r="X374" s="435"/>
      <c r="Y374" s="436"/>
      <c r="Z374" s="437"/>
      <c r="AA374" s="435"/>
      <c r="AB374" s="436"/>
      <c r="AC374" s="437"/>
      <c r="AD374" s="435"/>
      <c r="AE374" s="435"/>
      <c r="AF374" s="446"/>
      <c r="AG374" s="435"/>
      <c r="AJ374" s="465"/>
      <c r="AK374" s="466"/>
      <c r="AL374" s="466"/>
      <c r="AM374" s="803"/>
    </row>
    <row r="375" spans="11:39" s="33" customFormat="1">
      <c r="K375" s="396"/>
      <c r="L375" s="397"/>
      <c r="P375" s="398"/>
      <c r="Q375" s="434"/>
      <c r="R375" s="435"/>
      <c r="S375" s="398"/>
      <c r="T375" s="437"/>
      <c r="U375" s="435"/>
      <c r="V375" s="436"/>
      <c r="W375" s="437"/>
      <c r="X375" s="435"/>
      <c r="Y375" s="436"/>
      <c r="Z375" s="437"/>
      <c r="AA375" s="435"/>
      <c r="AB375" s="436"/>
      <c r="AC375" s="437"/>
      <c r="AD375" s="435"/>
      <c r="AE375" s="435"/>
      <c r="AF375" s="446"/>
      <c r="AG375" s="435"/>
      <c r="AJ375" s="465"/>
      <c r="AK375" s="466"/>
      <c r="AL375" s="466"/>
      <c r="AM375" s="803"/>
    </row>
    <row r="376" spans="11:39" s="33" customFormat="1">
      <c r="K376" s="396"/>
      <c r="L376" s="397"/>
      <c r="P376" s="398"/>
      <c r="Q376" s="434"/>
      <c r="R376" s="435"/>
      <c r="S376" s="398"/>
      <c r="T376" s="437"/>
      <c r="U376" s="435"/>
      <c r="V376" s="436"/>
      <c r="W376" s="437"/>
      <c r="X376" s="435"/>
      <c r="Y376" s="436"/>
      <c r="Z376" s="437"/>
      <c r="AA376" s="435"/>
      <c r="AB376" s="436"/>
      <c r="AC376" s="437"/>
      <c r="AD376" s="435"/>
      <c r="AE376" s="435"/>
      <c r="AF376" s="446"/>
      <c r="AG376" s="435"/>
      <c r="AJ376" s="465"/>
      <c r="AK376" s="466"/>
      <c r="AL376" s="466"/>
      <c r="AM376" s="803"/>
    </row>
    <row r="377" spans="11:39" s="33" customFormat="1">
      <c r="K377" s="396"/>
      <c r="L377" s="397"/>
      <c r="P377" s="398"/>
      <c r="Q377" s="434"/>
      <c r="R377" s="435"/>
      <c r="S377" s="398"/>
      <c r="T377" s="437"/>
      <c r="U377" s="435"/>
      <c r="V377" s="436"/>
      <c r="W377" s="437"/>
      <c r="X377" s="435"/>
      <c r="Y377" s="436"/>
      <c r="Z377" s="437"/>
      <c r="AA377" s="435"/>
      <c r="AB377" s="436"/>
      <c r="AC377" s="437"/>
      <c r="AD377" s="435"/>
      <c r="AE377" s="435"/>
      <c r="AF377" s="446"/>
      <c r="AG377" s="435"/>
      <c r="AJ377" s="465"/>
      <c r="AK377" s="466"/>
      <c r="AL377" s="466"/>
      <c r="AM377" s="803"/>
    </row>
    <row r="378" spans="11:39" s="33" customFormat="1">
      <c r="K378" s="396"/>
      <c r="L378" s="397"/>
      <c r="P378" s="398"/>
      <c r="Q378" s="434"/>
      <c r="R378" s="435"/>
      <c r="S378" s="398"/>
      <c r="T378" s="437"/>
      <c r="U378" s="435"/>
      <c r="V378" s="436"/>
      <c r="W378" s="437"/>
      <c r="X378" s="435"/>
      <c r="Y378" s="436"/>
      <c r="Z378" s="437"/>
      <c r="AA378" s="435"/>
      <c r="AB378" s="436"/>
      <c r="AC378" s="437"/>
      <c r="AD378" s="435"/>
      <c r="AE378" s="435"/>
      <c r="AF378" s="446"/>
      <c r="AG378" s="435"/>
      <c r="AJ378" s="465"/>
      <c r="AK378" s="466"/>
      <c r="AL378" s="466"/>
      <c r="AM378" s="803"/>
    </row>
    <row r="379" spans="11:39" s="33" customFormat="1">
      <c r="K379" s="396"/>
      <c r="L379" s="397"/>
      <c r="P379" s="398"/>
      <c r="Q379" s="434"/>
      <c r="R379" s="435"/>
      <c r="S379" s="398"/>
      <c r="T379" s="437"/>
      <c r="U379" s="435"/>
      <c r="V379" s="436"/>
      <c r="W379" s="437"/>
      <c r="X379" s="435"/>
      <c r="Y379" s="436"/>
      <c r="Z379" s="437"/>
      <c r="AA379" s="435"/>
      <c r="AB379" s="436"/>
      <c r="AC379" s="437"/>
      <c r="AD379" s="435"/>
      <c r="AE379" s="435"/>
      <c r="AF379" s="446"/>
      <c r="AG379" s="435"/>
      <c r="AJ379" s="465"/>
      <c r="AK379" s="466"/>
      <c r="AL379" s="466"/>
      <c r="AM379" s="803"/>
    </row>
    <row r="380" spans="11:39" s="33" customFormat="1">
      <c r="K380" s="396"/>
      <c r="L380" s="397"/>
      <c r="P380" s="398"/>
      <c r="Q380" s="434"/>
      <c r="R380" s="435"/>
      <c r="S380" s="398"/>
      <c r="T380" s="437"/>
      <c r="U380" s="435"/>
      <c r="V380" s="436"/>
      <c r="W380" s="437"/>
      <c r="X380" s="435"/>
      <c r="Y380" s="436"/>
      <c r="Z380" s="437"/>
      <c r="AA380" s="435"/>
      <c r="AB380" s="436"/>
      <c r="AC380" s="437"/>
      <c r="AD380" s="435"/>
      <c r="AE380" s="435"/>
      <c r="AF380" s="446"/>
      <c r="AG380" s="435"/>
      <c r="AJ380" s="465"/>
      <c r="AK380" s="466"/>
      <c r="AL380" s="466"/>
      <c r="AM380" s="803"/>
    </row>
    <row r="381" spans="11:39" s="33" customFormat="1">
      <c r="K381" s="396"/>
      <c r="L381" s="397"/>
      <c r="P381" s="398"/>
      <c r="Q381" s="434"/>
      <c r="R381" s="435"/>
      <c r="S381" s="398"/>
      <c r="T381" s="437"/>
      <c r="U381" s="435"/>
      <c r="V381" s="436"/>
      <c r="W381" s="437"/>
      <c r="X381" s="435"/>
      <c r="Y381" s="436"/>
      <c r="Z381" s="437"/>
      <c r="AA381" s="435"/>
      <c r="AB381" s="436"/>
      <c r="AC381" s="437"/>
      <c r="AD381" s="435"/>
      <c r="AE381" s="435"/>
      <c r="AF381" s="446"/>
      <c r="AG381" s="435"/>
      <c r="AJ381" s="465"/>
      <c r="AK381" s="466"/>
      <c r="AL381" s="466"/>
      <c r="AM381" s="803"/>
    </row>
    <row r="382" spans="11:39" s="33" customFormat="1">
      <c r="K382" s="396"/>
      <c r="L382" s="397"/>
      <c r="P382" s="398"/>
      <c r="Q382" s="434"/>
      <c r="R382" s="435"/>
      <c r="S382" s="398"/>
      <c r="T382" s="437"/>
      <c r="U382" s="435"/>
      <c r="V382" s="436"/>
      <c r="W382" s="437"/>
      <c r="X382" s="435"/>
      <c r="Y382" s="436"/>
      <c r="Z382" s="437"/>
      <c r="AA382" s="435"/>
      <c r="AB382" s="436"/>
      <c r="AC382" s="437"/>
      <c r="AD382" s="435"/>
      <c r="AE382" s="435"/>
      <c r="AF382" s="446"/>
      <c r="AG382" s="435"/>
      <c r="AJ382" s="465"/>
      <c r="AK382" s="466"/>
      <c r="AL382" s="466"/>
      <c r="AM382" s="803"/>
    </row>
    <row r="383" spans="11:39" s="33" customFormat="1">
      <c r="K383" s="396"/>
      <c r="L383" s="397"/>
      <c r="P383" s="398"/>
      <c r="Q383" s="434"/>
      <c r="R383" s="435"/>
      <c r="S383" s="398"/>
      <c r="T383" s="437"/>
      <c r="U383" s="435"/>
      <c r="V383" s="436"/>
      <c r="W383" s="437"/>
      <c r="X383" s="435"/>
      <c r="Y383" s="436"/>
      <c r="Z383" s="437"/>
      <c r="AA383" s="435"/>
      <c r="AB383" s="436"/>
      <c r="AC383" s="437"/>
      <c r="AD383" s="435"/>
      <c r="AE383" s="435"/>
      <c r="AF383" s="446"/>
      <c r="AG383" s="435"/>
      <c r="AJ383" s="465"/>
      <c r="AK383" s="466"/>
      <c r="AL383" s="466"/>
      <c r="AM383" s="803"/>
    </row>
    <row r="384" spans="11:39" s="33" customFormat="1">
      <c r="K384" s="396"/>
      <c r="L384" s="397"/>
      <c r="P384" s="398"/>
      <c r="Q384" s="434"/>
      <c r="R384" s="435"/>
      <c r="S384" s="398"/>
      <c r="T384" s="437"/>
      <c r="U384" s="435"/>
      <c r="V384" s="436"/>
      <c r="W384" s="437"/>
      <c r="X384" s="435"/>
      <c r="Y384" s="436"/>
      <c r="Z384" s="437"/>
      <c r="AA384" s="435"/>
      <c r="AB384" s="436"/>
      <c r="AC384" s="437"/>
      <c r="AD384" s="435"/>
      <c r="AE384" s="435"/>
      <c r="AF384" s="446"/>
      <c r="AG384" s="435"/>
      <c r="AJ384" s="465"/>
      <c r="AK384" s="466"/>
      <c r="AL384" s="466"/>
      <c r="AM384" s="803"/>
    </row>
    <row r="385" spans="11:39" s="33" customFormat="1">
      <c r="K385" s="396"/>
      <c r="L385" s="397"/>
      <c r="P385" s="398"/>
      <c r="Q385" s="434"/>
      <c r="R385" s="435"/>
      <c r="S385" s="398"/>
      <c r="T385" s="437"/>
      <c r="U385" s="435"/>
      <c r="V385" s="436"/>
      <c r="W385" s="437"/>
      <c r="X385" s="435"/>
      <c r="Y385" s="436"/>
      <c r="Z385" s="437"/>
      <c r="AA385" s="435"/>
      <c r="AB385" s="436"/>
      <c r="AC385" s="437"/>
      <c r="AD385" s="435"/>
      <c r="AE385" s="435"/>
      <c r="AF385" s="446"/>
      <c r="AG385" s="435"/>
      <c r="AJ385" s="465"/>
      <c r="AK385" s="466"/>
      <c r="AL385" s="466"/>
      <c r="AM385" s="803"/>
    </row>
    <row r="386" spans="11:39" s="33" customFormat="1">
      <c r="K386" s="396"/>
      <c r="L386" s="397"/>
      <c r="P386" s="398"/>
      <c r="Q386" s="434"/>
      <c r="R386" s="435"/>
      <c r="S386" s="398"/>
      <c r="T386" s="437"/>
      <c r="U386" s="435"/>
      <c r="V386" s="436"/>
      <c r="W386" s="437"/>
      <c r="X386" s="435"/>
      <c r="Y386" s="436"/>
      <c r="Z386" s="437"/>
      <c r="AA386" s="435"/>
      <c r="AB386" s="436"/>
      <c r="AC386" s="437"/>
      <c r="AD386" s="435"/>
      <c r="AE386" s="435"/>
      <c r="AF386" s="446"/>
      <c r="AG386" s="435"/>
      <c r="AJ386" s="465"/>
      <c r="AK386" s="466"/>
      <c r="AL386" s="466"/>
      <c r="AM386" s="803"/>
    </row>
    <row r="387" spans="11:39" s="33" customFormat="1">
      <c r="K387" s="396"/>
      <c r="L387" s="397"/>
      <c r="P387" s="398"/>
      <c r="Q387" s="434"/>
      <c r="R387" s="435"/>
      <c r="S387" s="398"/>
      <c r="T387" s="437"/>
      <c r="U387" s="435"/>
      <c r="V387" s="436"/>
      <c r="W387" s="437"/>
      <c r="X387" s="435"/>
      <c r="Y387" s="436"/>
      <c r="Z387" s="437"/>
      <c r="AA387" s="435"/>
      <c r="AB387" s="436"/>
      <c r="AC387" s="437"/>
      <c r="AD387" s="435"/>
      <c r="AE387" s="435"/>
      <c r="AF387" s="446"/>
      <c r="AG387" s="435"/>
      <c r="AJ387" s="465"/>
      <c r="AK387" s="466"/>
      <c r="AL387" s="466"/>
      <c r="AM387" s="803"/>
    </row>
    <row r="388" spans="11:39" s="33" customFormat="1">
      <c r="K388" s="396"/>
      <c r="L388" s="397"/>
      <c r="P388" s="398"/>
      <c r="Q388" s="434"/>
      <c r="R388" s="435"/>
      <c r="S388" s="398"/>
      <c r="T388" s="437"/>
      <c r="U388" s="435"/>
      <c r="V388" s="436"/>
      <c r="W388" s="437"/>
      <c r="X388" s="435"/>
      <c r="Y388" s="436"/>
      <c r="Z388" s="437"/>
      <c r="AA388" s="435"/>
      <c r="AB388" s="436"/>
      <c r="AC388" s="437"/>
      <c r="AD388" s="435"/>
      <c r="AE388" s="435"/>
      <c r="AF388" s="446"/>
      <c r="AG388" s="435"/>
      <c r="AJ388" s="465"/>
      <c r="AK388" s="466"/>
      <c r="AL388" s="466"/>
      <c r="AM388" s="803"/>
    </row>
    <row r="389" spans="11:39" s="33" customFormat="1">
      <c r="K389" s="396"/>
      <c r="L389" s="397"/>
      <c r="P389" s="398"/>
      <c r="Q389" s="434"/>
      <c r="R389" s="435"/>
      <c r="S389" s="398"/>
      <c r="T389" s="437"/>
      <c r="U389" s="435"/>
      <c r="V389" s="436"/>
      <c r="W389" s="437"/>
      <c r="X389" s="435"/>
      <c r="Y389" s="436"/>
      <c r="Z389" s="437"/>
      <c r="AA389" s="435"/>
      <c r="AB389" s="436"/>
      <c r="AC389" s="437"/>
      <c r="AD389" s="435"/>
      <c r="AE389" s="435"/>
      <c r="AF389" s="446"/>
      <c r="AG389" s="435"/>
      <c r="AJ389" s="465"/>
      <c r="AK389" s="466"/>
      <c r="AL389" s="466"/>
      <c r="AM389" s="803"/>
    </row>
    <row r="390" spans="11:39" s="33" customFormat="1">
      <c r="K390" s="396"/>
      <c r="L390" s="397"/>
      <c r="P390" s="398"/>
      <c r="Q390" s="434"/>
      <c r="R390" s="435"/>
      <c r="S390" s="398"/>
      <c r="T390" s="437"/>
      <c r="U390" s="435"/>
      <c r="V390" s="436"/>
      <c r="W390" s="437"/>
      <c r="X390" s="435"/>
      <c r="Y390" s="436"/>
      <c r="Z390" s="437"/>
      <c r="AA390" s="435"/>
      <c r="AB390" s="436"/>
      <c r="AC390" s="437"/>
      <c r="AD390" s="435"/>
      <c r="AE390" s="435"/>
      <c r="AF390" s="446"/>
      <c r="AG390" s="435"/>
      <c r="AJ390" s="465"/>
      <c r="AK390" s="466"/>
      <c r="AL390" s="466"/>
      <c r="AM390" s="803"/>
    </row>
    <row r="391" spans="11:39" s="33" customFormat="1">
      <c r="K391" s="396"/>
      <c r="L391" s="397"/>
      <c r="P391" s="398"/>
      <c r="Q391" s="434"/>
      <c r="R391" s="435"/>
      <c r="S391" s="398"/>
      <c r="T391" s="437"/>
      <c r="U391" s="435"/>
      <c r="V391" s="436"/>
      <c r="W391" s="437"/>
      <c r="X391" s="435"/>
      <c r="Y391" s="436"/>
      <c r="Z391" s="437"/>
      <c r="AA391" s="435"/>
      <c r="AB391" s="436"/>
      <c r="AC391" s="437"/>
      <c r="AD391" s="435"/>
      <c r="AE391" s="435"/>
      <c r="AF391" s="446"/>
      <c r="AG391" s="435"/>
      <c r="AJ391" s="465"/>
      <c r="AK391" s="466"/>
      <c r="AL391" s="466"/>
      <c r="AM391" s="803"/>
    </row>
    <row r="392" spans="11:39" s="33" customFormat="1">
      <c r="K392" s="396"/>
      <c r="L392" s="397"/>
      <c r="P392" s="398"/>
      <c r="Q392" s="434"/>
      <c r="R392" s="435"/>
      <c r="S392" s="398"/>
      <c r="T392" s="437"/>
      <c r="U392" s="435"/>
      <c r="V392" s="436"/>
      <c r="W392" s="437"/>
      <c r="X392" s="435"/>
      <c r="Y392" s="436"/>
      <c r="Z392" s="437"/>
      <c r="AA392" s="435"/>
      <c r="AB392" s="436"/>
      <c r="AC392" s="437"/>
      <c r="AD392" s="435"/>
      <c r="AE392" s="435"/>
      <c r="AF392" s="446"/>
      <c r="AG392" s="435"/>
      <c r="AJ392" s="465"/>
      <c r="AK392" s="466"/>
      <c r="AL392" s="466"/>
      <c r="AM392" s="803"/>
    </row>
    <row r="393" spans="11:39" s="33" customFormat="1">
      <c r="K393" s="396"/>
      <c r="L393" s="397"/>
      <c r="P393" s="398"/>
      <c r="Q393" s="434"/>
      <c r="R393" s="435"/>
      <c r="S393" s="398"/>
      <c r="T393" s="437"/>
      <c r="U393" s="435"/>
      <c r="V393" s="436"/>
      <c r="W393" s="437"/>
      <c r="X393" s="435"/>
      <c r="Y393" s="436"/>
      <c r="Z393" s="437"/>
      <c r="AA393" s="435"/>
      <c r="AB393" s="436"/>
      <c r="AC393" s="437"/>
      <c r="AD393" s="435"/>
      <c r="AE393" s="435"/>
      <c r="AF393" s="446"/>
      <c r="AG393" s="435"/>
      <c r="AJ393" s="465"/>
      <c r="AK393" s="466"/>
      <c r="AL393" s="466"/>
      <c r="AM393" s="803"/>
    </row>
    <row r="394" spans="11:39" s="33" customFormat="1">
      <c r="K394" s="396"/>
      <c r="L394" s="397"/>
      <c r="P394" s="398"/>
      <c r="Q394" s="434"/>
      <c r="R394" s="435"/>
      <c r="S394" s="398"/>
      <c r="T394" s="437"/>
      <c r="U394" s="435"/>
      <c r="V394" s="436"/>
      <c r="W394" s="437"/>
      <c r="X394" s="435"/>
      <c r="Y394" s="436"/>
      <c r="Z394" s="437"/>
      <c r="AA394" s="435"/>
      <c r="AB394" s="436"/>
      <c r="AC394" s="437"/>
      <c r="AD394" s="435"/>
      <c r="AE394" s="435"/>
      <c r="AF394" s="446"/>
      <c r="AG394" s="435"/>
      <c r="AJ394" s="465"/>
      <c r="AK394" s="466"/>
      <c r="AL394" s="466"/>
      <c r="AM394" s="803"/>
    </row>
    <row r="395" spans="11:39" s="33" customFormat="1">
      <c r="K395" s="396"/>
      <c r="L395" s="397"/>
      <c r="P395" s="398"/>
      <c r="Q395" s="434"/>
      <c r="R395" s="435"/>
      <c r="S395" s="398"/>
      <c r="T395" s="437"/>
      <c r="U395" s="435"/>
      <c r="V395" s="436"/>
      <c r="W395" s="437"/>
      <c r="X395" s="435"/>
      <c r="Y395" s="436"/>
      <c r="Z395" s="437"/>
      <c r="AA395" s="435"/>
      <c r="AB395" s="436"/>
      <c r="AC395" s="437"/>
      <c r="AD395" s="435"/>
      <c r="AE395" s="435"/>
      <c r="AF395" s="446"/>
      <c r="AG395" s="435"/>
      <c r="AJ395" s="465"/>
      <c r="AK395" s="466"/>
      <c r="AL395" s="466"/>
      <c r="AM395" s="803"/>
    </row>
    <row r="396" spans="11:39" s="33" customFormat="1">
      <c r="K396" s="396"/>
      <c r="L396" s="397"/>
      <c r="P396" s="398"/>
      <c r="Q396" s="434"/>
      <c r="R396" s="435"/>
      <c r="S396" s="398"/>
      <c r="T396" s="437"/>
      <c r="U396" s="435"/>
      <c r="V396" s="436"/>
      <c r="W396" s="437"/>
      <c r="X396" s="435"/>
      <c r="Y396" s="436"/>
      <c r="Z396" s="437"/>
      <c r="AA396" s="435"/>
      <c r="AB396" s="436"/>
      <c r="AC396" s="437"/>
      <c r="AD396" s="435"/>
      <c r="AE396" s="435"/>
      <c r="AF396" s="446"/>
      <c r="AG396" s="435"/>
      <c r="AJ396" s="465"/>
      <c r="AK396" s="466"/>
      <c r="AL396" s="466"/>
      <c r="AM396" s="803"/>
    </row>
    <row r="397" spans="11:39" s="33" customFormat="1">
      <c r="K397" s="396"/>
      <c r="L397" s="397"/>
      <c r="P397" s="398"/>
      <c r="Q397" s="434"/>
      <c r="R397" s="435"/>
      <c r="S397" s="398"/>
      <c r="T397" s="437"/>
      <c r="U397" s="435"/>
      <c r="V397" s="436"/>
      <c r="W397" s="437"/>
      <c r="X397" s="435"/>
      <c r="Y397" s="436"/>
      <c r="Z397" s="437"/>
      <c r="AA397" s="435"/>
      <c r="AB397" s="436"/>
      <c r="AC397" s="437"/>
      <c r="AD397" s="435"/>
      <c r="AE397" s="435"/>
      <c r="AF397" s="446"/>
      <c r="AG397" s="435"/>
      <c r="AJ397" s="465"/>
      <c r="AK397" s="466"/>
      <c r="AL397" s="466"/>
      <c r="AM397" s="803"/>
    </row>
    <row r="398" spans="11:39" s="33" customFormat="1">
      <c r="K398" s="396"/>
      <c r="L398" s="397"/>
      <c r="P398" s="398"/>
      <c r="Q398" s="434"/>
      <c r="R398" s="435"/>
      <c r="S398" s="398"/>
      <c r="T398" s="437"/>
      <c r="U398" s="435"/>
      <c r="V398" s="436"/>
      <c r="W398" s="437"/>
      <c r="X398" s="435"/>
      <c r="Y398" s="436"/>
      <c r="Z398" s="437"/>
      <c r="AA398" s="435"/>
      <c r="AB398" s="436"/>
      <c r="AC398" s="437"/>
      <c r="AD398" s="435"/>
      <c r="AE398" s="435"/>
      <c r="AF398" s="446"/>
      <c r="AG398" s="435"/>
      <c r="AJ398" s="465"/>
      <c r="AK398" s="466"/>
      <c r="AL398" s="466"/>
      <c r="AM398" s="803"/>
    </row>
    <row r="399" spans="11:39" s="33" customFormat="1">
      <c r="K399" s="396"/>
      <c r="L399" s="397"/>
      <c r="P399" s="398"/>
      <c r="Q399" s="434"/>
      <c r="R399" s="435"/>
      <c r="S399" s="398"/>
      <c r="T399" s="437"/>
      <c r="U399" s="435"/>
      <c r="V399" s="436"/>
      <c r="W399" s="437"/>
      <c r="X399" s="435"/>
      <c r="Y399" s="436"/>
      <c r="Z399" s="437"/>
      <c r="AA399" s="435"/>
      <c r="AB399" s="436"/>
      <c r="AC399" s="437"/>
      <c r="AD399" s="435"/>
      <c r="AE399" s="435"/>
      <c r="AF399" s="446"/>
      <c r="AG399" s="435"/>
      <c r="AJ399" s="465"/>
      <c r="AK399" s="466"/>
      <c r="AL399" s="466"/>
      <c r="AM399" s="803"/>
    </row>
    <row r="400" spans="11:39" s="33" customFormat="1">
      <c r="K400" s="396"/>
      <c r="L400" s="397"/>
      <c r="P400" s="398"/>
      <c r="Q400" s="434"/>
      <c r="R400" s="435"/>
      <c r="S400" s="398"/>
      <c r="T400" s="437"/>
      <c r="U400" s="435"/>
      <c r="V400" s="436"/>
      <c r="W400" s="437"/>
      <c r="X400" s="435"/>
      <c r="Y400" s="436"/>
      <c r="Z400" s="437"/>
      <c r="AA400" s="435"/>
      <c r="AB400" s="436"/>
      <c r="AC400" s="437"/>
      <c r="AD400" s="435"/>
      <c r="AE400" s="435"/>
      <c r="AF400" s="446"/>
      <c r="AG400" s="435"/>
      <c r="AJ400" s="465"/>
      <c r="AK400" s="466"/>
      <c r="AL400" s="466"/>
      <c r="AM400" s="803"/>
    </row>
    <row r="401" spans="11:39" s="33" customFormat="1">
      <c r="K401" s="396"/>
      <c r="L401" s="397"/>
      <c r="P401" s="398"/>
      <c r="Q401" s="434"/>
      <c r="R401" s="435"/>
      <c r="S401" s="398"/>
      <c r="T401" s="437"/>
      <c r="U401" s="435"/>
      <c r="V401" s="436"/>
      <c r="W401" s="437"/>
      <c r="X401" s="435"/>
      <c r="Y401" s="436"/>
      <c r="Z401" s="437"/>
      <c r="AA401" s="435"/>
      <c r="AB401" s="436"/>
      <c r="AC401" s="437"/>
      <c r="AD401" s="435"/>
      <c r="AE401" s="435"/>
      <c r="AF401" s="446"/>
      <c r="AG401" s="435"/>
      <c r="AJ401" s="465"/>
      <c r="AK401" s="466"/>
      <c r="AL401" s="466"/>
      <c r="AM401" s="803"/>
    </row>
    <row r="402" spans="11:39" s="33" customFormat="1">
      <c r="K402" s="396"/>
      <c r="L402" s="397"/>
      <c r="P402" s="398"/>
      <c r="Q402" s="434"/>
      <c r="R402" s="435"/>
      <c r="S402" s="398"/>
      <c r="T402" s="437"/>
      <c r="U402" s="435"/>
      <c r="V402" s="436"/>
      <c r="W402" s="437"/>
      <c r="X402" s="435"/>
      <c r="Y402" s="436"/>
      <c r="Z402" s="437"/>
      <c r="AA402" s="435"/>
      <c r="AB402" s="436"/>
      <c r="AC402" s="437"/>
      <c r="AD402" s="435"/>
      <c r="AE402" s="435"/>
      <c r="AF402" s="446"/>
      <c r="AG402" s="435"/>
      <c r="AJ402" s="465"/>
      <c r="AK402" s="466"/>
      <c r="AL402" s="466"/>
      <c r="AM402" s="803"/>
    </row>
    <row r="403" spans="11:39" s="33" customFormat="1">
      <c r="K403" s="396"/>
      <c r="L403" s="397"/>
      <c r="P403" s="398"/>
      <c r="Q403" s="434"/>
      <c r="R403" s="435"/>
      <c r="S403" s="398"/>
      <c r="T403" s="437"/>
      <c r="U403" s="435"/>
      <c r="V403" s="436"/>
      <c r="W403" s="437"/>
      <c r="X403" s="435"/>
      <c r="Y403" s="436"/>
      <c r="Z403" s="437"/>
      <c r="AA403" s="435"/>
      <c r="AB403" s="436"/>
      <c r="AC403" s="437"/>
      <c r="AD403" s="435"/>
      <c r="AE403" s="435"/>
      <c r="AF403" s="446"/>
      <c r="AG403" s="435"/>
      <c r="AJ403" s="465"/>
      <c r="AK403" s="466"/>
      <c r="AL403" s="466"/>
      <c r="AM403" s="803"/>
    </row>
    <row r="404" spans="11:39" s="33" customFormat="1">
      <c r="K404" s="396"/>
      <c r="L404" s="397"/>
      <c r="P404" s="398"/>
      <c r="Q404" s="434"/>
      <c r="R404" s="435"/>
      <c r="S404" s="398"/>
      <c r="T404" s="437"/>
      <c r="U404" s="435"/>
      <c r="V404" s="436"/>
      <c r="W404" s="437"/>
      <c r="X404" s="435"/>
      <c r="Y404" s="436"/>
      <c r="Z404" s="437"/>
      <c r="AA404" s="435"/>
      <c r="AB404" s="436"/>
      <c r="AC404" s="437"/>
      <c r="AD404" s="435"/>
      <c r="AE404" s="435"/>
      <c r="AF404" s="446"/>
      <c r="AG404" s="435"/>
      <c r="AJ404" s="465"/>
      <c r="AK404" s="466"/>
      <c r="AL404" s="466"/>
      <c r="AM404" s="803"/>
    </row>
    <row r="405" spans="11:39" s="33" customFormat="1">
      <c r="K405" s="396"/>
      <c r="L405" s="397"/>
      <c r="P405" s="398"/>
      <c r="Q405" s="434"/>
      <c r="R405" s="435"/>
      <c r="S405" s="398"/>
      <c r="T405" s="437"/>
      <c r="U405" s="435"/>
      <c r="V405" s="436"/>
      <c r="W405" s="437"/>
      <c r="X405" s="435"/>
      <c r="Y405" s="436"/>
      <c r="Z405" s="437"/>
      <c r="AA405" s="435"/>
      <c r="AB405" s="436"/>
      <c r="AC405" s="437"/>
      <c r="AD405" s="435"/>
      <c r="AE405" s="435"/>
      <c r="AF405" s="446"/>
      <c r="AG405" s="435"/>
      <c r="AJ405" s="465"/>
      <c r="AK405" s="466"/>
      <c r="AL405" s="466"/>
      <c r="AM405" s="803"/>
    </row>
    <row r="406" spans="11:39" s="33" customFormat="1">
      <c r="K406" s="396"/>
      <c r="L406" s="397"/>
      <c r="P406" s="398"/>
      <c r="Q406" s="434"/>
      <c r="R406" s="435"/>
      <c r="S406" s="398"/>
      <c r="T406" s="437"/>
      <c r="U406" s="435"/>
      <c r="V406" s="436"/>
      <c r="W406" s="437"/>
      <c r="X406" s="435"/>
      <c r="Y406" s="436"/>
      <c r="Z406" s="437"/>
      <c r="AA406" s="435"/>
      <c r="AB406" s="436"/>
      <c r="AC406" s="437"/>
      <c r="AD406" s="435"/>
      <c r="AE406" s="435"/>
      <c r="AF406" s="446"/>
      <c r="AG406" s="435"/>
      <c r="AJ406" s="465"/>
      <c r="AK406" s="466"/>
      <c r="AL406" s="466"/>
      <c r="AM406" s="803"/>
    </row>
    <row r="407" spans="11:39" s="33" customFormat="1">
      <c r="K407" s="396"/>
      <c r="L407" s="397"/>
      <c r="P407" s="398"/>
      <c r="Q407" s="434"/>
      <c r="R407" s="435"/>
      <c r="S407" s="398"/>
      <c r="T407" s="437"/>
      <c r="U407" s="435"/>
      <c r="V407" s="436"/>
      <c r="W407" s="437"/>
      <c r="X407" s="435"/>
      <c r="Y407" s="436"/>
      <c r="Z407" s="437"/>
      <c r="AA407" s="435"/>
      <c r="AB407" s="436"/>
      <c r="AC407" s="437"/>
      <c r="AD407" s="435"/>
      <c r="AE407" s="435"/>
      <c r="AF407" s="446"/>
      <c r="AG407" s="435"/>
      <c r="AJ407" s="465"/>
      <c r="AK407" s="466"/>
      <c r="AL407" s="466"/>
      <c r="AM407" s="803"/>
    </row>
    <row r="408" spans="11:39" s="33" customFormat="1">
      <c r="K408" s="396"/>
      <c r="L408" s="397"/>
      <c r="P408" s="398"/>
      <c r="Q408" s="434"/>
      <c r="R408" s="435"/>
      <c r="S408" s="398"/>
      <c r="T408" s="437"/>
      <c r="U408" s="435"/>
      <c r="V408" s="436"/>
      <c r="W408" s="437"/>
      <c r="X408" s="435"/>
      <c r="Y408" s="436"/>
      <c r="Z408" s="437"/>
      <c r="AA408" s="435"/>
      <c r="AB408" s="436"/>
      <c r="AC408" s="437"/>
      <c r="AD408" s="435"/>
      <c r="AE408" s="435"/>
      <c r="AF408" s="446"/>
      <c r="AG408" s="435"/>
      <c r="AJ408" s="465"/>
      <c r="AK408" s="466"/>
      <c r="AL408" s="466"/>
      <c r="AM408" s="803"/>
    </row>
    <row r="409" spans="11:39" s="33" customFormat="1">
      <c r="K409" s="396"/>
      <c r="L409" s="397"/>
      <c r="P409" s="398"/>
      <c r="Q409" s="434"/>
      <c r="R409" s="435"/>
      <c r="S409" s="398"/>
      <c r="T409" s="437"/>
      <c r="U409" s="435"/>
      <c r="V409" s="436"/>
      <c r="W409" s="437"/>
      <c r="X409" s="435"/>
      <c r="Y409" s="436"/>
      <c r="Z409" s="437"/>
      <c r="AA409" s="435"/>
      <c r="AB409" s="436"/>
      <c r="AC409" s="437"/>
      <c r="AD409" s="435"/>
      <c r="AE409" s="435"/>
      <c r="AF409" s="446"/>
      <c r="AG409" s="435"/>
      <c r="AJ409" s="465"/>
      <c r="AK409" s="466"/>
      <c r="AL409" s="466"/>
      <c r="AM409" s="803"/>
    </row>
    <row r="410" spans="11:39" s="33" customFormat="1">
      <c r="K410" s="396"/>
      <c r="L410" s="397"/>
      <c r="P410" s="398"/>
      <c r="Q410" s="434"/>
      <c r="R410" s="435"/>
      <c r="S410" s="398"/>
      <c r="T410" s="437"/>
      <c r="U410" s="435"/>
      <c r="V410" s="436"/>
      <c r="W410" s="437"/>
      <c r="X410" s="435"/>
      <c r="Y410" s="436"/>
      <c r="Z410" s="437"/>
      <c r="AA410" s="435"/>
      <c r="AB410" s="436"/>
      <c r="AC410" s="437"/>
      <c r="AD410" s="435"/>
      <c r="AE410" s="435"/>
      <c r="AF410" s="446"/>
      <c r="AG410" s="435"/>
      <c r="AJ410" s="465"/>
      <c r="AK410" s="466"/>
      <c r="AL410" s="466"/>
      <c r="AM410" s="803"/>
    </row>
    <row r="411" spans="11:39" s="33" customFormat="1">
      <c r="K411" s="396"/>
      <c r="L411" s="397"/>
      <c r="P411" s="398"/>
      <c r="Q411" s="434"/>
      <c r="R411" s="435"/>
      <c r="S411" s="398"/>
      <c r="T411" s="437"/>
      <c r="U411" s="435"/>
      <c r="V411" s="436"/>
      <c r="W411" s="437"/>
      <c r="X411" s="435"/>
      <c r="Y411" s="436"/>
      <c r="Z411" s="437"/>
      <c r="AA411" s="435"/>
      <c r="AB411" s="436"/>
      <c r="AC411" s="437"/>
      <c r="AD411" s="435"/>
      <c r="AE411" s="435"/>
      <c r="AF411" s="446"/>
      <c r="AG411" s="435"/>
      <c r="AJ411" s="465"/>
      <c r="AK411" s="466"/>
      <c r="AL411" s="466"/>
      <c r="AM411" s="803"/>
    </row>
    <row r="412" spans="11:39" s="33" customFormat="1">
      <c r="K412" s="396"/>
      <c r="L412" s="397"/>
      <c r="P412" s="398"/>
      <c r="Q412" s="434"/>
      <c r="R412" s="435"/>
      <c r="S412" s="398"/>
      <c r="T412" s="437"/>
      <c r="U412" s="435"/>
      <c r="V412" s="436"/>
      <c r="W412" s="437"/>
      <c r="X412" s="435"/>
      <c r="Y412" s="436"/>
      <c r="Z412" s="437"/>
      <c r="AA412" s="435"/>
      <c r="AB412" s="436"/>
      <c r="AC412" s="437"/>
      <c r="AD412" s="435"/>
      <c r="AE412" s="435"/>
      <c r="AF412" s="446"/>
      <c r="AG412" s="435"/>
      <c r="AJ412" s="465"/>
      <c r="AK412" s="466"/>
      <c r="AL412" s="466"/>
      <c r="AM412" s="803"/>
    </row>
    <row r="413" spans="11:39" s="33" customFormat="1">
      <c r="K413" s="396"/>
      <c r="L413" s="397"/>
      <c r="P413" s="398"/>
      <c r="Q413" s="434"/>
      <c r="R413" s="435"/>
      <c r="S413" s="398"/>
      <c r="T413" s="437"/>
      <c r="U413" s="435"/>
      <c r="V413" s="436"/>
      <c r="W413" s="437"/>
      <c r="X413" s="435"/>
      <c r="Y413" s="436"/>
      <c r="Z413" s="437"/>
      <c r="AA413" s="435"/>
      <c r="AB413" s="436"/>
      <c r="AC413" s="437"/>
      <c r="AD413" s="435"/>
      <c r="AE413" s="435"/>
      <c r="AF413" s="446"/>
      <c r="AG413" s="435"/>
      <c r="AJ413" s="465"/>
      <c r="AK413" s="466"/>
      <c r="AL413" s="466"/>
      <c r="AM413" s="803"/>
    </row>
    <row r="414" spans="11:39" s="33" customFormat="1">
      <c r="K414" s="396"/>
      <c r="L414" s="397"/>
      <c r="P414" s="398"/>
      <c r="Q414" s="434"/>
      <c r="R414" s="435"/>
      <c r="S414" s="398"/>
      <c r="T414" s="437"/>
      <c r="U414" s="435"/>
      <c r="V414" s="436"/>
      <c r="W414" s="437"/>
      <c r="X414" s="435"/>
      <c r="Y414" s="436"/>
      <c r="Z414" s="437"/>
      <c r="AA414" s="435"/>
      <c r="AB414" s="436"/>
      <c r="AC414" s="437"/>
      <c r="AD414" s="435"/>
      <c r="AE414" s="435"/>
      <c r="AF414" s="446"/>
      <c r="AG414" s="435"/>
      <c r="AJ414" s="465"/>
      <c r="AK414" s="466"/>
      <c r="AL414" s="466"/>
      <c r="AM414" s="803"/>
    </row>
    <row r="415" spans="11:39" s="33" customFormat="1">
      <c r="K415" s="396"/>
      <c r="L415" s="397"/>
      <c r="P415" s="398"/>
      <c r="Q415" s="434"/>
      <c r="R415" s="435"/>
      <c r="S415" s="398"/>
      <c r="T415" s="437"/>
      <c r="U415" s="435"/>
      <c r="V415" s="436"/>
      <c r="W415" s="437"/>
      <c r="X415" s="435"/>
      <c r="Y415" s="436"/>
      <c r="Z415" s="437"/>
      <c r="AA415" s="435"/>
      <c r="AB415" s="436"/>
      <c r="AC415" s="437"/>
      <c r="AD415" s="435"/>
      <c r="AE415" s="435"/>
      <c r="AF415" s="446"/>
      <c r="AG415" s="435"/>
      <c r="AJ415" s="465"/>
      <c r="AK415" s="466"/>
      <c r="AL415" s="466"/>
      <c r="AM415" s="803"/>
    </row>
    <row r="416" spans="11:39" s="33" customFormat="1">
      <c r="K416" s="396"/>
      <c r="L416" s="397"/>
      <c r="P416" s="398"/>
      <c r="Q416" s="434"/>
      <c r="R416" s="435"/>
      <c r="S416" s="398"/>
      <c r="T416" s="437"/>
      <c r="U416" s="435"/>
      <c r="V416" s="436"/>
      <c r="W416" s="437"/>
      <c r="X416" s="435"/>
      <c r="Y416" s="436"/>
      <c r="Z416" s="437"/>
      <c r="AA416" s="435"/>
      <c r="AB416" s="436"/>
      <c r="AC416" s="437"/>
      <c r="AD416" s="435"/>
      <c r="AE416" s="435"/>
      <c r="AF416" s="446"/>
      <c r="AG416" s="435"/>
      <c r="AJ416" s="465"/>
      <c r="AK416" s="466"/>
      <c r="AL416" s="466"/>
      <c r="AM416" s="803"/>
    </row>
    <row r="417" spans="11:39" s="33" customFormat="1">
      <c r="K417" s="396"/>
      <c r="L417" s="397"/>
      <c r="P417" s="398"/>
      <c r="Q417" s="434"/>
      <c r="R417" s="435"/>
      <c r="S417" s="398"/>
      <c r="T417" s="437"/>
      <c r="U417" s="435"/>
      <c r="V417" s="436"/>
      <c r="W417" s="437"/>
      <c r="X417" s="435"/>
      <c r="Y417" s="436"/>
      <c r="Z417" s="437"/>
      <c r="AA417" s="435"/>
      <c r="AB417" s="436"/>
      <c r="AC417" s="437"/>
      <c r="AD417" s="435"/>
      <c r="AE417" s="435"/>
      <c r="AF417" s="446"/>
      <c r="AG417" s="435"/>
      <c r="AJ417" s="465"/>
      <c r="AK417" s="466"/>
      <c r="AL417" s="466"/>
      <c r="AM417" s="803"/>
    </row>
    <row r="418" spans="11:39" s="33" customFormat="1">
      <c r="K418" s="396"/>
      <c r="L418" s="397"/>
      <c r="P418" s="398"/>
      <c r="Q418" s="434"/>
      <c r="R418" s="435"/>
      <c r="S418" s="398"/>
      <c r="T418" s="437"/>
      <c r="U418" s="435"/>
      <c r="V418" s="436"/>
      <c r="W418" s="437"/>
      <c r="X418" s="435"/>
      <c r="Y418" s="436"/>
      <c r="Z418" s="437"/>
      <c r="AA418" s="435"/>
      <c r="AB418" s="436"/>
      <c r="AC418" s="437"/>
      <c r="AD418" s="435"/>
      <c r="AE418" s="435"/>
      <c r="AF418" s="446"/>
      <c r="AG418" s="435"/>
      <c r="AJ418" s="465"/>
      <c r="AK418" s="466"/>
      <c r="AL418" s="466"/>
      <c r="AM418" s="803"/>
    </row>
    <row r="419" spans="11:39" s="33" customFormat="1">
      <c r="K419" s="396"/>
      <c r="L419" s="397"/>
      <c r="P419" s="398"/>
      <c r="Q419" s="434"/>
      <c r="R419" s="435"/>
      <c r="S419" s="398"/>
      <c r="T419" s="437"/>
      <c r="U419" s="435"/>
      <c r="V419" s="436"/>
      <c r="W419" s="437"/>
      <c r="X419" s="435"/>
      <c r="Y419" s="436"/>
      <c r="Z419" s="437"/>
      <c r="AA419" s="435"/>
      <c r="AB419" s="436"/>
      <c r="AC419" s="437"/>
      <c r="AD419" s="435"/>
      <c r="AE419" s="435"/>
      <c r="AF419" s="446"/>
      <c r="AG419" s="435"/>
      <c r="AJ419" s="465"/>
      <c r="AK419" s="466"/>
      <c r="AL419" s="466"/>
      <c r="AM419" s="803"/>
    </row>
    <row r="420" spans="11:39" s="33" customFormat="1">
      <c r="K420" s="396"/>
      <c r="L420" s="397"/>
      <c r="P420" s="398"/>
      <c r="Q420" s="434"/>
      <c r="R420" s="435"/>
      <c r="S420" s="398"/>
      <c r="T420" s="437"/>
      <c r="U420" s="435"/>
      <c r="V420" s="436"/>
      <c r="W420" s="437"/>
      <c r="X420" s="435"/>
      <c r="Y420" s="436"/>
      <c r="Z420" s="437"/>
      <c r="AA420" s="435"/>
      <c r="AB420" s="436"/>
      <c r="AC420" s="437"/>
      <c r="AD420" s="435"/>
      <c r="AE420" s="435"/>
      <c r="AF420" s="446"/>
      <c r="AG420" s="435"/>
      <c r="AJ420" s="465"/>
      <c r="AK420" s="466"/>
      <c r="AL420" s="466"/>
      <c r="AM420" s="803"/>
    </row>
    <row r="421" spans="11:39" s="33" customFormat="1">
      <c r="K421" s="396"/>
      <c r="L421" s="397"/>
      <c r="P421" s="398"/>
      <c r="Q421" s="434"/>
      <c r="R421" s="435"/>
      <c r="S421" s="398"/>
      <c r="T421" s="437"/>
      <c r="U421" s="435"/>
      <c r="V421" s="436"/>
      <c r="W421" s="437"/>
      <c r="X421" s="435"/>
      <c r="Y421" s="436"/>
      <c r="Z421" s="437"/>
      <c r="AA421" s="435"/>
      <c r="AB421" s="436"/>
      <c r="AC421" s="437"/>
      <c r="AD421" s="435"/>
      <c r="AE421" s="435"/>
      <c r="AF421" s="446"/>
      <c r="AG421" s="435"/>
      <c r="AJ421" s="465"/>
      <c r="AK421" s="466"/>
      <c r="AL421" s="466"/>
      <c r="AM421" s="803"/>
    </row>
    <row r="422" spans="11:39" s="33" customFormat="1">
      <c r="K422" s="396"/>
      <c r="L422" s="397"/>
      <c r="P422" s="398"/>
      <c r="Q422" s="434"/>
      <c r="R422" s="435"/>
      <c r="S422" s="398"/>
      <c r="T422" s="437"/>
      <c r="U422" s="435"/>
      <c r="V422" s="436"/>
      <c r="W422" s="437"/>
      <c r="X422" s="435"/>
      <c r="Y422" s="436"/>
      <c r="Z422" s="437"/>
      <c r="AA422" s="435"/>
      <c r="AB422" s="436"/>
      <c r="AC422" s="437"/>
      <c r="AD422" s="435"/>
      <c r="AE422" s="435"/>
      <c r="AF422" s="446"/>
      <c r="AG422" s="435"/>
      <c r="AJ422" s="465"/>
      <c r="AK422" s="466"/>
      <c r="AL422" s="466"/>
      <c r="AM422" s="803"/>
    </row>
    <row r="423" spans="11:39" s="33" customFormat="1">
      <c r="K423" s="396"/>
      <c r="L423" s="397"/>
      <c r="P423" s="398"/>
      <c r="Q423" s="434"/>
      <c r="R423" s="435"/>
      <c r="S423" s="398"/>
      <c r="T423" s="437"/>
      <c r="U423" s="435"/>
      <c r="V423" s="436"/>
      <c r="W423" s="437"/>
      <c r="X423" s="435"/>
      <c r="Y423" s="436"/>
      <c r="Z423" s="437"/>
      <c r="AA423" s="435"/>
      <c r="AB423" s="436"/>
      <c r="AC423" s="437"/>
      <c r="AD423" s="435"/>
      <c r="AE423" s="435"/>
      <c r="AF423" s="446"/>
      <c r="AG423" s="435"/>
      <c r="AJ423" s="465"/>
      <c r="AK423" s="466"/>
      <c r="AL423" s="466"/>
      <c r="AM423" s="803"/>
    </row>
    <row r="424" spans="11:39" s="33" customFormat="1">
      <c r="K424" s="396"/>
      <c r="L424" s="397"/>
      <c r="P424" s="398"/>
      <c r="Q424" s="434"/>
      <c r="R424" s="435"/>
      <c r="S424" s="398"/>
      <c r="T424" s="437"/>
      <c r="U424" s="435"/>
      <c r="V424" s="436"/>
      <c r="W424" s="437"/>
      <c r="X424" s="435"/>
      <c r="Y424" s="436"/>
      <c r="Z424" s="437"/>
      <c r="AA424" s="435"/>
      <c r="AB424" s="436"/>
      <c r="AC424" s="437"/>
      <c r="AD424" s="435"/>
      <c r="AE424" s="435"/>
      <c r="AF424" s="446"/>
      <c r="AG424" s="435"/>
      <c r="AJ424" s="465"/>
      <c r="AK424" s="466"/>
      <c r="AL424" s="466"/>
      <c r="AM424" s="803"/>
    </row>
    <row r="425" spans="11:39" s="33" customFormat="1">
      <c r="K425" s="396"/>
      <c r="L425" s="397"/>
      <c r="P425" s="398"/>
      <c r="Q425" s="434"/>
      <c r="R425" s="435"/>
      <c r="S425" s="398"/>
      <c r="T425" s="437"/>
      <c r="U425" s="435"/>
      <c r="V425" s="436"/>
      <c r="W425" s="437"/>
      <c r="X425" s="435"/>
      <c r="Y425" s="436"/>
      <c r="Z425" s="437"/>
      <c r="AA425" s="435"/>
      <c r="AB425" s="436"/>
      <c r="AC425" s="437"/>
      <c r="AD425" s="435"/>
      <c r="AE425" s="435"/>
      <c r="AF425" s="446"/>
      <c r="AG425" s="435"/>
      <c r="AJ425" s="465"/>
      <c r="AK425" s="466"/>
      <c r="AL425" s="466"/>
      <c r="AM425" s="803"/>
    </row>
    <row r="426" spans="11:39" s="33" customFormat="1">
      <c r="K426" s="396"/>
      <c r="L426" s="397"/>
      <c r="P426" s="398"/>
      <c r="Q426" s="434"/>
      <c r="R426" s="435"/>
      <c r="S426" s="398"/>
      <c r="T426" s="437"/>
      <c r="U426" s="435"/>
      <c r="V426" s="436"/>
      <c r="W426" s="437"/>
      <c r="X426" s="435"/>
      <c r="Y426" s="436"/>
      <c r="Z426" s="437"/>
      <c r="AA426" s="435"/>
      <c r="AB426" s="436"/>
      <c r="AC426" s="437"/>
      <c r="AD426" s="435"/>
      <c r="AE426" s="435"/>
      <c r="AF426" s="446"/>
      <c r="AG426" s="435"/>
      <c r="AJ426" s="465"/>
      <c r="AK426" s="466"/>
      <c r="AL426" s="466"/>
      <c r="AM426" s="803"/>
    </row>
    <row r="427" spans="11:39" s="33" customFormat="1">
      <c r="K427" s="396"/>
      <c r="L427" s="397"/>
      <c r="P427" s="398"/>
      <c r="Q427" s="434"/>
      <c r="R427" s="435"/>
      <c r="S427" s="398"/>
      <c r="T427" s="437"/>
      <c r="U427" s="435"/>
      <c r="V427" s="436"/>
      <c r="W427" s="437"/>
      <c r="X427" s="435"/>
      <c r="Y427" s="436"/>
      <c r="Z427" s="437"/>
      <c r="AA427" s="435"/>
      <c r="AB427" s="436"/>
      <c r="AC427" s="437"/>
      <c r="AD427" s="435"/>
      <c r="AE427" s="435"/>
      <c r="AF427" s="446"/>
      <c r="AG427" s="435"/>
      <c r="AJ427" s="465"/>
      <c r="AK427" s="466"/>
      <c r="AL427" s="466"/>
      <c r="AM427" s="803"/>
    </row>
    <row r="428" spans="11:39" s="33" customFormat="1">
      <c r="K428" s="396"/>
      <c r="L428" s="397"/>
      <c r="P428" s="398"/>
      <c r="Q428" s="434"/>
      <c r="R428" s="435"/>
      <c r="S428" s="398"/>
      <c r="T428" s="437"/>
      <c r="U428" s="435"/>
      <c r="V428" s="436"/>
      <c r="W428" s="437"/>
      <c r="X428" s="435"/>
      <c r="Y428" s="436"/>
      <c r="Z428" s="437"/>
      <c r="AA428" s="435"/>
      <c r="AB428" s="436"/>
      <c r="AC428" s="437"/>
      <c r="AD428" s="435"/>
      <c r="AE428" s="435"/>
      <c r="AF428" s="446"/>
      <c r="AG428" s="435"/>
      <c r="AJ428" s="465"/>
      <c r="AK428" s="466"/>
      <c r="AL428" s="466"/>
      <c r="AM428" s="803"/>
    </row>
    <row r="429" spans="11:39" s="33" customFormat="1">
      <c r="K429" s="396"/>
      <c r="L429" s="397"/>
      <c r="P429" s="398"/>
      <c r="Q429" s="434"/>
      <c r="R429" s="435"/>
      <c r="S429" s="398"/>
      <c r="T429" s="437"/>
      <c r="U429" s="435"/>
      <c r="V429" s="436"/>
      <c r="W429" s="437"/>
      <c r="X429" s="435"/>
      <c r="Y429" s="436"/>
      <c r="Z429" s="437"/>
      <c r="AA429" s="435"/>
      <c r="AB429" s="436"/>
      <c r="AC429" s="437"/>
      <c r="AD429" s="435"/>
      <c r="AE429" s="435"/>
      <c r="AF429" s="446"/>
      <c r="AG429" s="435"/>
      <c r="AJ429" s="465"/>
      <c r="AK429" s="466"/>
      <c r="AL429" s="466"/>
      <c r="AM429" s="803"/>
    </row>
    <row r="430" spans="11:39" s="33" customFormat="1">
      <c r="K430" s="396"/>
      <c r="L430" s="397"/>
      <c r="P430" s="398"/>
      <c r="Q430" s="434"/>
      <c r="R430" s="435"/>
      <c r="S430" s="398"/>
      <c r="T430" s="437"/>
      <c r="U430" s="435"/>
      <c r="V430" s="436"/>
      <c r="W430" s="437"/>
      <c r="X430" s="435"/>
      <c r="Y430" s="436"/>
      <c r="Z430" s="437"/>
      <c r="AA430" s="435"/>
      <c r="AB430" s="436"/>
      <c r="AC430" s="437"/>
      <c r="AD430" s="435"/>
      <c r="AE430" s="435"/>
      <c r="AF430" s="446"/>
      <c r="AG430" s="435"/>
      <c r="AJ430" s="465"/>
      <c r="AK430" s="466"/>
      <c r="AL430" s="466"/>
      <c r="AM430" s="803"/>
    </row>
    <row r="431" spans="11:39" s="33" customFormat="1">
      <c r="K431" s="396"/>
      <c r="L431" s="397"/>
      <c r="P431" s="398"/>
      <c r="Q431" s="434"/>
      <c r="R431" s="435"/>
      <c r="S431" s="398"/>
      <c r="T431" s="437"/>
      <c r="U431" s="435"/>
      <c r="V431" s="436"/>
      <c r="W431" s="437"/>
      <c r="X431" s="435"/>
      <c r="Y431" s="436"/>
      <c r="Z431" s="437"/>
      <c r="AA431" s="435"/>
      <c r="AB431" s="436"/>
      <c r="AC431" s="437"/>
      <c r="AD431" s="435"/>
      <c r="AE431" s="435"/>
      <c r="AF431" s="446"/>
      <c r="AG431" s="435"/>
      <c r="AJ431" s="465"/>
      <c r="AK431" s="466"/>
      <c r="AL431" s="466"/>
      <c r="AM431" s="803"/>
    </row>
    <row r="432" spans="11:39" s="33" customFormat="1">
      <c r="K432" s="396"/>
      <c r="L432" s="397"/>
      <c r="P432" s="398"/>
      <c r="Q432" s="434"/>
      <c r="R432" s="435"/>
      <c r="S432" s="398"/>
      <c r="T432" s="437"/>
      <c r="U432" s="435"/>
      <c r="V432" s="436"/>
      <c r="W432" s="437"/>
      <c r="X432" s="435"/>
      <c r="Y432" s="436"/>
      <c r="Z432" s="437"/>
      <c r="AA432" s="435"/>
      <c r="AB432" s="436"/>
      <c r="AC432" s="437"/>
      <c r="AD432" s="435"/>
      <c r="AE432" s="435"/>
      <c r="AF432" s="446"/>
      <c r="AG432" s="435"/>
      <c r="AJ432" s="465"/>
      <c r="AK432" s="466"/>
      <c r="AL432" s="466"/>
      <c r="AM432" s="803"/>
    </row>
    <row r="433" spans="11:39" s="33" customFormat="1">
      <c r="K433" s="396"/>
      <c r="L433" s="397"/>
      <c r="P433" s="398"/>
      <c r="Q433" s="434"/>
      <c r="R433" s="435"/>
      <c r="S433" s="398"/>
      <c r="T433" s="437"/>
      <c r="U433" s="435"/>
      <c r="V433" s="436"/>
      <c r="W433" s="437"/>
      <c r="X433" s="435"/>
      <c r="Y433" s="436"/>
      <c r="Z433" s="437"/>
      <c r="AA433" s="435"/>
      <c r="AB433" s="436"/>
      <c r="AC433" s="437"/>
      <c r="AD433" s="435"/>
      <c r="AE433" s="435"/>
      <c r="AF433" s="446"/>
      <c r="AG433" s="435"/>
      <c r="AJ433" s="465"/>
      <c r="AK433" s="466"/>
      <c r="AL433" s="466"/>
      <c r="AM433" s="803"/>
    </row>
    <row r="434" spans="11:39" s="33" customFormat="1">
      <c r="K434" s="396"/>
      <c r="L434" s="397"/>
      <c r="P434" s="398"/>
      <c r="Q434" s="434"/>
      <c r="R434" s="435"/>
      <c r="S434" s="398"/>
      <c r="T434" s="437"/>
      <c r="U434" s="435"/>
      <c r="V434" s="436"/>
      <c r="W434" s="437"/>
      <c r="X434" s="435"/>
      <c r="Y434" s="436"/>
      <c r="Z434" s="437"/>
      <c r="AA434" s="435"/>
      <c r="AB434" s="436"/>
      <c r="AC434" s="437"/>
      <c r="AD434" s="435"/>
      <c r="AE434" s="435"/>
      <c r="AF434" s="446"/>
      <c r="AG434" s="435"/>
      <c r="AJ434" s="465"/>
      <c r="AK434" s="466"/>
      <c r="AL434" s="466"/>
      <c r="AM434" s="803"/>
    </row>
    <row r="435" spans="11:39" s="33" customFormat="1">
      <c r="K435" s="396"/>
      <c r="L435" s="397"/>
      <c r="P435" s="398"/>
      <c r="Q435" s="434"/>
      <c r="R435" s="435"/>
      <c r="S435" s="398"/>
      <c r="T435" s="437"/>
      <c r="U435" s="435"/>
      <c r="V435" s="436"/>
      <c r="W435" s="437"/>
      <c r="X435" s="435"/>
      <c r="Y435" s="436"/>
      <c r="Z435" s="437"/>
      <c r="AA435" s="435"/>
      <c r="AB435" s="436"/>
      <c r="AC435" s="437"/>
      <c r="AD435" s="435"/>
      <c r="AE435" s="435"/>
      <c r="AF435" s="446"/>
      <c r="AG435" s="435"/>
      <c r="AJ435" s="465"/>
      <c r="AK435" s="466"/>
      <c r="AL435" s="466"/>
      <c r="AM435" s="803"/>
    </row>
    <row r="436" spans="11:39" s="33" customFormat="1">
      <c r="K436" s="396"/>
      <c r="L436" s="397"/>
      <c r="P436" s="398"/>
      <c r="Q436" s="434"/>
      <c r="R436" s="435"/>
      <c r="S436" s="398"/>
      <c r="T436" s="437"/>
      <c r="U436" s="435"/>
      <c r="V436" s="436"/>
      <c r="W436" s="437"/>
      <c r="X436" s="435"/>
      <c r="Y436" s="436"/>
      <c r="Z436" s="437"/>
      <c r="AA436" s="435"/>
      <c r="AB436" s="436"/>
      <c r="AC436" s="437"/>
      <c r="AD436" s="435"/>
      <c r="AE436" s="435"/>
      <c r="AF436" s="446"/>
      <c r="AG436" s="435"/>
      <c r="AJ436" s="465"/>
      <c r="AK436" s="466"/>
      <c r="AL436" s="466"/>
      <c r="AM436" s="803"/>
    </row>
    <row r="437" spans="11:39" s="33" customFormat="1">
      <c r="K437" s="396"/>
      <c r="L437" s="397"/>
      <c r="P437" s="398"/>
      <c r="Q437" s="434"/>
      <c r="R437" s="435"/>
      <c r="S437" s="398"/>
      <c r="T437" s="437"/>
      <c r="U437" s="435"/>
      <c r="V437" s="436"/>
      <c r="W437" s="437"/>
      <c r="X437" s="435"/>
      <c r="Y437" s="436"/>
      <c r="Z437" s="437"/>
      <c r="AA437" s="435"/>
      <c r="AB437" s="436"/>
      <c r="AC437" s="437"/>
      <c r="AD437" s="435"/>
      <c r="AE437" s="435"/>
      <c r="AF437" s="446"/>
      <c r="AG437" s="435"/>
      <c r="AJ437" s="465"/>
      <c r="AK437" s="466"/>
      <c r="AL437" s="466"/>
      <c r="AM437" s="803"/>
    </row>
    <row r="438" spans="11:39" s="33" customFormat="1">
      <c r="K438" s="396"/>
      <c r="L438" s="397"/>
      <c r="P438" s="398"/>
      <c r="Q438" s="434"/>
      <c r="R438" s="435"/>
      <c r="S438" s="398"/>
      <c r="T438" s="437"/>
      <c r="U438" s="435"/>
      <c r="V438" s="436"/>
      <c r="W438" s="437"/>
      <c r="X438" s="435"/>
      <c r="Y438" s="436"/>
      <c r="Z438" s="437"/>
      <c r="AA438" s="435"/>
      <c r="AB438" s="436"/>
      <c r="AC438" s="437"/>
      <c r="AD438" s="435"/>
      <c r="AE438" s="435"/>
      <c r="AF438" s="446"/>
      <c r="AG438" s="435"/>
      <c r="AJ438" s="465"/>
      <c r="AK438" s="466"/>
      <c r="AL438" s="466"/>
      <c r="AM438" s="803"/>
    </row>
    <row r="439" spans="11:39" s="33" customFormat="1">
      <c r="K439" s="396"/>
      <c r="L439" s="397"/>
      <c r="P439" s="398"/>
      <c r="Q439" s="434"/>
      <c r="R439" s="435"/>
      <c r="S439" s="398"/>
      <c r="T439" s="437"/>
      <c r="U439" s="435"/>
      <c r="V439" s="436"/>
      <c r="W439" s="437"/>
      <c r="X439" s="435"/>
      <c r="Y439" s="436"/>
      <c r="Z439" s="437"/>
      <c r="AA439" s="435"/>
      <c r="AB439" s="436"/>
      <c r="AC439" s="437"/>
      <c r="AD439" s="435"/>
      <c r="AE439" s="435"/>
      <c r="AF439" s="446"/>
      <c r="AG439" s="435"/>
      <c r="AJ439" s="465"/>
      <c r="AK439" s="466"/>
      <c r="AL439" s="466"/>
      <c r="AM439" s="803"/>
    </row>
    <row r="440" spans="11:39" s="33" customFormat="1">
      <c r="K440" s="396"/>
      <c r="L440" s="397"/>
      <c r="P440" s="398"/>
      <c r="Q440" s="434"/>
      <c r="R440" s="435"/>
      <c r="S440" s="398"/>
      <c r="T440" s="437"/>
      <c r="U440" s="435"/>
      <c r="V440" s="436"/>
      <c r="W440" s="437"/>
      <c r="X440" s="435"/>
      <c r="Y440" s="436"/>
      <c r="Z440" s="437"/>
      <c r="AA440" s="435"/>
      <c r="AB440" s="436"/>
      <c r="AC440" s="437"/>
      <c r="AD440" s="435"/>
      <c r="AE440" s="435"/>
      <c r="AF440" s="446"/>
      <c r="AG440" s="435"/>
      <c r="AJ440" s="465"/>
      <c r="AK440" s="466"/>
      <c r="AL440" s="466"/>
      <c r="AM440" s="803"/>
    </row>
    <row r="441" spans="11:39" s="33" customFormat="1">
      <c r="K441" s="396"/>
      <c r="L441" s="397"/>
      <c r="P441" s="398"/>
      <c r="Q441" s="434"/>
      <c r="R441" s="435"/>
      <c r="S441" s="398"/>
      <c r="T441" s="437"/>
      <c r="U441" s="435"/>
      <c r="V441" s="436"/>
      <c r="W441" s="437"/>
      <c r="X441" s="435"/>
      <c r="Y441" s="436"/>
      <c r="Z441" s="437"/>
      <c r="AA441" s="435"/>
      <c r="AB441" s="436"/>
      <c r="AC441" s="437"/>
      <c r="AD441" s="435"/>
      <c r="AE441" s="435"/>
      <c r="AF441" s="446"/>
      <c r="AG441" s="435"/>
      <c r="AJ441" s="465"/>
      <c r="AK441" s="466"/>
      <c r="AL441" s="466"/>
      <c r="AM441" s="803"/>
    </row>
    <row r="442" spans="11:39" s="33" customFormat="1">
      <c r="K442" s="396"/>
      <c r="L442" s="397"/>
      <c r="P442" s="398"/>
      <c r="Q442" s="434"/>
      <c r="R442" s="435"/>
      <c r="S442" s="398"/>
      <c r="T442" s="437"/>
      <c r="U442" s="435"/>
      <c r="V442" s="436"/>
      <c r="W442" s="437"/>
      <c r="X442" s="435"/>
      <c r="Y442" s="436"/>
      <c r="Z442" s="437"/>
      <c r="AA442" s="435"/>
      <c r="AB442" s="436"/>
      <c r="AC442" s="437"/>
      <c r="AD442" s="435"/>
      <c r="AE442" s="435"/>
      <c r="AF442" s="446"/>
      <c r="AG442" s="435"/>
      <c r="AJ442" s="465"/>
      <c r="AK442" s="466"/>
      <c r="AL442" s="466"/>
      <c r="AM442" s="803"/>
    </row>
    <row r="443" spans="11:39" s="33" customFormat="1">
      <c r="K443" s="396"/>
      <c r="L443" s="397"/>
      <c r="P443" s="398"/>
      <c r="Q443" s="434"/>
      <c r="R443" s="435"/>
      <c r="S443" s="398"/>
      <c r="T443" s="437"/>
      <c r="U443" s="435"/>
      <c r="V443" s="436"/>
      <c r="W443" s="437"/>
      <c r="X443" s="435"/>
      <c r="Y443" s="436"/>
      <c r="Z443" s="437"/>
      <c r="AA443" s="435"/>
      <c r="AB443" s="436"/>
      <c r="AC443" s="437"/>
      <c r="AD443" s="435"/>
      <c r="AE443" s="435"/>
      <c r="AF443" s="446"/>
      <c r="AG443" s="435"/>
      <c r="AJ443" s="465"/>
      <c r="AK443" s="466"/>
      <c r="AL443" s="466"/>
      <c r="AM443" s="803"/>
    </row>
    <row r="444" spans="11:39" s="33" customFormat="1">
      <c r="K444" s="396"/>
      <c r="L444" s="397"/>
      <c r="P444" s="398"/>
      <c r="Q444" s="434"/>
      <c r="R444" s="435"/>
      <c r="S444" s="398"/>
      <c r="T444" s="437"/>
      <c r="U444" s="435"/>
      <c r="V444" s="436"/>
      <c r="W444" s="437"/>
      <c r="X444" s="435"/>
      <c r="Y444" s="436"/>
      <c r="Z444" s="437"/>
      <c r="AA444" s="435"/>
      <c r="AB444" s="436"/>
      <c r="AC444" s="437"/>
      <c r="AD444" s="435"/>
      <c r="AE444" s="435"/>
      <c r="AF444" s="446"/>
      <c r="AG444" s="435"/>
      <c r="AJ444" s="465"/>
      <c r="AK444" s="466"/>
      <c r="AL444" s="466"/>
      <c r="AM444" s="803"/>
    </row>
    <row r="445" spans="11:39" s="33" customFormat="1">
      <c r="K445" s="396"/>
      <c r="L445" s="397"/>
      <c r="P445" s="398"/>
      <c r="Q445" s="434"/>
      <c r="R445" s="435"/>
      <c r="S445" s="398"/>
      <c r="T445" s="437"/>
      <c r="U445" s="435"/>
      <c r="V445" s="436"/>
      <c r="W445" s="437"/>
      <c r="X445" s="435"/>
      <c r="Y445" s="436"/>
      <c r="Z445" s="437"/>
      <c r="AA445" s="435"/>
      <c r="AB445" s="436"/>
      <c r="AC445" s="437"/>
      <c r="AD445" s="435"/>
      <c r="AE445" s="435"/>
      <c r="AF445" s="446"/>
      <c r="AG445" s="435"/>
      <c r="AJ445" s="465"/>
      <c r="AK445" s="466"/>
      <c r="AL445" s="466"/>
      <c r="AM445" s="803"/>
    </row>
    <row r="446" spans="11:39" s="33" customFormat="1">
      <c r="K446" s="396"/>
      <c r="L446" s="397"/>
      <c r="P446" s="398"/>
      <c r="Q446" s="434"/>
      <c r="R446" s="435"/>
      <c r="S446" s="398"/>
      <c r="T446" s="437"/>
      <c r="U446" s="435"/>
      <c r="V446" s="436"/>
      <c r="W446" s="437"/>
      <c r="X446" s="435"/>
      <c r="Y446" s="436"/>
      <c r="Z446" s="437"/>
      <c r="AA446" s="435"/>
      <c r="AB446" s="436"/>
      <c r="AC446" s="437"/>
      <c r="AD446" s="435"/>
      <c r="AE446" s="435"/>
      <c r="AF446" s="446"/>
      <c r="AG446" s="435"/>
      <c r="AJ446" s="465"/>
      <c r="AK446" s="466"/>
      <c r="AL446" s="466"/>
      <c r="AM446" s="803"/>
    </row>
    <row r="447" spans="11:39" s="33" customFormat="1">
      <c r="K447" s="396"/>
      <c r="L447" s="397"/>
      <c r="P447" s="398"/>
      <c r="Q447" s="434"/>
      <c r="R447" s="435"/>
      <c r="S447" s="398"/>
      <c r="T447" s="437"/>
      <c r="U447" s="435"/>
      <c r="V447" s="436"/>
      <c r="W447" s="437"/>
      <c r="X447" s="435"/>
      <c r="Y447" s="436"/>
      <c r="Z447" s="437"/>
      <c r="AA447" s="435"/>
      <c r="AB447" s="436"/>
      <c r="AC447" s="437"/>
      <c r="AD447" s="435"/>
      <c r="AE447" s="435"/>
      <c r="AF447" s="446"/>
      <c r="AG447" s="435"/>
      <c r="AJ447" s="465"/>
      <c r="AK447" s="466"/>
      <c r="AL447" s="466"/>
      <c r="AM447" s="803"/>
    </row>
    <row r="448" spans="11:39" s="33" customFormat="1">
      <c r="K448" s="396"/>
      <c r="L448" s="397"/>
      <c r="P448" s="398"/>
      <c r="Q448" s="434"/>
      <c r="R448" s="435"/>
      <c r="S448" s="398"/>
      <c r="T448" s="437"/>
      <c r="U448" s="435"/>
      <c r="V448" s="436"/>
      <c r="W448" s="437"/>
      <c r="X448" s="435"/>
      <c r="Y448" s="436"/>
      <c r="Z448" s="437"/>
      <c r="AA448" s="435"/>
      <c r="AB448" s="436"/>
      <c r="AC448" s="437"/>
      <c r="AD448" s="435"/>
      <c r="AE448" s="435"/>
      <c r="AF448" s="446"/>
      <c r="AG448" s="435"/>
      <c r="AJ448" s="465"/>
      <c r="AK448" s="466"/>
      <c r="AL448" s="466"/>
      <c r="AM448" s="803"/>
    </row>
    <row r="449" spans="11:39" s="33" customFormat="1">
      <c r="K449" s="396"/>
      <c r="L449" s="397"/>
      <c r="P449" s="398"/>
      <c r="Q449" s="434"/>
      <c r="R449" s="435"/>
      <c r="S449" s="398"/>
      <c r="T449" s="437"/>
      <c r="U449" s="435"/>
      <c r="V449" s="436"/>
      <c r="W449" s="437"/>
      <c r="X449" s="435"/>
      <c r="Y449" s="436"/>
      <c r="Z449" s="437"/>
      <c r="AA449" s="435"/>
      <c r="AB449" s="436"/>
      <c r="AC449" s="437"/>
      <c r="AD449" s="435"/>
      <c r="AE449" s="435"/>
      <c r="AF449" s="446"/>
      <c r="AG449" s="435"/>
      <c r="AJ449" s="465"/>
      <c r="AK449" s="466"/>
      <c r="AL449" s="466"/>
      <c r="AM449" s="803"/>
    </row>
    <row r="450" spans="11:39" s="33" customFormat="1">
      <c r="K450" s="396"/>
      <c r="L450" s="397"/>
      <c r="P450" s="398"/>
      <c r="Q450" s="434"/>
      <c r="R450" s="435"/>
      <c r="S450" s="398"/>
      <c r="T450" s="437"/>
      <c r="U450" s="435"/>
      <c r="V450" s="436"/>
      <c r="W450" s="437"/>
      <c r="X450" s="435"/>
      <c r="Y450" s="436"/>
      <c r="Z450" s="437"/>
      <c r="AA450" s="435"/>
      <c r="AB450" s="436"/>
      <c r="AC450" s="437"/>
      <c r="AD450" s="435"/>
      <c r="AE450" s="435"/>
      <c r="AF450" s="446"/>
      <c r="AG450" s="435"/>
      <c r="AJ450" s="465"/>
      <c r="AK450" s="466"/>
      <c r="AL450" s="466"/>
      <c r="AM450" s="803"/>
    </row>
    <row r="451" spans="11:39" s="33" customFormat="1">
      <c r="K451" s="396"/>
      <c r="L451" s="397"/>
      <c r="P451" s="398"/>
      <c r="Q451" s="434"/>
      <c r="R451" s="435"/>
      <c r="S451" s="398"/>
      <c r="T451" s="437"/>
      <c r="U451" s="435"/>
      <c r="V451" s="436"/>
      <c r="W451" s="437"/>
      <c r="X451" s="435"/>
      <c r="Y451" s="436"/>
      <c r="Z451" s="437"/>
      <c r="AA451" s="435"/>
      <c r="AB451" s="436"/>
      <c r="AC451" s="437"/>
      <c r="AD451" s="435"/>
      <c r="AE451" s="435"/>
      <c r="AF451" s="446"/>
      <c r="AG451" s="435"/>
      <c r="AJ451" s="465"/>
      <c r="AK451" s="466"/>
      <c r="AL451" s="466"/>
      <c r="AM451" s="803"/>
    </row>
    <row r="452" spans="11:39" s="33" customFormat="1">
      <c r="K452" s="396"/>
      <c r="L452" s="397"/>
      <c r="P452" s="398"/>
      <c r="Q452" s="434"/>
      <c r="R452" s="435"/>
      <c r="S452" s="398"/>
      <c r="T452" s="437"/>
      <c r="U452" s="435"/>
      <c r="V452" s="436"/>
      <c r="W452" s="437"/>
      <c r="X452" s="435"/>
      <c r="Y452" s="436"/>
      <c r="Z452" s="437"/>
      <c r="AA452" s="435"/>
      <c r="AB452" s="436"/>
      <c r="AC452" s="437"/>
      <c r="AD452" s="435"/>
      <c r="AE452" s="435"/>
      <c r="AF452" s="446"/>
      <c r="AG452" s="435"/>
      <c r="AJ452" s="465"/>
      <c r="AK452" s="466"/>
      <c r="AL452" s="466"/>
      <c r="AM452" s="803"/>
    </row>
    <row r="453" spans="11:39" s="33" customFormat="1">
      <c r="K453" s="396"/>
      <c r="L453" s="397"/>
      <c r="P453" s="398"/>
      <c r="Q453" s="434"/>
      <c r="R453" s="435"/>
      <c r="S453" s="398"/>
      <c r="T453" s="437"/>
      <c r="U453" s="435"/>
      <c r="V453" s="436"/>
      <c r="W453" s="437"/>
      <c r="X453" s="435"/>
      <c r="Y453" s="436"/>
      <c r="Z453" s="437"/>
      <c r="AA453" s="435"/>
      <c r="AB453" s="436"/>
      <c r="AC453" s="437"/>
      <c r="AD453" s="435"/>
      <c r="AE453" s="435"/>
      <c r="AF453" s="446"/>
      <c r="AG453" s="435"/>
      <c r="AJ453" s="465"/>
      <c r="AK453" s="466"/>
      <c r="AL453" s="466"/>
      <c r="AM453" s="803"/>
    </row>
    <row r="454" spans="11:39" s="33" customFormat="1">
      <c r="K454" s="396"/>
      <c r="L454" s="397"/>
      <c r="P454" s="398"/>
      <c r="Q454" s="434"/>
      <c r="R454" s="435"/>
      <c r="S454" s="398"/>
      <c r="T454" s="437"/>
      <c r="U454" s="435"/>
      <c r="V454" s="436"/>
      <c r="W454" s="437"/>
      <c r="X454" s="435"/>
      <c r="Y454" s="436"/>
      <c r="Z454" s="437"/>
      <c r="AA454" s="435"/>
      <c r="AB454" s="436"/>
      <c r="AC454" s="437"/>
      <c r="AD454" s="435"/>
      <c r="AE454" s="435"/>
      <c r="AF454" s="446"/>
      <c r="AG454" s="435"/>
      <c r="AJ454" s="465"/>
      <c r="AK454" s="466"/>
      <c r="AL454" s="466"/>
      <c r="AM454" s="803"/>
    </row>
    <row r="455" spans="11:39" s="33" customFormat="1">
      <c r="K455" s="396"/>
      <c r="L455" s="397"/>
      <c r="P455" s="398"/>
      <c r="Q455" s="434"/>
      <c r="R455" s="435"/>
      <c r="S455" s="398"/>
      <c r="T455" s="437"/>
      <c r="U455" s="435"/>
      <c r="V455" s="436"/>
      <c r="W455" s="437"/>
      <c r="X455" s="435"/>
      <c r="Y455" s="436"/>
      <c r="Z455" s="437"/>
      <c r="AA455" s="435"/>
      <c r="AB455" s="436"/>
      <c r="AC455" s="437"/>
      <c r="AD455" s="435"/>
      <c r="AE455" s="435"/>
      <c r="AF455" s="446"/>
      <c r="AG455" s="435"/>
      <c r="AJ455" s="465"/>
      <c r="AK455" s="466"/>
      <c r="AL455" s="466"/>
      <c r="AM455" s="803"/>
    </row>
    <row r="456" spans="11:39" s="33" customFormat="1">
      <c r="K456" s="396"/>
      <c r="L456" s="397"/>
      <c r="P456" s="398"/>
      <c r="Q456" s="434"/>
      <c r="R456" s="435"/>
      <c r="S456" s="398"/>
      <c r="T456" s="437"/>
      <c r="U456" s="435"/>
      <c r="V456" s="436"/>
      <c r="W456" s="437"/>
      <c r="X456" s="435"/>
      <c r="Y456" s="436"/>
      <c r="Z456" s="437"/>
      <c r="AA456" s="435"/>
      <c r="AB456" s="436"/>
      <c r="AC456" s="437"/>
      <c r="AD456" s="435"/>
      <c r="AE456" s="435"/>
      <c r="AF456" s="446"/>
      <c r="AG456" s="435"/>
      <c r="AJ456" s="465"/>
      <c r="AK456" s="466"/>
      <c r="AL456" s="466"/>
      <c r="AM456" s="803"/>
    </row>
    <row r="457" spans="11:39" s="33" customFormat="1">
      <c r="K457" s="396"/>
      <c r="L457" s="397"/>
      <c r="P457" s="398"/>
      <c r="Q457" s="434"/>
      <c r="R457" s="435"/>
      <c r="S457" s="398"/>
      <c r="T457" s="437"/>
      <c r="U457" s="435"/>
      <c r="V457" s="436"/>
      <c r="W457" s="437"/>
      <c r="X457" s="435"/>
      <c r="Y457" s="436"/>
      <c r="Z457" s="437"/>
      <c r="AA457" s="435"/>
      <c r="AB457" s="436"/>
      <c r="AC457" s="437"/>
      <c r="AD457" s="435"/>
      <c r="AE457" s="435"/>
      <c r="AF457" s="446"/>
      <c r="AG457" s="435"/>
      <c r="AJ457" s="465"/>
      <c r="AK457" s="466"/>
      <c r="AL457" s="466"/>
      <c r="AM457" s="803"/>
    </row>
    <row r="458" spans="11:39" s="33" customFormat="1">
      <c r="K458" s="396"/>
      <c r="L458" s="397"/>
      <c r="P458" s="398"/>
      <c r="Q458" s="434"/>
      <c r="R458" s="435"/>
      <c r="S458" s="398"/>
      <c r="T458" s="437"/>
      <c r="U458" s="435"/>
      <c r="V458" s="436"/>
      <c r="W458" s="437"/>
      <c r="X458" s="435"/>
      <c r="Y458" s="436"/>
      <c r="Z458" s="437"/>
      <c r="AA458" s="435"/>
      <c r="AB458" s="436"/>
      <c r="AC458" s="437"/>
      <c r="AD458" s="435"/>
      <c r="AE458" s="435"/>
      <c r="AF458" s="446"/>
      <c r="AG458" s="435"/>
      <c r="AJ458" s="465"/>
      <c r="AK458" s="466"/>
      <c r="AL458" s="466"/>
      <c r="AM458" s="803"/>
    </row>
    <row r="459" spans="11:39" s="33" customFormat="1">
      <c r="K459" s="396"/>
      <c r="L459" s="397"/>
      <c r="P459" s="398"/>
      <c r="Q459" s="434"/>
      <c r="R459" s="435"/>
      <c r="S459" s="398"/>
      <c r="T459" s="437"/>
      <c r="U459" s="435"/>
      <c r="V459" s="436"/>
      <c r="W459" s="437"/>
      <c r="X459" s="435"/>
      <c r="Y459" s="436"/>
      <c r="Z459" s="437"/>
      <c r="AA459" s="435"/>
      <c r="AB459" s="436"/>
      <c r="AC459" s="437"/>
      <c r="AD459" s="435"/>
      <c r="AE459" s="435"/>
      <c r="AF459" s="446"/>
      <c r="AG459" s="435"/>
      <c r="AJ459" s="465"/>
      <c r="AK459" s="466"/>
      <c r="AL459" s="466"/>
      <c r="AM459" s="803"/>
    </row>
    <row r="460" spans="11:39" s="33" customFormat="1">
      <c r="K460" s="396"/>
      <c r="L460" s="397"/>
      <c r="P460" s="398"/>
      <c r="Q460" s="434"/>
      <c r="R460" s="435"/>
      <c r="S460" s="398"/>
      <c r="T460" s="437"/>
      <c r="U460" s="435"/>
      <c r="V460" s="436"/>
      <c r="W460" s="437"/>
      <c r="X460" s="435"/>
      <c r="Y460" s="436"/>
      <c r="Z460" s="437"/>
      <c r="AA460" s="435"/>
      <c r="AB460" s="436"/>
      <c r="AC460" s="437"/>
      <c r="AD460" s="435"/>
      <c r="AE460" s="435"/>
      <c r="AF460" s="446"/>
      <c r="AG460" s="435"/>
      <c r="AJ460" s="465"/>
      <c r="AK460" s="466"/>
      <c r="AL460" s="466"/>
      <c r="AM460" s="803"/>
    </row>
    <row r="461" spans="11:39" s="33" customFormat="1">
      <c r="K461" s="396"/>
      <c r="L461" s="397"/>
      <c r="P461" s="398"/>
      <c r="Q461" s="434"/>
      <c r="R461" s="435"/>
      <c r="S461" s="398"/>
      <c r="T461" s="437"/>
      <c r="U461" s="435"/>
      <c r="V461" s="436"/>
      <c r="W461" s="437"/>
      <c r="X461" s="435"/>
      <c r="Y461" s="436"/>
      <c r="Z461" s="437"/>
      <c r="AA461" s="435"/>
      <c r="AB461" s="436"/>
      <c r="AC461" s="437"/>
      <c r="AD461" s="435"/>
      <c r="AE461" s="435"/>
      <c r="AF461" s="446"/>
      <c r="AG461" s="435"/>
      <c r="AJ461" s="465"/>
      <c r="AK461" s="466"/>
      <c r="AL461" s="466"/>
      <c r="AM461" s="803"/>
    </row>
    <row r="462" spans="11:39" s="33" customFormat="1">
      <c r="K462" s="396"/>
      <c r="L462" s="397"/>
      <c r="P462" s="398"/>
      <c r="Q462" s="434"/>
      <c r="R462" s="435"/>
      <c r="S462" s="398"/>
      <c r="T462" s="437"/>
      <c r="U462" s="435"/>
      <c r="V462" s="436"/>
      <c r="W462" s="437"/>
      <c r="X462" s="435"/>
      <c r="Y462" s="436"/>
      <c r="Z462" s="437"/>
      <c r="AA462" s="435"/>
      <c r="AB462" s="436"/>
      <c r="AC462" s="437"/>
      <c r="AD462" s="435"/>
      <c r="AE462" s="435"/>
      <c r="AF462" s="446"/>
      <c r="AG462" s="435"/>
      <c r="AJ462" s="465"/>
      <c r="AK462" s="466"/>
      <c r="AL462" s="466"/>
      <c r="AM462" s="803"/>
    </row>
    <row r="463" spans="11:39" s="33" customFormat="1">
      <c r="K463" s="396"/>
      <c r="L463" s="397"/>
      <c r="P463" s="398"/>
      <c r="Q463" s="434"/>
      <c r="R463" s="435"/>
      <c r="S463" s="398"/>
      <c r="T463" s="437"/>
      <c r="U463" s="435"/>
      <c r="V463" s="436"/>
      <c r="W463" s="437"/>
      <c r="X463" s="435"/>
      <c r="Y463" s="436"/>
      <c r="Z463" s="437"/>
      <c r="AA463" s="435"/>
      <c r="AB463" s="436"/>
      <c r="AC463" s="437"/>
      <c r="AD463" s="435"/>
      <c r="AE463" s="435"/>
      <c r="AF463" s="446"/>
      <c r="AG463" s="435"/>
      <c r="AJ463" s="465"/>
      <c r="AK463" s="466"/>
      <c r="AL463" s="466"/>
      <c r="AM463" s="803"/>
    </row>
    <row r="464" spans="11:39" s="33" customFormat="1">
      <c r="K464" s="396"/>
      <c r="L464" s="397"/>
      <c r="P464" s="398"/>
      <c r="Q464" s="434"/>
      <c r="R464" s="435"/>
      <c r="S464" s="398"/>
      <c r="T464" s="437"/>
      <c r="U464" s="435"/>
      <c r="V464" s="436"/>
      <c r="W464" s="437"/>
      <c r="X464" s="435"/>
      <c r="Y464" s="436"/>
      <c r="Z464" s="437"/>
      <c r="AA464" s="435"/>
      <c r="AB464" s="436"/>
      <c r="AC464" s="437"/>
      <c r="AD464" s="435"/>
      <c r="AE464" s="435"/>
      <c r="AF464" s="446"/>
      <c r="AG464" s="435"/>
      <c r="AJ464" s="465"/>
      <c r="AK464" s="466"/>
      <c r="AL464" s="466"/>
      <c r="AM464" s="803"/>
    </row>
    <row r="465" spans="11:39" s="33" customFormat="1">
      <c r="K465" s="396"/>
      <c r="L465" s="397"/>
      <c r="P465" s="398"/>
      <c r="Q465" s="434"/>
      <c r="R465" s="435"/>
      <c r="S465" s="398"/>
      <c r="T465" s="437"/>
      <c r="U465" s="435"/>
      <c r="V465" s="436"/>
      <c r="W465" s="437"/>
      <c r="X465" s="435"/>
      <c r="Y465" s="436"/>
      <c r="Z465" s="437"/>
      <c r="AA465" s="435"/>
      <c r="AB465" s="436"/>
      <c r="AC465" s="437"/>
      <c r="AD465" s="435"/>
      <c r="AE465" s="435"/>
      <c r="AF465" s="446"/>
      <c r="AG465" s="435"/>
      <c r="AJ465" s="465"/>
      <c r="AK465" s="466"/>
      <c r="AL465" s="466"/>
      <c r="AM465" s="803"/>
    </row>
    <row r="466" spans="11:39" s="33" customFormat="1">
      <c r="K466" s="396"/>
      <c r="L466" s="397"/>
      <c r="P466" s="398"/>
      <c r="Q466" s="434"/>
      <c r="R466" s="435"/>
      <c r="S466" s="398"/>
      <c r="T466" s="437"/>
      <c r="U466" s="435"/>
      <c r="V466" s="436"/>
      <c r="W466" s="437"/>
      <c r="X466" s="435"/>
      <c r="Y466" s="436"/>
      <c r="Z466" s="437"/>
      <c r="AA466" s="435"/>
      <c r="AB466" s="436"/>
      <c r="AC466" s="437"/>
      <c r="AD466" s="435"/>
      <c r="AE466" s="435"/>
      <c r="AF466" s="446"/>
      <c r="AG466" s="435"/>
      <c r="AJ466" s="465"/>
      <c r="AK466" s="466"/>
      <c r="AL466" s="466"/>
      <c r="AM466" s="803"/>
    </row>
    <row r="467" spans="11:39" s="33" customFormat="1">
      <c r="K467" s="396"/>
      <c r="L467" s="397"/>
      <c r="P467" s="398"/>
      <c r="Q467" s="434"/>
      <c r="R467" s="435"/>
      <c r="S467" s="398"/>
      <c r="T467" s="437"/>
      <c r="U467" s="435"/>
      <c r="V467" s="436"/>
      <c r="W467" s="437"/>
      <c r="X467" s="435"/>
      <c r="Y467" s="436"/>
      <c r="Z467" s="437"/>
      <c r="AA467" s="435"/>
      <c r="AB467" s="436"/>
      <c r="AC467" s="437"/>
      <c r="AD467" s="435"/>
      <c r="AE467" s="435"/>
      <c r="AF467" s="446"/>
      <c r="AG467" s="435"/>
      <c r="AJ467" s="465"/>
      <c r="AK467" s="466"/>
      <c r="AL467" s="466"/>
      <c r="AM467" s="803"/>
    </row>
    <row r="468" spans="11:39" s="33" customFormat="1">
      <c r="K468" s="396"/>
      <c r="L468" s="397"/>
      <c r="P468" s="398"/>
      <c r="Q468" s="434"/>
      <c r="R468" s="435"/>
      <c r="S468" s="398"/>
      <c r="T468" s="437"/>
      <c r="U468" s="435"/>
      <c r="V468" s="436"/>
      <c r="W468" s="437"/>
      <c r="X468" s="435"/>
      <c r="Y468" s="436"/>
      <c r="Z468" s="437"/>
      <c r="AA468" s="435"/>
      <c r="AB468" s="436"/>
      <c r="AC468" s="437"/>
      <c r="AD468" s="435"/>
      <c r="AE468" s="435"/>
      <c r="AF468" s="446"/>
      <c r="AG468" s="435"/>
      <c r="AJ468" s="465"/>
      <c r="AK468" s="466"/>
      <c r="AL468" s="466"/>
      <c r="AM468" s="803"/>
    </row>
    <row r="469" spans="11:39" s="33" customFormat="1">
      <c r="K469" s="396"/>
      <c r="L469" s="397"/>
      <c r="P469" s="398"/>
      <c r="Q469" s="434"/>
      <c r="R469" s="435"/>
      <c r="S469" s="398"/>
      <c r="T469" s="437"/>
      <c r="U469" s="435"/>
      <c r="V469" s="436"/>
      <c r="W469" s="437"/>
      <c r="X469" s="435"/>
      <c r="Y469" s="436"/>
      <c r="Z469" s="437"/>
      <c r="AA469" s="435"/>
      <c r="AB469" s="436"/>
      <c r="AC469" s="437"/>
      <c r="AD469" s="435"/>
      <c r="AE469" s="435"/>
      <c r="AF469" s="446"/>
      <c r="AG469" s="435"/>
      <c r="AJ469" s="465"/>
      <c r="AK469" s="466"/>
      <c r="AL469" s="466"/>
      <c r="AM469" s="803"/>
    </row>
    <row r="470" spans="11:39" s="33" customFormat="1">
      <c r="K470" s="396"/>
      <c r="L470" s="397"/>
      <c r="P470" s="398"/>
      <c r="Q470" s="434"/>
      <c r="R470" s="435"/>
      <c r="S470" s="398"/>
      <c r="T470" s="437"/>
      <c r="U470" s="435"/>
      <c r="V470" s="436"/>
      <c r="W470" s="437"/>
      <c r="X470" s="435"/>
      <c r="Y470" s="436"/>
      <c r="Z470" s="437"/>
      <c r="AA470" s="435"/>
      <c r="AB470" s="436"/>
      <c r="AC470" s="437"/>
      <c r="AD470" s="435"/>
      <c r="AE470" s="435"/>
      <c r="AF470" s="446"/>
      <c r="AG470" s="435"/>
      <c r="AJ470" s="465"/>
      <c r="AK470" s="466"/>
      <c r="AL470" s="466"/>
      <c r="AM470" s="803"/>
    </row>
    <row r="471" spans="11:39" s="33" customFormat="1">
      <c r="K471" s="396"/>
      <c r="L471" s="397"/>
      <c r="P471" s="398"/>
      <c r="Q471" s="434"/>
      <c r="R471" s="435"/>
      <c r="S471" s="398"/>
      <c r="T471" s="437"/>
      <c r="U471" s="435"/>
      <c r="V471" s="436"/>
      <c r="W471" s="437"/>
      <c r="X471" s="435"/>
      <c r="Y471" s="436"/>
      <c r="Z471" s="437"/>
      <c r="AA471" s="435"/>
      <c r="AB471" s="436"/>
      <c r="AC471" s="437"/>
      <c r="AD471" s="435"/>
      <c r="AE471" s="435"/>
      <c r="AF471" s="446"/>
      <c r="AG471" s="435"/>
      <c r="AJ471" s="465"/>
      <c r="AK471" s="466"/>
      <c r="AL471" s="466"/>
      <c r="AM471" s="803"/>
    </row>
    <row r="472" spans="11:39" s="33" customFormat="1">
      <c r="K472" s="396"/>
      <c r="L472" s="397"/>
      <c r="P472" s="398"/>
      <c r="Q472" s="434"/>
      <c r="R472" s="435"/>
      <c r="S472" s="398"/>
      <c r="T472" s="437"/>
      <c r="U472" s="435"/>
      <c r="V472" s="436"/>
      <c r="W472" s="437"/>
      <c r="X472" s="435"/>
      <c r="Y472" s="436"/>
      <c r="Z472" s="437"/>
      <c r="AA472" s="435"/>
      <c r="AB472" s="436"/>
      <c r="AC472" s="437"/>
      <c r="AD472" s="435"/>
      <c r="AE472" s="435"/>
      <c r="AF472" s="446"/>
      <c r="AG472" s="435"/>
      <c r="AJ472" s="465"/>
      <c r="AK472" s="466"/>
      <c r="AL472" s="466"/>
      <c r="AM472" s="803"/>
    </row>
    <row r="473" spans="11:39" s="33" customFormat="1">
      <c r="K473" s="396"/>
      <c r="L473" s="397"/>
      <c r="P473" s="398"/>
      <c r="Q473" s="434"/>
      <c r="R473" s="435"/>
      <c r="S473" s="398"/>
      <c r="T473" s="437"/>
      <c r="U473" s="435"/>
      <c r="V473" s="436"/>
      <c r="W473" s="437"/>
      <c r="X473" s="435"/>
      <c r="Y473" s="436"/>
      <c r="Z473" s="437"/>
      <c r="AA473" s="435"/>
      <c r="AB473" s="436"/>
      <c r="AC473" s="437"/>
      <c r="AD473" s="435"/>
      <c r="AE473" s="435"/>
      <c r="AF473" s="446"/>
      <c r="AG473" s="435"/>
      <c r="AJ473" s="465"/>
      <c r="AK473" s="466"/>
      <c r="AL473" s="466"/>
      <c r="AM473" s="803"/>
    </row>
    <row r="474" spans="11:39" s="33" customFormat="1">
      <c r="K474" s="396"/>
      <c r="L474" s="397"/>
      <c r="P474" s="398"/>
      <c r="Q474" s="434"/>
      <c r="R474" s="435"/>
      <c r="S474" s="398"/>
      <c r="T474" s="437"/>
      <c r="U474" s="435"/>
      <c r="V474" s="436"/>
      <c r="W474" s="437"/>
      <c r="X474" s="435"/>
      <c r="Y474" s="436"/>
      <c r="Z474" s="437"/>
      <c r="AA474" s="435"/>
      <c r="AB474" s="436"/>
      <c r="AC474" s="437"/>
      <c r="AD474" s="435"/>
      <c r="AE474" s="435"/>
      <c r="AF474" s="446"/>
      <c r="AG474" s="435"/>
      <c r="AJ474" s="465"/>
      <c r="AK474" s="466"/>
      <c r="AL474" s="466"/>
      <c r="AM474" s="803"/>
    </row>
    <row r="475" spans="11:39" s="33" customFormat="1">
      <c r="K475" s="396"/>
      <c r="L475" s="397"/>
      <c r="P475" s="398"/>
      <c r="Q475" s="434"/>
      <c r="R475" s="435"/>
      <c r="S475" s="398"/>
      <c r="T475" s="437"/>
      <c r="U475" s="435"/>
      <c r="V475" s="436"/>
      <c r="W475" s="437"/>
      <c r="X475" s="435"/>
      <c r="Y475" s="436"/>
      <c r="Z475" s="437"/>
      <c r="AA475" s="435"/>
      <c r="AB475" s="436"/>
      <c r="AC475" s="437"/>
      <c r="AD475" s="435"/>
      <c r="AE475" s="435"/>
      <c r="AF475" s="446"/>
      <c r="AG475" s="435"/>
      <c r="AJ475" s="465"/>
      <c r="AK475" s="466"/>
      <c r="AL475" s="466"/>
      <c r="AM475" s="803"/>
    </row>
    <row r="476" spans="11:39" s="33" customFormat="1">
      <c r="K476" s="396"/>
      <c r="L476" s="397"/>
      <c r="P476" s="398"/>
      <c r="Q476" s="434"/>
      <c r="R476" s="435"/>
      <c r="S476" s="398"/>
      <c r="T476" s="437"/>
      <c r="U476" s="435"/>
      <c r="V476" s="436"/>
      <c r="W476" s="437"/>
      <c r="X476" s="435"/>
      <c r="Y476" s="436"/>
      <c r="Z476" s="437"/>
      <c r="AA476" s="435"/>
      <c r="AB476" s="436"/>
      <c r="AC476" s="437"/>
      <c r="AD476" s="435"/>
      <c r="AE476" s="435"/>
      <c r="AF476" s="446"/>
      <c r="AG476" s="435"/>
      <c r="AJ476" s="465"/>
      <c r="AK476" s="466"/>
      <c r="AL476" s="466"/>
      <c r="AM476" s="803"/>
    </row>
    <row r="477" spans="11:39" s="33" customFormat="1">
      <c r="K477" s="396"/>
      <c r="L477" s="397"/>
      <c r="P477" s="398"/>
      <c r="Q477" s="434"/>
      <c r="R477" s="435"/>
      <c r="S477" s="398"/>
      <c r="T477" s="437"/>
      <c r="U477" s="435"/>
      <c r="V477" s="436"/>
      <c r="W477" s="437"/>
      <c r="X477" s="435"/>
      <c r="Y477" s="436"/>
      <c r="Z477" s="437"/>
      <c r="AA477" s="435"/>
      <c r="AB477" s="436"/>
      <c r="AC477" s="437"/>
      <c r="AD477" s="435"/>
      <c r="AE477" s="435"/>
      <c r="AF477" s="446"/>
      <c r="AG477" s="435"/>
      <c r="AJ477" s="465"/>
      <c r="AK477" s="466"/>
      <c r="AL477" s="466"/>
      <c r="AM477" s="803"/>
    </row>
    <row r="478" spans="11:39" s="33" customFormat="1">
      <c r="K478" s="396"/>
      <c r="L478" s="397"/>
      <c r="P478" s="398"/>
      <c r="Q478" s="434"/>
      <c r="R478" s="435"/>
      <c r="S478" s="398"/>
      <c r="T478" s="437"/>
      <c r="U478" s="435"/>
      <c r="V478" s="436"/>
      <c r="W478" s="437"/>
      <c r="X478" s="435"/>
      <c r="Y478" s="436"/>
      <c r="Z478" s="437"/>
      <c r="AA478" s="435"/>
      <c r="AB478" s="436"/>
      <c r="AC478" s="437"/>
      <c r="AD478" s="435"/>
      <c r="AE478" s="435"/>
      <c r="AF478" s="446"/>
      <c r="AG478" s="435"/>
      <c r="AJ478" s="465"/>
      <c r="AK478" s="466"/>
      <c r="AL478" s="466"/>
      <c r="AM478" s="803"/>
    </row>
    <row r="479" spans="11:39" s="33" customFormat="1">
      <c r="K479" s="396"/>
      <c r="L479" s="397"/>
      <c r="P479" s="398"/>
      <c r="Q479" s="434"/>
      <c r="R479" s="435"/>
      <c r="S479" s="398"/>
      <c r="T479" s="437"/>
      <c r="U479" s="435"/>
      <c r="V479" s="436"/>
      <c r="W479" s="437"/>
      <c r="X479" s="435"/>
      <c r="Y479" s="436"/>
      <c r="Z479" s="437"/>
      <c r="AA479" s="435"/>
      <c r="AB479" s="436"/>
      <c r="AC479" s="437"/>
      <c r="AD479" s="435"/>
      <c r="AE479" s="435"/>
      <c r="AF479" s="446"/>
      <c r="AG479" s="435"/>
      <c r="AJ479" s="465"/>
      <c r="AK479" s="466"/>
      <c r="AL479" s="466"/>
      <c r="AM479" s="803"/>
    </row>
    <row r="480" spans="11:39" s="33" customFormat="1">
      <c r="K480" s="396"/>
      <c r="L480" s="397"/>
      <c r="P480" s="398"/>
      <c r="Q480" s="434"/>
      <c r="R480" s="435"/>
      <c r="S480" s="398"/>
      <c r="T480" s="437"/>
      <c r="U480" s="435"/>
      <c r="V480" s="436"/>
      <c r="W480" s="437"/>
      <c r="X480" s="435"/>
      <c r="Y480" s="436"/>
      <c r="Z480" s="437"/>
      <c r="AA480" s="435"/>
      <c r="AB480" s="436"/>
      <c r="AC480" s="437"/>
      <c r="AD480" s="435"/>
      <c r="AE480" s="435"/>
      <c r="AF480" s="446"/>
      <c r="AG480" s="435"/>
      <c r="AJ480" s="465"/>
      <c r="AK480" s="466"/>
      <c r="AL480" s="466"/>
      <c r="AM480" s="803"/>
    </row>
    <row r="481" spans="11:39" s="33" customFormat="1">
      <c r="K481" s="396"/>
      <c r="L481" s="397"/>
      <c r="P481" s="398"/>
      <c r="Q481" s="434"/>
      <c r="R481" s="435"/>
      <c r="S481" s="398"/>
      <c r="T481" s="437"/>
      <c r="U481" s="435"/>
      <c r="V481" s="436"/>
      <c r="W481" s="437"/>
      <c r="X481" s="435"/>
      <c r="Y481" s="436"/>
      <c r="Z481" s="437"/>
      <c r="AA481" s="435"/>
      <c r="AB481" s="436"/>
      <c r="AC481" s="437"/>
      <c r="AD481" s="435"/>
      <c r="AE481" s="435"/>
      <c r="AF481" s="446"/>
      <c r="AG481" s="435"/>
      <c r="AJ481" s="465"/>
      <c r="AK481" s="466"/>
      <c r="AL481" s="466"/>
      <c r="AM481" s="803"/>
    </row>
    <row r="482" spans="11:39" s="33" customFormat="1">
      <c r="K482" s="396"/>
      <c r="L482" s="397"/>
      <c r="P482" s="398"/>
      <c r="Q482" s="434"/>
      <c r="R482" s="435"/>
      <c r="S482" s="398"/>
      <c r="T482" s="437"/>
      <c r="U482" s="435"/>
      <c r="V482" s="436"/>
      <c r="W482" s="437"/>
      <c r="X482" s="435"/>
      <c r="Y482" s="436"/>
      <c r="Z482" s="437"/>
      <c r="AA482" s="435"/>
      <c r="AB482" s="436"/>
      <c r="AC482" s="437"/>
      <c r="AD482" s="435"/>
      <c r="AE482" s="435"/>
      <c r="AF482" s="446"/>
      <c r="AG482" s="435"/>
      <c r="AJ482" s="465"/>
      <c r="AK482" s="466"/>
      <c r="AL482" s="466"/>
      <c r="AM482" s="803"/>
    </row>
    <row r="483" spans="11:39" s="33" customFormat="1">
      <c r="K483" s="396"/>
      <c r="L483" s="397"/>
      <c r="P483" s="398"/>
      <c r="Q483" s="434"/>
      <c r="R483" s="435"/>
      <c r="S483" s="398"/>
      <c r="T483" s="437"/>
      <c r="U483" s="435"/>
      <c r="V483" s="436"/>
      <c r="W483" s="437"/>
      <c r="X483" s="435"/>
      <c r="Y483" s="436"/>
      <c r="Z483" s="437"/>
      <c r="AA483" s="435"/>
      <c r="AB483" s="436"/>
      <c r="AC483" s="437"/>
      <c r="AD483" s="435"/>
      <c r="AE483" s="435"/>
      <c r="AF483" s="446"/>
      <c r="AG483" s="435"/>
      <c r="AJ483" s="465"/>
      <c r="AK483" s="466"/>
      <c r="AL483" s="466"/>
      <c r="AM483" s="803"/>
    </row>
    <row r="484" spans="11:39" s="33" customFormat="1">
      <c r="K484" s="396"/>
      <c r="L484" s="397"/>
      <c r="P484" s="398"/>
      <c r="Q484" s="434"/>
      <c r="R484" s="435"/>
      <c r="S484" s="398"/>
      <c r="T484" s="437"/>
      <c r="U484" s="435"/>
      <c r="V484" s="436"/>
      <c r="W484" s="437"/>
      <c r="X484" s="435"/>
      <c r="Y484" s="436"/>
      <c r="Z484" s="437"/>
      <c r="AA484" s="435"/>
      <c r="AB484" s="436"/>
      <c r="AC484" s="437"/>
      <c r="AD484" s="435"/>
      <c r="AE484" s="435"/>
      <c r="AF484" s="446"/>
      <c r="AG484" s="435"/>
      <c r="AJ484" s="465"/>
      <c r="AK484" s="466"/>
      <c r="AL484" s="466"/>
      <c r="AM484" s="803"/>
    </row>
    <row r="485" spans="11:39" s="33" customFormat="1">
      <c r="K485" s="396"/>
      <c r="L485" s="397"/>
      <c r="P485" s="398"/>
      <c r="Q485" s="434"/>
      <c r="R485" s="435"/>
      <c r="S485" s="398"/>
      <c r="T485" s="437"/>
      <c r="U485" s="435"/>
      <c r="V485" s="436"/>
      <c r="W485" s="437"/>
      <c r="X485" s="435"/>
      <c r="Y485" s="436"/>
      <c r="Z485" s="437"/>
      <c r="AA485" s="435"/>
      <c r="AB485" s="436"/>
      <c r="AC485" s="437"/>
      <c r="AD485" s="435"/>
      <c r="AE485" s="435"/>
      <c r="AF485" s="446"/>
      <c r="AG485" s="435"/>
      <c r="AJ485" s="465"/>
      <c r="AK485" s="466"/>
      <c r="AL485" s="466"/>
      <c r="AM485" s="803"/>
    </row>
    <row r="486" spans="11:39" s="33" customFormat="1">
      <c r="K486" s="396"/>
      <c r="L486" s="397"/>
      <c r="P486" s="398"/>
      <c r="Q486" s="434"/>
      <c r="R486" s="435"/>
      <c r="S486" s="398"/>
      <c r="T486" s="437"/>
      <c r="U486" s="435"/>
      <c r="V486" s="436"/>
      <c r="W486" s="437"/>
      <c r="X486" s="435"/>
      <c r="Y486" s="436"/>
      <c r="Z486" s="437"/>
      <c r="AA486" s="435"/>
      <c r="AB486" s="436"/>
      <c r="AC486" s="437"/>
      <c r="AD486" s="435"/>
      <c r="AE486" s="435"/>
      <c r="AF486" s="446"/>
      <c r="AG486" s="435"/>
      <c r="AJ486" s="465"/>
      <c r="AK486" s="466"/>
      <c r="AL486" s="466"/>
      <c r="AM486" s="803"/>
    </row>
    <row r="487" spans="11:39" s="33" customFormat="1">
      <c r="K487" s="396"/>
      <c r="L487" s="397"/>
      <c r="P487" s="398"/>
      <c r="Q487" s="434"/>
      <c r="R487" s="435"/>
      <c r="S487" s="398"/>
      <c r="T487" s="437"/>
      <c r="U487" s="435"/>
      <c r="V487" s="436"/>
      <c r="W487" s="437"/>
      <c r="X487" s="435"/>
      <c r="Y487" s="436"/>
      <c r="Z487" s="437"/>
      <c r="AA487" s="435"/>
      <c r="AB487" s="436"/>
      <c r="AC487" s="437"/>
      <c r="AD487" s="435"/>
      <c r="AE487" s="435"/>
      <c r="AF487" s="446"/>
      <c r="AG487" s="435"/>
      <c r="AJ487" s="465"/>
      <c r="AK487" s="466"/>
      <c r="AL487" s="466"/>
      <c r="AM487" s="803"/>
    </row>
    <row r="488" spans="11:39" s="33" customFormat="1">
      <c r="K488" s="396"/>
      <c r="L488" s="397"/>
      <c r="P488" s="398"/>
      <c r="Q488" s="434"/>
      <c r="R488" s="435"/>
      <c r="S488" s="398"/>
      <c r="T488" s="437"/>
      <c r="U488" s="435"/>
      <c r="V488" s="436"/>
      <c r="W488" s="437"/>
      <c r="X488" s="435"/>
      <c r="Y488" s="436"/>
      <c r="Z488" s="437"/>
      <c r="AA488" s="435"/>
      <c r="AB488" s="436"/>
      <c r="AC488" s="437"/>
      <c r="AD488" s="435"/>
      <c r="AE488" s="435"/>
      <c r="AF488" s="446"/>
      <c r="AG488" s="435"/>
      <c r="AJ488" s="465"/>
      <c r="AK488" s="466"/>
      <c r="AL488" s="466"/>
      <c r="AM488" s="803"/>
    </row>
    <row r="489" spans="11:39" s="33" customFormat="1">
      <c r="K489" s="396"/>
      <c r="L489" s="397"/>
      <c r="P489" s="398"/>
      <c r="Q489" s="434"/>
      <c r="R489" s="435"/>
      <c r="S489" s="398"/>
      <c r="T489" s="437"/>
      <c r="U489" s="435"/>
      <c r="V489" s="436"/>
      <c r="W489" s="437"/>
      <c r="X489" s="435"/>
      <c r="Y489" s="436"/>
      <c r="Z489" s="437"/>
      <c r="AA489" s="435"/>
      <c r="AB489" s="436"/>
      <c r="AC489" s="437"/>
      <c r="AD489" s="435"/>
      <c r="AE489" s="435"/>
      <c r="AF489" s="446"/>
      <c r="AG489" s="435"/>
      <c r="AJ489" s="465"/>
      <c r="AK489" s="466"/>
      <c r="AL489" s="466"/>
      <c r="AM489" s="803"/>
    </row>
    <row r="490" spans="11:39" s="33" customFormat="1">
      <c r="K490" s="396"/>
      <c r="L490" s="397"/>
      <c r="P490" s="398"/>
      <c r="Q490" s="434"/>
      <c r="R490" s="435"/>
      <c r="S490" s="398"/>
      <c r="T490" s="437"/>
      <c r="U490" s="435"/>
      <c r="V490" s="436"/>
      <c r="W490" s="437"/>
      <c r="X490" s="435"/>
      <c r="Y490" s="436"/>
      <c r="Z490" s="437"/>
      <c r="AA490" s="435"/>
      <c r="AB490" s="436"/>
      <c r="AC490" s="437"/>
      <c r="AD490" s="435"/>
      <c r="AE490" s="435"/>
      <c r="AF490" s="446"/>
      <c r="AG490" s="435"/>
      <c r="AJ490" s="465"/>
      <c r="AK490" s="466"/>
      <c r="AL490" s="466"/>
      <c r="AM490" s="803"/>
    </row>
    <row r="491" spans="11:39" s="33" customFormat="1">
      <c r="K491" s="396"/>
      <c r="L491" s="397"/>
      <c r="P491" s="398"/>
      <c r="Q491" s="434"/>
      <c r="R491" s="435"/>
      <c r="S491" s="398"/>
      <c r="T491" s="437"/>
      <c r="U491" s="435"/>
      <c r="V491" s="436"/>
      <c r="W491" s="437"/>
      <c r="X491" s="435"/>
      <c r="Y491" s="436"/>
      <c r="Z491" s="437"/>
      <c r="AA491" s="435"/>
      <c r="AB491" s="436"/>
      <c r="AC491" s="437"/>
      <c r="AD491" s="435"/>
      <c r="AE491" s="435"/>
      <c r="AF491" s="446"/>
      <c r="AG491" s="435"/>
      <c r="AJ491" s="465"/>
      <c r="AK491" s="466"/>
      <c r="AL491" s="466"/>
      <c r="AM491" s="803"/>
    </row>
    <row r="492" spans="11:39" s="33" customFormat="1">
      <c r="K492" s="396"/>
      <c r="L492" s="397"/>
      <c r="P492" s="398"/>
      <c r="Q492" s="434"/>
      <c r="R492" s="435"/>
      <c r="S492" s="398"/>
      <c r="T492" s="437"/>
      <c r="U492" s="435"/>
      <c r="V492" s="436"/>
      <c r="W492" s="437"/>
      <c r="X492" s="435"/>
      <c r="Y492" s="436"/>
      <c r="Z492" s="437"/>
      <c r="AA492" s="435"/>
      <c r="AB492" s="436"/>
      <c r="AC492" s="437"/>
      <c r="AD492" s="435"/>
      <c r="AE492" s="435"/>
      <c r="AF492" s="446"/>
      <c r="AG492" s="435"/>
      <c r="AJ492" s="465"/>
      <c r="AK492" s="466"/>
      <c r="AL492" s="466"/>
      <c r="AM492" s="803"/>
    </row>
    <row r="493" spans="11:39" s="33" customFormat="1">
      <c r="K493" s="396"/>
      <c r="L493" s="397"/>
      <c r="P493" s="398"/>
      <c r="Q493" s="434"/>
      <c r="R493" s="435"/>
      <c r="S493" s="398"/>
      <c r="T493" s="437"/>
      <c r="U493" s="435"/>
      <c r="V493" s="436"/>
      <c r="W493" s="437"/>
      <c r="X493" s="435"/>
      <c r="Y493" s="436"/>
      <c r="Z493" s="437"/>
      <c r="AA493" s="435"/>
      <c r="AB493" s="436"/>
      <c r="AC493" s="437"/>
      <c r="AD493" s="435"/>
      <c r="AE493" s="435"/>
      <c r="AF493" s="446"/>
      <c r="AG493" s="435"/>
      <c r="AJ493" s="465"/>
      <c r="AK493" s="466"/>
      <c r="AL493" s="466"/>
      <c r="AM493" s="803"/>
    </row>
    <row r="494" spans="11:39" s="33" customFormat="1">
      <c r="K494" s="396"/>
      <c r="L494" s="397"/>
      <c r="P494" s="398"/>
      <c r="Q494" s="434"/>
      <c r="R494" s="435"/>
      <c r="S494" s="398"/>
      <c r="T494" s="437"/>
      <c r="U494" s="435"/>
      <c r="V494" s="436"/>
      <c r="W494" s="437"/>
      <c r="X494" s="435"/>
      <c r="Y494" s="436"/>
      <c r="Z494" s="437"/>
      <c r="AA494" s="435"/>
      <c r="AB494" s="436"/>
      <c r="AC494" s="437"/>
      <c r="AD494" s="435"/>
      <c r="AE494" s="435"/>
      <c r="AF494" s="446"/>
      <c r="AG494" s="435"/>
      <c r="AJ494" s="465"/>
      <c r="AK494" s="466"/>
      <c r="AL494" s="466"/>
      <c r="AM494" s="803"/>
    </row>
    <row r="495" spans="11:39" s="33" customFormat="1">
      <c r="K495" s="396"/>
      <c r="L495" s="397"/>
      <c r="P495" s="398"/>
      <c r="Q495" s="434"/>
      <c r="R495" s="435"/>
      <c r="S495" s="398"/>
      <c r="T495" s="437"/>
      <c r="U495" s="435"/>
      <c r="V495" s="436"/>
      <c r="W495" s="437"/>
      <c r="X495" s="435"/>
      <c r="Y495" s="436"/>
      <c r="Z495" s="437"/>
      <c r="AA495" s="435"/>
      <c r="AB495" s="436"/>
      <c r="AC495" s="437"/>
      <c r="AD495" s="435"/>
      <c r="AE495" s="435"/>
      <c r="AF495" s="446"/>
      <c r="AG495" s="435"/>
      <c r="AJ495" s="465"/>
      <c r="AK495" s="466"/>
      <c r="AL495" s="466"/>
      <c r="AM495" s="803"/>
    </row>
    <row r="496" spans="11:39" s="33" customFormat="1">
      <c r="K496" s="396"/>
      <c r="L496" s="397"/>
      <c r="P496" s="398"/>
      <c r="Q496" s="434"/>
      <c r="R496" s="435"/>
      <c r="S496" s="398"/>
      <c r="T496" s="437"/>
      <c r="U496" s="435"/>
      <c r="V496" s="436"/>
      <c r="W496" s="437"/>
      <c r="X496" s="435"/>
      <c r="Y496" s="436"/>
      <c r="Z496" s="437"/>
      <c r="AA496" s="435"/>
      <c r="AB496" s="436"/>
      <c r="AC496" s="437"/>
      <c r="AD496" s="435"/>
      <c r="AE496" s="435"/>
      <c r="AF496" s="446"/>
      <c r="AG496" s="435"/>
      <c r="AJ496" s="465"/>
      <c r="AK496" s="466"/>
      <c r="AL496" s="466"/>
      <c r="AM496" s="803"/>
    </row>
    <row r="497" spans="11:39" s="33" customFormat="1">
      <c r="K497" s="396"/>
      <c r="L497" s="397"/>
      <c r="P497" s="398"/>
      <c r="Q497" s="434"/>
      <c r="R497" s="435"/>
      <c r="S497" s="398"/>
      <c r="T497" s="437"/>
      <c r="U497" s="435"/>
      <c r="V497" s="436"/>
      <c r="W497" s="437"/>
      <c r="X497" s="435"/>
      <c r="Y497" s="436"/>
      <c r="Z497" s="437"/>
      <c r="AA497" s="435"/>
      <c r="AB497" s="436"/>
      <c r="AC497" s="437"/>
      <c r="AD497" s="435"/>
      <c r="AE497" s="435"/>
      <c r="AF497" s="446"/>
      <c r="AG497" s="435"/>
      <c r="AJ497" s="465"/>
      <c r="AK497" s="466"/>
      <c r="AL497" s="466"/>
      <c r="AM497" s="803"/>
    </row>
    <row r="498" spans="11:39" s="33" customFormat="1">
      <c r="K498" s="396"/>
      <c r="L498" s="397"/>
      <c r="P498" s="398"/>
      <c r="Q498" s="434"/>
      <c r="R498" s="435"/>
      <c r="S498" s="398"/>
      <c r="T498" s="437"/>
      <c r="U498" s="435"/>
      <c r="V498" s="436"/>
      <c r="W498" s="437"/>
      <c r="X498" s="435"/>
      <c r="Y498" s="436"/>
      <c r="Z498" s="437"/>
      <c r="AA498" s="435"/>
      <c r="AB498" s="436"/>
      <c r="AC498" s="437"/>
      <c r="AD498" s="435"/>
      <c r="AE498" s="435"/>
      <c r="AF498" s="446"/>
      <c r="AG498" s="435"/>
      <c r="AJ498" s="465"/>
      <c r="AK498" s="466"/>
      <c r="AL498" s="466"/>
      <c r="AM498" s="803"/>
    </row>
    <row r="499" spans="11:39" s="33" customFormat="1">
      <c r="K499" s="396"/>
      <c r="L499" s="397"/>
      <c r="P499" s="398"/>
      <c r="Q499" s="434"/>
      <c r="R499" s="435"/>
      <c r="S499" s="398"/>
      <c r="T499" s="437"/>
      <c r="U499" s="435"/>
      <c r="V499" s="436"/>
      <c r="W499" s="437"/>
      <c r="X499" s="435"/>
      <c r="Y499" s="436"/>
      <c r="Z499" s="437"/>
      <c r="AA499" s="435"/>
      <c r="AB499" s="436"/>
      <c r="AC499" s="437"/>
      <c r="AD499" s="435"/>
      <c r="AE499" s="435"/>
      <c r="AF499" s="446"/>
      <c r="AG499" s="435"/>
      <c r="AJ499" s="465"/>
      <c r="AK499" s="466"/>
      <c r="AL499" s="466"/>
      <c r="AM499" s="803"/>
    </row>
    <row r="500" spans="11:39" s="33" customFormat="1">
      <c r="K500" s="396"/>
      <c r="L500" s="397"/>
      <c r="P500" s="398"/>
      <c r="Q500" s="434"/>
      <c r="R500" s="435"/>
      <c r="S500" s="398"/>
      <c r="T500" s="437"/>
      <c r="U500" s="435"/>
      <c r="V500" s="436"/>
      <c r="W500" s="437"/>
      <c r="X500" s="435"/>
      <c r="Y500" s="436"/>
      <c r="Z500" s="437"/>
      <c r="AA500" s="435"/>
      <c r="AB500" s="436"/>
      <c r="AC500" s="437"/>
      <c r="AD500" s="435"/>
      <c r="AE500" s="435"/>
      <c r="AF500" s="446"/>
      <c r="AG500" s="435"/>
      <c r="AJ500" s="465"/>
      <c r="AK500" s="466"/>
      <c r="AL500" s="466"/>
      <c r="AM500" s="803"/>
    </row>
    <row r="501" spans="11:39" s="33" customFormat="1">
      <c r="K501" s="396"/>
      <c r="L501" s="397"/>
      <c r="P501" s="398"/>
      <c r="Q501" s="434"/>
      <c r="R501" s="435"/>
      <c r="S501" s="398"/>
      <c r="T501" s="437"/>
      <c r="U501" s="435"/>
      <c r="V501" s="436"/>
      <c r="W501" s="437"/>
      <c r="X501" s="435"/>
      <c r="Y501" s="436"/>
      <c r="Z501" s="437"/>
      <c r="AA501" s="435"/>
      <c r="AB501" s="436"/>
      <c r="AC501" s="437"/>
      <c r="AD501" s="435"/>
      <c r="AE501" s="435"/>
      <c r="AF501" s="446"/>
      <c r="AG501" s="435"/>
      <c r="AJ501" s="465"/>
      <c r="AK501" s="466"/>
      <c r="AL501" s="466"/>
      <c r="AM501" s="803"/>
    </row>
    <row r="502" spans="11:39" s="33" customFormat="1">
      <c r="K502" s="396"/>
      <c r="L502" s="397"/>
      <c r="P502" s="398"/>
      <c r="Q502" s="434"/>
      <c r="R502" s="435"/>
      <c r="S502" s="398"/>
      <c r="T502" s="437"/>
      <c r="U502" s="435"/>
      <c r="V502" s="436"/>
      <c r="W502" s="437"/>
      <c r="X502" s="435"/>
      <c r="Y502" s="436"/>
      <c r="Z502" s="437"/>
      <c r="AA502" s="435"/>
      <c r="AB502" s="436"/>
      <c r="AC502" s="437"/>
      <c r="AD502" s="435"/>
      <c r="AE502" s="435"/>
      <c r="AF502" s="446"/>
      <c r="AG502" s="435"/>
      <c r="AJ502" s="465"/>
      <c r="AK502" s="466"/>
      <c r="AL502" s="466"/>
      <c r="AM502" s="803"/>
    </row>
    <row r="503" spans="11:39" s="33" customFormat="1">
      <c r="K503" s="396"/>
      <c r="L503" s="397"/>
      <c r="P503" s="398"/>
      <c r="Q503" s="434"/>
      <c r="R503" s="435"/>
      <c r="S503" s="398"/>
      <c r="T503" s="437"/>
      <c r="U503" s="435"/>
      <c r="V503" s="436"/>
      <c r="W503" s="437"/>
      <c r="X503" s="435"/>
      <c r="Y503" s="436"/>
      <c r="Z503" s="437"/>
      <c r="AA503" s="435"/>
      <c r="AB503" s="436"/>
      <c r="AC503" s="437"/>
      <c r="AD503" s="435"/>
      <c r="AE503" s="435"/>
      <c r="AF503" s="446"/>
      <c r="AG503" s="435"/>
      <c r="AJ503" s="465"/>
      <c r="AK503" s="466"/>
      <c r="AL503" s="466"/>
      <c r="AM503" s="803"/>
    </row>
    <row r="504" spans="11:39" s="33" customFormat="1">
      <c r="K504" s="396"/>
      <c r="L504" s="397"/>
      <c r="P504" s="398"/>
      <c r="Q504" s="434"/>
      <c r="R504" s="435"/>
      <c r="S504" s="398"/>
      <c r="T504" s="437"/>
      <c r="U504" s="435"/>
      <c r="V504" s="436"/>
      <c r="W504" s="437"/>
      <c r="X504" s="435"/>
      <c r="Y504" s="436"/>
      <c r="Z504" s="437"/>
      <c r="AA504" s="435"/>
      <c r="AB504" s="436"/>
      <c r="AC504" s="437"/>
      <c r="AD504" s="435"/>
      <c r="AE504" s="435"/>
      <c r="AF504" s="446"/>
      <c r="AG504" s="435"/>
      <c r="AJ504" s="465"/>
      <c r="AK504" s="466"/>
      <c r="AL504" s="466"/>
      <c r="AM504" s="803"/>
    </row>
    <row r="505" spans="11:39" s="33" customFormat="1">
      <c r="K505" s="396"/>
      <c r="L505" s="397"/>
      <c r="P505" s="398"/>
      <c r="Q505" s="434"/>
      <c r="R505" s="435"/>
      <c r="S505" s="398"/>
      <c r="T505" s="437"/>
      <c r="U505" s="435"/>
      <c r="V505" s="436"/>
      <c r="W505" s="437"/>
      <c r="X505" s="435"/>
      <c r="Y505" s="436"/>
      <c r="Z505" s="437"/>
      <c r="AA505" s="435"/>
      <c r="AB505" s="436"/>
      <c r="AC505" s="437"/>
      <c r="AD505" s="435"/>
      <c r="AE505" s="435"/>
      <c r="AF505" s="446"/>
      <c r="AG505" s="435"/>
      <c r="AJ505" s="465"/>
      <c r="AK505" s="466"/>
      <c r="AL505" s="466"/>
      <c r="AM505" s="803"/>
    </row>
    <row r="506" spans="11:39" s="33" customFormat="1">
      <c r="K506" s="396"/>
      <c r="L506" s="397"/>
      <c r="P506" s="398"/>
      <c r="Q506" s="434"/>
      <c r="R506" s="435"/>
      <c r="S506" s="398"/>
      <c r="T506" s="437"/>
      <c r="U506" s="435"/>
      <c r="V506" s="436"/>
      <c r="W506" s="437"/>
      <c r="X506" s="435"/>
      <c r="Y506" s="436"/>
      <c r="Z506" s="437"/>
      <c r="AA506" s="435"/>
      <c r="AB506" s="436"/>
      <c r="AC506" s="437"/>
      <c r="AD506" s="435"/>
      <c r="AE506" s="435"/>
      <c r="AF506" s="446"/>
      <c r="AG506" s="435"/>
      <c r="AJ506" s="465"/>
      <c r="AK506" s="466"/>
      <c r="AL506" s="466"/>
      <c r="AM506" s="803"/>
    </row>
    <row r="507" spans="11:39" s="33" customFormat="1">
      <c r="K507" s="396"/>
      <c r="L507" s="397"/>
      <c r="P507" s="398"/>
      <c r="Q507" s="434"/>
      <c r="R507" s="435"/>
      <c r="S507" s="398"/>
      <c r="T507" s="437"/>
      <c r="U507" s="435"/>
      <c r="V507" s="436"/>
      <c r="W507" s="437"/>
      <c r="X507" s="435"/>
      <c r="Y507" s="436"/>
      <c r="Z507" s="437"/>
      <c r="AA507" s="435"/>
      <c r="AB507" s="436"/>
      <c r="AC507" s="437"/>
      <c r="AD507" s="435"/>
      <c r="AE507" s="435"/>
      <c r="AF507" s="446"/>
      <c r="AG507" s="435"/>
      <c r="AJ507" s="465"/>
      <c r="AK507" s="466"/>
      <c r="AL507" s="466"/>
      <c r="AM507" s="803"/>
    </row>
    <row r="508" spans="11:39" s="33" customFormat="1">
      <c r="K508" s="396"/>
      <c r="L508" s="397"/>
      <c r="P508" s="398"/>
      <c r="Q508" s="434"/>
      <c r="R508" s="435"/>
      <c r="S508" s="398"/>
      <c r="T508" s="437"/>
      <c r="U508" s="435"/>
      <c r="V508" s="436"/>
      <c r="W508" s="437"/>
      <c r="X508" s="435"/>
      <c r="Y508" s="436"/>
      <c r="Z508" s="437"/>
      <c r="AA508" s="435"/>
      <c r="AB508" s="436"/>
      <c r="AC508" s="437"/>
      <c r="AD508" s="435"/>
      <c r="AE508" s="435"/>
      <c r="AF508" s="446"/>
      <c r="AG508" s="435"/>
      <c r="AJ508" s="465"/>
      <c r="AK508" s="466"/>
      <c r="AL508" s="466"/>
      <c r="AM508" s="803"/>
    </row>
    <row r="509" spans="11:39" s="33" customFormat="1">
      <c r="K509" s="396"/>
      <c r="L509" s="397"/>
      <c r="P509" s="398"/>
      <c r="Q509" s="434"/>
      <c r="R509" s="435"/>
      <c r="S509" s="398"/>
      <c r="T509" s="437"/>
      <c r="U509" s="435"/>
      <c r="V509" s="436"/>
      <c r="W509" s="437"/>
      <c r="X509" s="435"/>
      <c r="Y509" s="436"/>
      <c r="Z509" s="437"/>
      <c r="AA509" s="435"/>
      <c r="AB509" s="436"/>
      <c r="AC509" s="437"/>
      <c r="AD509" s="435"/>
      <c r="AE509" s="435"/>
      <c r="AF509" s="446"/>
      <c r="AG509" s="435"/>
      <c r="AJ509" s="465"/>
      <c r="AK509" s="466"/>
      <c r="AL509" s="466"/>
      <c r="AM509" s="803"/>
    </row>
    <row r="510" spans="11:39" s="33" customFormat="1">
      <c r="K510" s="396"/>
      <c r="L510" s="397"/>
      <c r="P510" s="398"/>
      <c r="Q510" s="434"/>
      <c r="R510" s="435"/>
      <c r="S510" s="398"/>
      <c r="T510" s="437"/>
      <c r="U510" s="435"/>
      <c r="V510" s="436"/>
      <c r="W510" s="437"/>
      <c r="X510" s="435"/>
      <c r="Y510" s="436"/>
      <c r="Z510" s="437"/>
      <c r="AA510" s="435"/>
      <c r="AB510" s="436"/>
      <c r="AC510" s="437"/>
      <c r="AD510" s="435"/>
      <c r="AE510" s="435"/>
      <c r="AF510" s="446"/>
      <c r="AG510" s="435"/>
      <c r="AJ510" s="465"/>
      <c r="AK510" s="466"/>
      <c r="AL510" s="466"/>
      <c r="AM510" s="803"/>
    </row>
    <row r="511" spans="11:39" s="33" customFormat="1">
      <c r="K511" s="396"/>
      <c r="L511" s="397"/>
      <c r="P511" s="398"/>
      <c r="Q511" s="434"/>
      <c r="R511" s="435"/>
      <c r="S511" s="398"/>
      <c r="T511" s="437"/>
      <c r="U511" s="435"/>
      <c r="V511" s="436"/>
      <c r="W511" s="437"/>
      <c r="X511" s="435"/>
      <c r="Y511" s="436"/>
      <c r="Z511" s="437"/>
      <c r="AA511" s="435"/>
      <c r="AB511" s="436"/>
      <c r="AC511" s="437"/>
      <c r="AD511" s="435"/>
      <c r="AE511" s="435"/>
      <c r="AF511" s="446"/>
      <c r="AG511" s="435"/>
      <c r="AJ511" s="465"/>
      <c r="AK511" s="466"/>
      <c r="AL511" s="466"/>
      <c r="AM511" s="803"/>
    </row>
    <row r="512" spans="11:39" s="33" customFormat="1">
      <c r="K512" s="396"/>
      <c r="L512" s="397"/>
      <c r="P512" s="398"/>
      <c r="Q512" s="434"/>
      <c r="R512" s="435"/>
      <c r="S512" s="398"/>
      <c r="T512" s="437"/>
      <c r="U512" s="435"/>
      <c r="V512" s="436"/>
      <c r="W512" s="437"/>
      <c r="X512" s="435"/>
      <c r="Y512" s="436"/>
      <c r="Z512" s="437"/>
      <c r="AA512" s="435"/>
      <c r="AB512" s="436"/>
      <c r="AC512" s="437"/>
      <c r="AD512" s="435"/>
      <c r="AE512" s="435"/>
      <c r="AF512" s="446"/>
      <c r="AG512" s="435"/>
      <c r="AJ512" s="465"/>
      <c r="AK512" s="466"/>
      <c r="AL512" s="466"/>
      <c r="AM512" s="803"/>
    </row>
    <row r="513" spans="11:39" s="33" customFormat="1">
      <c r="K513" s="396"/>
      <c r="L513" s="397"/>
      <c r="P513" s="398"/>
      <c r="Q513" s="434"/>
      <c r="R513" s="435"/>
      <c r="S513" s="398"/>
      <c r="T513" s="437"/>
      <c r="U513" s="435"/>
      <c r="V513" s="436"/>
      <c r="W513" s="437"/>
      <c r="X513" s="435"/>
      <c r="Y513" s="436"/>
      <c r="Z513" s="437"/>
      <c r="AA513" s="435"/>
      <c r="AB513" s="436"/>
      <c r="AC513" s="437"/>
      <c r="AD513" s="435"/>
      <c r="AE513" s="435"/>
      <c r="AF513" s="446"/>
      <c r="AG513" s="435"/>
      <c r="AJ513" s="465"/>
      <c r="AK513" s="466"/>
      <c r="AL513" s="466"/>
      <c r="AM513" s="803"/>
    </row>
    <row r="514" spans="11:39" s="33" customFormat="1">
      <c r="K514" s="396"/>
      <c r="L514" s="397"/>
      <c r="P514" s="398"/>
      <c r="Q514" s="434"/>
      <c r="R514" s="435"/>
      <c r="S514" s="398"/>
      <c r="T514" s="437"/>
      <c r="U514" s="435"/>
      <c r="V514" s="436"/>
      <c r="W514" s="437"/>
      <c r="X514" s="435"/>
      <c r="Y514" s="436"/>
      <c r="Z514" s="437"/>
      <c r="AA514" s="435"/>
      <c r="AB514" s="436"/>
      <c r="AC514" s="437"/>
      <c r="AD514" s="435"/>
      <c r="AE514" s="435"/>
      <c r="AF514" s="446"/>
      <c r="AG514" s="435"/>
      <c r="AJ514" s="465"/>
      <c r="AK514" s="466"/>
      <c r="AL514" s="466"/>
      <c r="AM514" s="803"/>
    </row>
    <row r="515" spans="11:39" s="33" customFormat="1">
      <c r="K515" s="396"/>
      <c r="L515" s="397"/>
      <c r="P515" s="398"/>
      <c r="Q515" s="434"/>
      <c r="R515" s="435"/>
      <c r="S515" s="398"/>
      <c r="T515" s="437"/>
      <c r="U515" s="435"/>
      <c r="V515" s="436"/>
      <c r="W515" s="437"/>
      <c r="X515" s="435"/>
      <c r="Y515" s="436"/>
      <c r="Z515" s="437"/>
      <c r="AA515" s="435"/>
      <c r="AB515" s="436"/>
      <c r="AC515" s="437"/>
      <c r="AD515" s="435"/>
      <c r="AE515" s="435"/>
      <c r="AF515" s="446"/>
      <c r="AG515" s="435"/>
      <c r="AJ515" s="465"/>
      <c r="AK515" s="466"/>
      <c r="AL515" s="466"/>
      <c r="AM515" s="803"/>
    </row>
    <row r="516" spans="11:39" s="33" customFormat="1">
      <c r="K516" s="396"/>
      <c r="L516" s="397"/>
      <c r="P516" s="398"/>
      <c r="Q516" s="434"/>
      <c r="R516" s="435"/>
      <c r="S516" s="398"/>
      <c r="T516" s="437"/>
      <c r="U516" s="435"/>
      <c r="V516" s="436"/>
      <c r="W516" s="437"/>
      <c r="X516" s="435"/>
      <c r="Y516" s="436"/>
      <c r="Z516" s="437"/>
      <c r="AA516" s="435"/>
      <c r="AB516" s="436"/>
      <c r="AC516" s="437"/>
      <c r="AD516" s="435"/>
      <c r="AE516" s="435"/>
      <c r="AF516" s="446"/>
      <c r="AG516" s="435"/>
      <c r="AJ516" s="465"/>
      <c r="AK516" s="466"/>
      <c r="AL516" s="466"/>
      <c r="AM516" s="803"/>
    </row>
    <row r="517" spans="11:39" s="33" customFormat="1">
      <c r="K517" s="396"/>
      <c r="L517" s="397"/>
      <c r="P517" s="398"/>
      <c r="Q517" s="434"/>
      <c r="R517" s="435"/>
      <c r="S517" s="398"/>
      <c r="T517" s="437"/>
      <c r="U517" s="435"/>
      <c r="V517" s="436"/>
      <c r="W517" s="437"/>
      <c r="X517" s="435"/>
      <c r="Y517" s="436"/>
      <c r="Z517" s="437"/>
      <c r="AA517" s="435"/>
      <c r="AB517" s="436"/>
      <c r="AC517" s="437"/>
      <c r="AD517" s="435"/>
      <c r="AE517" s="435"/>
      <c r="AF517" s="446"/>
      <c r="AG517" s="435"/>
      <c r="AJ517" s="465"/>
      <c r="AK517" s="466"/>
      <c r="AL517" s="466"/>
      <c r="AM517" s="803"/>
    </row>
    <row r="518" spans="11:39" s="33" customFormat="1">
      <c r="K518" s="396"/>
      <c r="L518" s="397"/>
      <c r="P518" s="398"/>
      <c r="Q518" s="434"/>
      <c r="R518" s="435"/>
      <c r="S518" s="398"/>
      <c r="T518" s="437"/>
      <c r="U518" s="435"/>
      <c r="V518" s="436"/>
      <c r="W518" s="437"/>
      <c r="X518" s="435"/>
      <c r="Y518" s="436"/>
      <c r="Z518" s="437"/>
      <c r="AA518" s="435"/>
      <c r="AB518" s="436"/>
      <c r="AC518" s="437"/>
      <c r="AD518" s="435"/>
      <c r="AE518" s="435"/>
      <c r="AF518" s="446"/>
      <c r="AG518" s="435"/>
      <c r="AJ518" s="465"/>
      <c r="AK518" s="466"/>
      <c r="AL518" s="466"/>
      <c r="AM518" s="803"/>
    </row>
    <row r="519" spans="11:39" s="33" customFormat="1">
      <c r="K519" s="396"/>
      <c r="L519" s="397"/>
      <c r="P519" s="398"/>
      <c r="Q519" s="434"/>
      <c r="R519" s="435"/>
      <c r="S519" s="398"/>
      <c r="T519" s="437"/>
      <c r="U519" s="435"/>
      <c r="V519" s="436"/>
      <c r="W519" s="437"/>
      <c r="X519" s="435"/>
      <c r="Y519" s="436"/>
      <c r="Z519" s="437"/>
      <c r="AA519" s="435"/>
      <c r="AB519" s="436"/>
      <c r="AC519" s="437"/>
      <c r="AD519" s="435"/>
      <c r="AE519" s="435"/>
      <c r="AF519" s="446"/>
      <c r="AG519" s="435"/>
      <c r="AJ519" s="465"/>
      <c r="AK519" s="466"/>
      <c r="AL519" s="466"/>
      <c r="AM519" s="803"/>
    </row>
    <row r="520" spans="11:39" s="33" customFormat="1">
      <c r="K520" s="396"/>
      <c r="L520" s="397"/>
      <c r="P520" s="398"/>
      <c r="Q520" s="434"/>
      <c r="R520" s="435"/>
      <c r="S520" s="398"/>
      <c r="T520" s="437"/>
      <c r="U520" s="435"/>
      <c r="V520" s="436"/>
      <c r="W520" s="437"/>
      <c r="X520" s="435"/>
      <c r="Y520" s="436"/>
      <c r="Z520" s="437"/>
      <c r="AA520" s="435"/>
      <c r="AB520" s="436"/>
      <c r="AC520" s="437"/>
      <c r="AD520" s="435"/>
      <c r="AE520" s="435"/>
      <c r="AF520" s="446"/>
      <c r="AG520" s="435"/>
      <c r="AJ520" s="465"/>
      <c r="AK520" s="466"/>
      <c r="AL520" s="466"/>
      <c r="AM520" s="803"/>
    </row>
    <row r="521" spans="11:39" s="33" customFormat="1">
      <c r="K521" s="396"/>
      <c r="L521" s="397"/>
      <c r="P521" s="398"/>
      <c r="Q521" s="434"/>
      <c r="R521" s="435"/>
      <c r="S521" s="398"/>
      <c r="T521" s="437"/>
      <c r="U521" s="435"/>
      <c r="V521" s="436"/>
      <c r="W521" s="437"/>
      <c r="X521" s="435"/>
      <c r="Y521" s="436"/>
      <c r="Z521" s="437"/>
      <c r="AA521" s="435"/>
      <c r="AB521" s="436"/>
      <c r="AC521" s="437"/>
      <c r="AD521" s="435"/>
      <c r="AE521" s="435"/>
      <c r="AF521" s="446"/>
      <c r="AG521" s="435"/>
      <c r="AJ521" s="465"/>
      <c r="AK521" s="466"/>
      <c r="AL521" s="466"/>
      <c r="AM521" s="803"/>
    </row>
    <row r="522" spans="11:39" s="33" customFormat="1">
      <c r="K522" s="396"/>
      <c r="L522" s="397"/>
      <c r="P522" s="398"/>
      <c r="Q522" s="434"/>
      <c r="R522" s="435"/>
      <c r="S522" s="398"/>
      <c r="T522" s="437"/>
      <c r="U522" s="435"/>
      <c r="V522" s="436"/>
      <c r="W522" s="437"/>
      <c r="X522" s="435"/>
      <c r="Y522" s="436"/>
      <c r="Z522" s="437"/>
      <c r="AA522" s="435"/>
      <c r="AB522" s="436"/>
      <c r="AC522" s="437"/>
      <c r="AD522" s="435"/>
      <c r="AE522" s="435"/>
      <c r="AF522" s="446"/>
      <c r="AG522" s="435"/>
      <c r="AJ522" s="465"/>
      <c r="AK522" s="466"/>
      <c r="AL522" s="466"/>
      <c r="AM522" s="803"/>
    </row>
    <row r="523" spans="11:39" s="33" customFormat="1">
      <c r="K523" s="396"/>
      <c r="L523" s="397"/>
      <c r="P523" s="398"/>
      <c r="Q523" s="434"/>
      <c r="R523" s="435"/>
      <c r="S523" s="398"/>
      <c r="T523" s="437"/>
      <c r="U523" s="435"/>
      <c r="V523" s="436"/>
      <c r="W523" s="437"/>
      <c r="X523" s="435"/>
      <c r="Y523" s="436"/>
      <c r="Z523" s="437"/>
      <c r="AA523" s="435"/>
      <c r="AB523" s="436"/>
      <c r="AC523" s="437"/>
      <c r="AD523" s="435"/>
      <c r="AE523" s="435"/>
      <c r="AF523" s="446"/>
      <c r="AG523" s="435"/>
      <c r="AJ523" s="465"/>
      <c r="AK523" s="466"/>
      <c r="AL523" s="466"/>
      <c r="AM523" s="803"/>
    </row>
    <row r="524" spans="11:39" s="33" customFormat="1">
      <c r="K524" s="396"/>
      <c r="L524" s="397"/>
      <c r="P524" s="398"/>
      <c r="Q524" s="434"/>
      <c r="R524" s="435"/>
      <c r="S524" s="398"/>
      <c r="T524" s="437"/>
      <c r="U524" s="435"/>
      <c r="V524" s="436"/>
      <c r="W524" s="437"/>
      <c r="X524" s="435"/>
      <c r="Y524" s="436"/>
      <c r="Z524" s="437"/>
      <c r="AA524" s="435"/>
      <c r="AB524" s="436"/>
      <c r="AC524" s="437"/>
      <c r="AD524" s="435"/>
      <c r="AE524" s="435"/>
      <c r="AF524" s="446"/>
      <c r="AG524" s="435"/>
      <c r="AJ524" s="465"/>
      <c r="AK524" s="466"/>
      <c r="AL524" s="466"/>
      <c r="AM524" s="803"/>
    </row>
    <row r="525" spans="11:39" s="33" customFormat="1">
      <c r="K525" s="396"/>
      <c r="L525" s="397"/>
      <c r="P525" s="398"/>
      <c r="Q525" s="434"/>
      <c r="R525" s="435"/>
      <c r="S525" s="398"/>
      <c r="T525" s="437"/>
      <c r="U525" s="435"/>
      <c r="V525" s="436"/>
      <c r="W525" s="437"/>
      <c r="X525" s="435"/>
      <c r="Y525" s="436"/>
      <c r="Z525" s="437"/>
      <c r="AA525" s="435"/>
      <c r="AB525" s="436"/>
      <c r="AC525" s="437"/>
      <c r="AD525" s="435"/>
      <c r="AE525" s="435"/>
      <c r="AF525" s="446"/>
      <c r="AG525" s="435"/>
      <c r="AJ525" s="465"/>
      <c r="AK525" s="466"/>
      <c r="AL525" s="466"/>
      <c r="AM525" s="803"/>
    </row>
    <row r="526" spans="11:39" s="33" customFormat="1">
      <c r="K526" s="396"/>
      <c r="L526" s="397"/>
      <c r="P526" s="398"/>
      <c r="Q526" s="434"/>
      <c r="R526" s="435"/>
      <c r="S526" s="398"/>
      <c r="T526" s="437"/>
      <c r="U526" s="435"/>
      <c r="V526" s="436"/>
      <c r="W526" s="437"/>
      <c r="X526" s="435"/>
      <c r="Y526" s="436"/>
      <c r="Z526" s="437"/>
      <c r="AA526" s="435"/>
      <c r="AB526" s="436"/>
      <c r="AC526" s="437"/>
      <c r="AD526" s="435"/>
      <c r="AE526" s="435"/>
      <c r="AF526" s="446"/>
      <c r="AG526" s="435"/>
      <c r="AJ526" s="465"/>
      <c r="AK526" s="466"/>
      <c r="AL526" s="466"/>
      <c r="AM526" s="803"/>
    </row>
    <row r="527" spans="11:39" s="33" customFormat="1">
      <c r="K527" s="396"/>
      <c r="L527" s="397"/>
      <c r="P527" s="398"/>
      <c r="Q527" s="434"/>
      <c r="R527" s="435"/>
      <c r="S527" s="398"/>
      <c r="T527" s="437"/>
      <c r="U527" s="435"/>
      <c r="V527" s="436"/>
      <c r="W527" s="437"/>
      <c r="X527" s="435"/>
      <c r="Y527" s="436"/>
      <c r="Z527" s="437"/>
      <c r="AA527" s="435"/>
      <c r="AB527" s="436"/>
      <c r="AC527" s="437"/>
      <c r="AD527" s="435"/>
      <c r="AE527" s="435"/>
      <c r="AF527" s="446"/>
      <c r="AG527" s="435"/>
      <c r="AJ527" s="465"/>
      <c r="AK527" s="466"/>
      <c r="AL527" s="466"/>
      <c r="AM527" s="803"/>
    </row>
    <row r="528" spans="11:39" s="33" customFormat="1">
      <c r="K528" s="396"/>
      <c r="L528" s="397"/>
      <c r="P528" s="398"/>
      <c r="Q528" s="434"/>
      <c r="R528" s="435"/>
      <c r="S528" s="398"/>
      <c r="T528" s="437"/>
      <c r="U528" s="435"/>
      <c r="V528" s="436"/>
      <c r="W528" s="437"/>
      <c r="X528" s="435"/>
      <c r="Y528" s="436"/>
      <c r="Z528" s="437"/>
      <c r="AA528" s="435"/>
      <c r="AB528" s="436"/>
      <c r="AC528" s="437"/>
      <c r="AD528" s="435"/>
      <c r="AE528" s="435"/>
      <c r="AF528" s="446"/>
      <c r="AG528" s="435"/>
      <c r="AJ528" s="465"/>
      <c r="AK528" s="466"/>
      <c r="AL528" s="466"/>
      <c r="AM528" s="803"/>
    </row>
    <row r="529" spans="11:39" s="33" customFormat="1">
      <c r="K529" s="396"/>
      <c r="L529" s="397"/>
      <c r="P529" s="398"/>
      <c r="Q529" s="434"/>
      <c r="R529" s="435"/>
      <c r="S529" s="398"/>
      <c r="T529" s="437"/>
      <c r="U529" s="435"/>
      <c r="V529" s="436"/>
      <c r="W529" s="437"/>
      <c r="X529" s="435"/>
      <c r="Y529" s="436"/>
      <c r="Z529" s="437"/>
      <c r="AA529" s="435"/>
      <c r="AB529" s="436"/>
      <c r="AC529" s="437"/>
      <c r="AD529" s="435"/>
      <c r="AE529" s="435"/>
      <c r="AF529" s="446"/>
      <c r="AG529" s="435"/>
      <c r="AJ529" s="465"/>
      <c r="AK529" s="466"/>
      <c r="AL529" s="466"/>
      <c r="AM529" s="803"/>
    </row>
    <row r="530" spans="11:39" s="33" customFormat="1">
      <c r="K530" s="396"/>
      <c r="L530" s="397"/>
      <c r="P530" s="398"/>
      <c r="Q530" s="434"/>
      <c r="R530" s="435"/>
      <c r="S530" s="398"/>
      <c r="T530" s="437"/>
      <c r="U530" s="435"/>
      <c r="V530" s="436"/>
      <c r="W530" s="437"/>
      <c r="X530" s="435"/>
      <c r="Y530" s="436"/>
      <c r="Z530" s="437"/>
      <c r="AA530" s="435"/>
      <c r="AB530" s="436"/>
      <c r="AC530" s="437"/>
      <c r="AD530" s="435"/>
      <c r="AE530" s="435"/>
      <c r="AF530" s="446"/>
      <c r="AG530" s="435"/>
      <c r="AJ530" s="465"/>
      <c r="AK530" s="466"/>
      <c r="AL530" s="466"/>
      <c r="AM530" s="803"/>
    </row>
    <row r="531" spans="11:39" s="33" customFormat="1">
      <c r="K531" s="396"/>
      <c r="L531" s="397"/>
      <c r="P531" s="398"/>
      <c r="Q531" s="434"/>
      <c r="R531" s="435"/>
      <c r="S531" s="398"/>
      <c r="T531" s="437"/>
      <c r="U531" s="435"/>
      <c r="V531" s="436"/>
      <c r="W531" s="437"/>
      <c r="X531" s="435"/>
      <c r="Y531" s="436"/>
      <c r="Z531" s="437"/>
      <c r="AA531" s="435"/>
      <c r="AB531" s="436"/>
      <c r="AC531" s="437"/>
      <c r="AD531" s="435"/>
      <c r="AE531" s="435"/>
      <c r="AF531" s="446"/>
      <c r="AG531" s="435"/>
      <c r="AJ531" s="465"/>
      <c r="AK531" s="466"/>
      <c r="AL531" s="466"/>
      <c r="AM531" s="803"/>
    </row>
    <row r="532" spans="11:39" s="33" customFormat="1">
      <c r="K532" s="396"/>
      <c r="L532" s="397"/>
      <c r="P532" s="398"/>
      <c r="Q532" s="434"/>
      <c r="R532" s="435"/>
      <c r="S532" s="398"/>
      <c r="T532" s="437"/>
      <c r="U532" s="435"/>
      <c r="V532" s="436"/>
      <c r="W532" s="437"/>
      <c r="X532" s="435"/>
      <c r="Y532" s="436"/>
      <c r="Z532" s="437"/>
      <c r="AA532" s="435"/>
      <c r="AB532" s="436"/>
      <c r="AC532" s="437"/>
      <c r="AD532" s="435"/>
      <c r="AE532" s="435"/>
      <c r="AF532" s="446"/>
      <c r="AG532" s="435"/>
      <c r="AJ532" s="465"/>
      <c r="AK532" s="466"/>
      <c r="AL532" s="466"/>
      <c r="AM532" s="803"/>
    </row>
    <row r="533" spans="11:39" s="33" customFormat="1">
      <c r="K533" s="396"/>
      <c r="L533" s="397"/>
      <c r="P533" s="398"/>
      <c r="Q533" s="434"/>
      <c r="R533" s="435"/>
      <c r="S533" s="398"/>
      <c r="T533" s="437"/>
      <c r="U533" s="435"/>
      <c r="V533" s="436"/>
      <c r="W533" s="437"/>
      <c r="X533" s="435"/>
      <c r="Y533" s="436"/>
      <c r="Z533" s="437"/>
      <c r="AA533" s="435"/>
      <c r="AB533" s="436"/>
      <c r="AC533" s="437"/>
      <c r="AD533" s="435"/>
      <c r="AE533" s="435"/>
      <c r="AF533" s="446"/>
      <c r="AG533" s="435"/>
      <c r="AJ533" s="465"/>
      <c r="AK533" s="466"/>
      <c r="AL533" s="466"/>
      <c r="AM533" s="803"/>
    </row>
    <row r="534" spans="11:39" s="33" customFormat="1">
      <c r="K534" s="396"/>
      <c r="L534" s="397"/>
      <c r="P534" s="398"/>
      <c r="Q534" s="434"/>
      <c r="R534" s="435"/>
      <c r="S534" s="398"/>
      <c r="T534" s="437"/>
      <c r="U534" s="435"/>
      <c r="V534" s="436"/>
      <c r="W534" s="437"/>
      <c r="X534" s="435"/>
      <c r="Y534" s="436"/>
      <c r="Z534" s="437"/>
      <c r="AA534" s="435"/>
      <c r="AB534" s="436"/>
      <c r="AC534" s="437"/>
      <c r="AD534" s="435"/>
      <c r="AE534" s="435"/>
      <c r="AF534" s="446"/>
      <c r="AG534" s="435"/>
      <c r="AJ534" s="465"/>
      <c r="AK534" s="466"/>
      <c r="AL534" s="466"/>
      <c r="AM534" s="803"/>
    </row>
    <row r="535" spans="11:39" s="33" customFormat="1">
      <c r="K535" s="396"/>
      <c r="L535" s="397"/>
      <c r="P535" s="398"/>
      <c r="Q535" s="434"/>
      <c r="R535" s="435"/>
      <c r="S535" s="398"/>
      <c r="T535" s="437"/>
      <c r="U535" s="435"/>
      <c r="V535" s="436"/>
      <c r="W535" s="437"/>
      <c r="X535" s="435"/>
      <c r="Y535" s="436"/>
      <c r="Z535" s="437"/>
      <c r="AA535" s="435"/>
      <c r="AB535" s="436"/>
      <c r="AC535" s="437"/>
      <c r="AD535" s="435"/>
      <c r="AE535" s="435"/>
      <c r="AF535" s="446"/>
      <c r="AG535" s="435"/>
      <c r="AJ535" s="465"/>
      <c r="AK535" s="466"/>
      <c r="AL535" s="466"/>
      <c r="AM535" s="803"/>
    </row>
    <row r="536" spans="11:39" s="33" customFormat="1">
      <c r="K536" s="396"/>
      <c r="L536" s="397"/>
      <c r="P536" s="398"/>
      <c r="Q536" s="434"/>
      <c r="R536" s="435"/>
      <c r="S536" s="398"/>
      <c r="T536" s="437"/>
      <c r="U536" s="435"/>
      <c r="V536" s="436"/>
      <c r="W536" s="437"/>
      <c r="X536" s="435"/>
      <c r="Y536" s="436"/>
      <c r="Z536" s="437"/>
      <c r="AA536" s="435"/>
      <c r="AB536" s="436"/>
      <c r="AC536" s="437"/>
      <c r="AD536" s="435"/>
      <c r="AE536" s="435"/>
      <c r="AF536" s="446"/>
      <c r="AG536" s="435"/>
      <c r="AJ536" s="465"/>
      <c r="AK536" s="466"/>
      <c r="AL536" s="466"/>
      <c r="AM536" s="803"/>
    </row>
    <row r="537" spans="11:39" s="33" customFormat="1">
      <c r="K537" s="396"/>
      <c r="L537" s="397"/>
      <c r="P537" s="398"/>
      <c r="Q537" s="434"/>
      <c r="R537" s="435"/>
      <c r="S537" s="398"/>
      <c r="T537" s="437"/>
      <c r="U537" s="435"/>
      <c r="V537" s="436"/>
      <c r="W537" s="437"/>
      <c r="X537" s="435"/>
      <c r="Y537" s="436"/>
      <c r="Z537" s="437"/>
      <c r="AA537" s="435"/>
      <c r="AB537" s="436"/>
      <c r="AC537" s="437"/>
      <c r="AD537" s="435"/>
      <c r="AE537" s="435"/>
      <c r="AF537" s="446"/>
      <c r="AG537" s="435"/>
      <c r="AJ537" s="465"/>
      <c r="AK537" s="466"/>
      <c r="AL537" s="466"/>
      <c r="AM537" s="803"/>
    </row>
    <row r="538" spans="11:39" s="33" customFormat="1">
      <c r="K538" s="396"/>
      <c r="L538" s="397"/>
      <c r="P538" s="398"/>
      <c r="Q538" s="434"/>
      <c r="R538" s="435"/>
      <c r="S538" s="398"/>
      <c r="T538" s="437"/>
      <c r="U538" s="435"/>
      <c r="V538" s="436"/>
      <c r="W538" s="437"/>
      <c r="X538" s="435"/>
      <c r="Y538" s="436"/>
      <c r="Z538" s="437"/>
      <c r="AA538" s="435"/>
      <c r="AB538" s="436"/>
      <c r="AC538" s="437"/>
      <c r="AD538" s="435"/>
      <c r="AE538" s="435"/>
      <c r="AF538" s="446"/>
      <c r="AG538" s="435"/>
      <c r="AJ538" s="465"/>
      <c r="AK538" s="466"/>
      <c r="AL538" s="466"/>
      <c r="AM538" s="803"/>
    </row>
    <row r="539" spans="11:39" s="33" customFormat="1">
      <c r="K539" s="396"/>
      <c r="L539" s="397"/>
      <c r="P539" s="398"/>
      <c r="Q539" s="434"/>
      <c r="R539" s="435"/>
      <c r="S539" s="398"/>
      <c r="T539" s="437"/>
      <c r="U539" s="435"/>
      <c r="V539" s="436"/>
      <c r="W539" s="437"/>
      <c r="X539" s="435"/>
      <c r="Y539" s="436"/>
      <c r="Z539" s="437"/>
      <c r="AA539" s="435"/>
      <c r="AB539" s="436"/>
      <c r="AC539" s="437"/>
      <c r="AD539" s="435"/>
      <c r="AE539" s="435"/>
      <c r="AF539" s="446"/>
      <c r="AG539" s="435"/>
      <c r="AJ539" s="465"/>
      <c r="AK539" s="466"/>
      <c r="AL539" s="466"/>
      <c r="AM539" s="803"/>
    </row>
    <row r="540" spans="11:39" s="33" customFormat="1">
      <c r="K540" s="396"/>
      <c r="L540" s="397"/>
      <c r="P540" s="398"/>
      <c r="Q540" s="434"/>
      <c r="R540" s="435"/>
      <c r="S540" s="398"/>
      <c r="T540" s="437"/>
      <c r="U540" s="435"/>
      <c r="V540" s="436"/>
      <c r="W540" s="437"/>
      <c r="X540" s="435"/>
      <c r="Y540" s="436"/>
      <c r="Z540" s="437"/>
      <c r="AA540" s="435"/>
      <c r="AB540" s="436"/>
      <c r="AC540" s="437"/>
      <c r="AD540" s="435"/>
      <c r="AE540" s="435"/>
      <c r="AF540" s="446"/>
      <c r="AG540" s="435"/>
      <c r="AJ540" s="465"/>
      <c r="AK540" s="466"/>
      <c r="AL540" s="466"/>
      <c r="AM540" s="803"/>
    </row>
    <row r="541" spans="11:39" s="33" customFormat="1">
      <c r="K541" s="396"/>
      <c r="L541" s="397"/>
      <c r="P541" s="398"/>
      <c r="Q541" s="434"/>
      <c r="R541" s="435"/>
      <c r="S541" s="398"/>
      <c r="T541" s="437"/>
      <c r="U541" s="435"/>
      <c r="V541" s="436"/>
      <c r="W541" s="437"/>
      <c r="X541" s="435"/>
      <c r="Y541" s="436"/>
      <c r="Z541" s="437"/>
      <c r="AA541" s="435"/>
      <c r="AB541" s="436"/>
      <c r="AC541" s="437"/>
      <c r="AD541" s="435"/>
      <c r="AE541" s="435"/>
      <c r="AF541" s="446"/>
      <c r="AG541" s="435"/>
      <c r="AJ541" s="465"/>
      <c r="AK541" s="466"/>
      <c r="AL541" s="466"/>
      <c r="AM541" s="803"/>
    </row>
    <row r="542" spans="11:39" s="33" customFormat="1">
      <c r="K542" s="396"/>
      <c r="L542" s="397"/>
      <c r="P542" s="398"/>
      <c r="Q542" s="434"/>
      <c r="R542" s="435"/>
      <c r="S542" s="398"/>
      <c r="T542" s="437"/>
      <c r="U542" s="435"/>
      <c r="V542" s="436"/>
      <c r="W542" s="437"/>
      <c r="X542" s="435"/>
      <c r="Y542" s="436"/>
      <c r="Z542" s="437"/>
      <c r="AA542" s="435"/>
      <c r="AB542" s="436"/>
      <c r="AC542" s="437"/>
      <c r="AD542" s="435"/>
      <c r="AE542" s="435"/>
      <c r="AF542" s="446"/>
      <c r="AG542" s="435"/>
      <c r="AJ542" s="465"/>
      <c r="AK542" s="466"/>
      <c r="AL542" s="466"/>
      <c r="AM542" s="803"/>
    </row>
    <row r="543" spans="11:39" s="33" customFormat="1">
      <c r="K543" s="396"/>
      <c r="L543" s="397"/>
      <c r="P543" s="398"/>
      <c r="Q543" s="434"/>
      <c r="R543" s="435"/>
      <c r="S543" s="398"/>
      <c r="T543" s="437"/>
      <c r="U543" s="435"/>
      <c r="V543" s="436"/>
      <c r="W543" s="437"/>
      <c r="X543" s="435"/>
      <c r="Y543" s="436"/>
      <c r="Z543" s="437"/>
      <c r="AA543" s="435"/>
      <c r="AB543" s="436"/>
      <c r="AC543" s="437"/>
      <c r="AD543" s="435"/>
      <c r="AE543" s="435"/>
      <c r="AF543" s="446"/>
      <c r="AG543" s="435"/>
      <c r="AJ543" s="465"/>
      <c r="AK543" s="466"/>
      <c r="AL543" s="466"/>
      <c r="AM543" s="803"/>
    </row>
    <row r="544" spans="11:39" s="33" customFormat="1">
      <c r="K544" s="396"/>
      <c r="L544" s="397"/>
      <c r="P544" s="398"/>
      <c r="Q544" s="434"/>
      <c r="R544" s="435"/>
      <c r="S544" s="398"/>
      <c r="T544" s="437"/>
      <c r="U544" s="435"/>
      <c r="V544" s="436"/>
      <c r="W544" s="437"/>
      <c r="X544" s="435"/>
      <c r="Y544" s="436"/>
      <c r="Z544" s="437"/>
      <c r="AA544" s="435"/>
      <c r="AB544" s="436"/>
      <c r="AC544" s="437"/>
      <c r="AD544" s="435"/>
      <c r="AE544" s="435"/>
      <c r="AF544" s="446"/>
      <c r="AG544" s="435"/>
      <c r="AJ544" s="465"/>
      <c r="AK544" s="466"/>
      <c r="AL544" s="466"/>
      <c r="AM544" s="803"/>
    </row>
    <row r="545" spans="11:39" s="33" customFormat="1">
      <c r="K545" s="396"/>
      <c r="L545" s="397"/>
      <c r="P545" s="398"/>
      <c r="Q545" s="434"/>
      <c r="R545" s="435"/>
      <c r="S545" s="398"/>
      <c r="T545" s="437"/>
      <c r="U545" s="435"/>
      <c r="V545" s="436"/>
      <c r="W545" s="437"/>
      <c r="X545" s="435"/>
      <c r="Y545" s="436"/>
      <c r="Z545" s="437"/>
      <c r="AA545" s="435"/>
      <c r="AB545" s="436"/>
      <c r="AC545" s="437"/>
      <c r="AD545" s="435"/>
      <c r="AE545" s="435"/>
      <c r="AF545" s="446"/>
      <c r="AG545" s="435"/>
      <c r="AJ545" s="465"/>
      <c r="AK545" s="466"/>
      <c r="AL545" s="466"/>
      <c r="AM545" s="803"/>
    </row>
    <row r="546" spans="11:39" s="33" customFormat="1">
      <c r="K546" s="396"/>
      <c r="L546" s="397"/>
      <c r="P546" s="398"/>
      <c r="Q546" s="434"/>
      <c r="R546" s="435"/>
      <c r="S546" s="398"/>
      <c r="T546" s="437"/>
      <c r="U546" s="435"/>
      <c r="V546" s="436"/>
      <c r="W546" s="437"/>
      <c r="X546" s="435"/>
      <c r="Y546" s="436"/>
      <c r="Z546" s="437"/>
      <c r="AA546" s="435"/>
      <c r="AB546" s="436"/>
      <c r="AC546" s="437"/>
      <c r="AD546" s="435"/>
      <c r="AE546" s="435"/>
      <c r="AF546" s="446"/>
      <c r="AG546" s="435"/>
      <c r="AJ546" s="465"/>
      <c r="AK546" s="466"/>
      <c r="AL546" s="466"/>
      <c r="AM546" s="803"/>
    </row>
    <row r="547" spans="11:39" s="33" customFormat="1">
      <c r="K547" s="396"/>
      <c r="L547" s="397"/>
      <c r="P547" s="398"/>
      <c r="Q547" s="434"/>
      <c r="R547" s="435"/>
      <c r="S547" s="398"/>
      <c r="T547" s="437"/>
      <c r="U547" s="435"/>
      <c r="V547" s="436"/>
      <c r="W547" s="437"/>
      <c r="X547" s="435"/>
      <c r="Y547" s="436"/>
      <c r="Z547" s="437"/>
      <c r="AA547" s="435"/>
      <c r="AB547" s="436"/>
      <c r="AC547" s="437"/>
      <c r="AD547" s="435"/>
      <c r="AE547" s="435"/>
      <c r="AF547" s="446"/>
      <c r="AG547" s="435"/>
      <c r="AJ547" s="465"/>
      <c r="AK547" s="466"/>
      <c r="AL547" s="466"/>
      <c r="AM547" s="803"/>
    </row>
    <row r="548" spans="11:39" s="33" customFormat="1">
      <c r="K548" s="396"/>
      <c r="L548" s="397"/>
      <c r="P548" s="398"/>
      <c r="Q548" s="434"/>
      <c r="R548" s="435"/>
      <c r="S548" s="398"/>
      <c r="T548" s="437"/>
      <c r="U548" s="435"/>
      <c r="V548" s="436"/>
      <c r="W548" s="437"/>
      <c r="X548" s="435"/>
      <c r="Y548" s="436"/>
      <c r="Z548" s="437"/>
      <c r="AA548" s="435"/>
      <c r="AB548" s="436"/>
      <c r="AC548" s="437"/>
      <c r="AD548" s="435"/>
      <c r="AE548" s="435"/>
      <c r="AF548" s="446"/>
      <c r="AG548" s="435"/>
      <c r="AJ548" s="465"/>
      <c r="AK548" s="466"/>
      <c r="AL548" s="466"/>
      <c r="AM548" s="803"/>
    </row>
    <row r="549" spans="11:39" s="33" customFormat="1">
      <c r="K549" s="396"/>
      <c r="L549" s="397"/>
      <c r="P549" s="398"/>
      <c r="Q549" s="434"/>
      <c r="R549" s="435"/>
      <c r="S549" s="398"/>
      <c r="T549" s="437"/>
      <c r="U549" s="435"/>
      <c r="V549" s="436"/>
      <c r="W549" s="437"/>
      <c r="X549" s="435"/>
      <c r="Y549" s="436"/>
      <c r="Z549" s="437"/>
      <c r="AA549" s="435"/>
      <c r="AB549" s="436"/>
      <c r="AC549" s="437"/>
      <c r="AD549" s="435"/>
      <c r="AE549" s="435"/>
      <c r="AF549" s="446"/>
      <c r="AG549" s="435"/>
      <c r="AJ549" s="465"/>
      <c r="AK549" s="466"/>
      <c r="AL549" s="466"/>
      <c r="AM549" s="803"/>
    </row>
    <row r="550" spans="11:39" s="33" customFormat="1">
      <c r="K550" s="396"/>
      <c r="L550" s="397"/>
      <c r="P550" s="398"/>
      <c r="Q550" s="434"/>
      <c r="R550" s="435"/>
      <c r="S550" s="398"/>
      <c r="T550" s="437"/>
      <c r="U550" s="435"/>
      <c r="V550" s="436"/>
      <c r="W550" s="437"/>
      <c r="X550" s="435"/>
      <c r="Y550" s="436"/>
      <c r="Z550" s="437"/>
      <c r="AA550" s="435"/>
      <c r="AB550" s="436"/>
      <c r="AC550" s="437"/>
      <c r="AD550" s="435"/>
      <c r="AE550" s="435"/>
      <c r="AF550" s="446"/>
      <c r="AG550" s="435"/>
      <c r="AJ550" s="465"/>
      <c r="AK550" s="466"/>
      <c r="AL550" s="466"/>
      <c r="AM550" s="803"/>
    </row>
    <row r="551" spans="11:39" s="33" customFormat="1">
      <c r="K551" s="396"/>
      <c r="L551" s="397"/>
      <c r="P551" s="398"/>
      <c r="Q551" s="434"/>
      <c r="R551" s="435"/>
      <c r="S551" s="398"/>
      <c r="T551" s="437"/>
      <c r="U551" s="435"/>
      <c r="V551" s="436"/>
      <c r="W551" s="437"/>
      <c r="X551" s="435"/>
      <c r="Y551" s="436"/>
      <c r="Z551" s="437"/>
      <c r="AA551" s="435"/>
      <c r="AB551" s="436"/>
      <c r="AC551" s="437"/>
      <c r="AD551" s="435"/>
      <c r="AE551" s="435"/>
      <c r="AF551" s="446"/>
      <c r="AG551" s="435"/>
      <c r="AJ551" s="465"/>
      <c r="AK551" s="466"/>
      <c r="AL551" s="466"/>
      <c r="AM551" s="803"/>
    </row>
    <row r="552" spans="11:39" s="33" customFormat="1">
      <c r="K552" s="396"/>
      <c r="L552" s="397"/>
      <c r="P552" s="398"/>
      <c r="Q552" s="434"/>
      <c r="R552" s="435"/>
      <c r="S552" s="398"/>
      <c r="T552" s="437"/>
      <c r="U552" s="435"/>
      <c r="V552" s="436"/>
      <c r="W552" s="437"/>
      <c r="X552" s="435"/>
      <c r="Y552" s="436"/>
      <c r="Z552" s="437"/>
      <c r="AA552" s="435"/>
      <c r="AB552" s="436"/>
      <c r="AC552" s="437"/>
      <c r="AD552" s="435"/>
      <c r="AE552" s="435"/>
      <c r="AF552" s="446"/>
      <c r="AG552" s="435"/>
      <c r="AJ552" s="465"/>
      <c r="AK552" s="466"/>
      <c r="AL552" s="466"/>
      <c r="AM552" s="803"/>
    </row>
    <row r="553" spans="11:39" s="33" customFormat="1">
      <c r="K553" s="396"/>
      <c r="L553" s="397"/>
      <c r="P553" s="398"/>
      <c r="Q553" s="434"/>
      <c r="R553" s="435"/>
      <c r="S553" s="398"/>
      <c r="T553" s="437"/>
      <c r="U553" s="435"/>
      <c r="V553" s="436"/>
      <c r="W553" s="437"/>
      <c r="X553" s="435"/>
      <c r="Y553" s="436"/>
      <c r="Z553" s="437"/>
      <c r="AA553" s="435"/>
      <c r="AB553" s="436"/>
      <c r="AC553" s="437"/>
      <c r="AD553" s="435"/>
      <c r="AE553" s="435"/>
      <c r="AF553" s="446"/>
      <c r="AG553" s="435"/>
      <c r="AJ553" s="465"/>
      <c r="AK553" s="466"/>
      <c r="AL553" s="466"/>
      <c r="AM553" s="803"/>
    </row>
    <row r="554" spans="11:39" s="33" customFormat="1">
      <c r="K554" s="396"/>
      <c r="L554" s="397"/>
      <c r="P554" s="398"/>
      <c r="Q554" s="434"/>
      <c r="R554" s="435"/>
      <c r="S554" s="398"/>
      <c r="T554" s="437"/>
      <c r="U554" s="435"/>
      <c r="V554" s="436"/>
      <c r="W554" s="437"/>
      <c r="X554" s="435"/>
      <c r="Y554" s="436"/>
      <c r="Z554" s="437"/>
      <c r="AA554" s="435"/>
      <c r="AB554" s="436"/>
      <c r="AC554" s="437"/>
      <c r="AD554" s="435"/>
      <c r="AE554" s="435"/>
      <c r="AF554" s="446"/>
      <c r="AG554" s="435"/>
      <c r="AJ554" s="465"/>
      <c r="AK554" s="466"/>
      <c r="AL554" s="466"/>
      <c r="AM554" s="803"/>
    </row>
    <row r="555" spans="11:39" s="33" customFormat="1">
      <c r="K555" s="396"/>
      <c r="L555" s="397"/>
      <c r="P555" s="398"/>
      <c r="Q555" s="434"/>
      <c r="R555" s="435"/>
      <c r="S555" s="398"/>
      <c r="T555" s="437"/>
      <c r="U555" s="435"/>
      <c r="V555" s="436"/>
      <c r="W555" s="437"/>
      <c r="X555" s="435"/>
      <c r="Y555" s="436"/>
      <c r="Z555" s="437"/>
      <c r="AA555" s="435"/>
      <c r="AB555" s="436"/>
      <c r="AC555" s="437"/>
      <c r="AD555" s="435"/>
      <c r="AE555" s="435"/>
      <c r="AF555" s="446"/>
      <c r="AG555" s="435"/>
      <c r="AJ555" s="465"/>
      <c r="AK555" s="466"/>
      <c r="AL555" s="466"/>
      <c r="AM555" s="803"/>
    </row>
    <row r="556" spans="11:39" s="33" customFormat="1">
      <c r="K556" s="396"/>
      <c r="L556" s="397"/>
      <c r="P556" s="398"/>
      <c r="Q556" s="434"/>
      <c r="R556" s="435"/>
      <c r="S556" s="398"/>
      <c r="T556" s="437"/>
      <c r="U556" s="435"/>
      <c r="V556" s="436"/>
      <c r="W556" s="437"/>
      <c r="X556" s="435"/>
      <c r="Y556" s="436"/>
      <c r="Z556" s="437"/>
      <c r="AA556" s="435"/>
      <c r="AB556" s="436"/>
      <c r="AC556" s="437"/>
      <c r="AD556" s="435"/>
      <c r="AE556" s="435"/>
      <c r="AF556" s="446"/>
      <c r="AG556" s="435"/>
      <c r="AJ556" s="465"/>
      <c r="AK556" s="466"/>
      <c r="AL556" s="466"/>
      <c r="AM556" s="803"/>
    </row>
    <row r="557" spans="11:39" s="33" customFormat="1">
      <c r="K557" s="396"/>
      <c r="L557" s="397"/>
      <c r="P557" s="398"/>
      <c r="Q557" s="434"/>
      <c r="R557" s="435"/>
      <c r="S557" s="398"/>
      <c r="T557" s="437"/>
      <c r="U557" s="435"/>
      <c r="V557" s="436"/>
      <c r="W557" s="437"/>
      <c r="X557" s="435"/>
      <c r="Y557" s="436"/>
      <c r="Z557" s="437"/>
      <c r="AA557" s="435"/>
      <c r="AB557" s="436"/>
      <c r="AC557" s="437"/>
      <c r="AD557" s="435"/>
      <c r="AE557" s="435"/>
      <c r="AF557" s="446"/>
      <c r="AG557" s="435"/>
      <c r="AJ557" s="465"/>
      <c r="AK557" s="466"/>
      <c r="AL557" s="466"/>
      <c r="AM557" s="803"/>
    </row>
    <row r="558" spans="11:39" s="33" customFormat="1">
      <c r="K558" s="396"/>
      <c r="L558" s="397"/>
      <c r="P558" s="398"/>
      <c r="Q558" s="434"/>
      <c r="R558" s="435"/>
      <c r="S558" s="398"/>
      <c r="T558" s="437"/>
      <c r="U558" s="435"/>
      <c r="V558" s="436"/>
      <c r="W558" s="437"/>
      <c r="X558" s="435"/>
      <c r="Y558" s="436"/>
      <c r="Z558" s="437"/>
      <c r="AA558" s="435"/>
      <c r="AB558" s="436"/>
      <c r="AC558" s="437"/>
      <c r="AD558" s="435"/>
      <c r="AE558" s="435"/>
      <c r="AF558" s="446"/>
      <c r="AG558" s="435"/>
      <c r="AJ558" s="465"/>
      <c r="AK558" s="466"/>
      <c r="AL558" s="466"/>
      <c r="AM558" s="803"/>
    </row>
    <row r="559" spans="11:39" s="33" customFormat="1">
      <c r="K559" s="396"/>
      <c r="L559" s="397"/>
      <c r="P559" s="398"/>
      <c r="Q559" s="434"/>
      <c r="R559" s="435"/>
      <c r="S559" s="398"/>
      <c r="T559" s="437"/>
      <c r="U559" s="435"/>
      <c r="V559" s="436"/>
      <c r="W559" s="437"/>
      <c r="X559" s="435"/>
      <c r="Y559" s="436"/>
      <c r="Z559" s="437"/>
      <c r="AA559" s="435"/>
      <c r="AB559" s="436"/>
      <c r="AC559" s="437"/>
      <c r="AD559" s="435"/>
      <c r="AE559" s="435"/>
      <c r="AF559" s="446"/>
      <c r="AG559" s="435"/>
      <c r="AJ559" s="465"/>
      <c r="AK559" s="466"/>
      <c r="AL559" s="466"/>
      <c r="AM559" s="803"/>
    </row>
    <row r="560" spans="11:39" s="33" customFormat="1">
      <c r="K560" s="396"/>
      <c r="L560" s="397"/>
      <c r="P560" s="398"/>
      <c r="Q560" s="434"/>
      <c r="R560" s="435"/>
      <c r="S560" s="398"/>
      <c r="T560" s="437"/>
      <c r="U560" s="435"/>
      <c r="V560" s="436"/>
      <c r="W560" s="437"/>
      <c r="X560" s="435"/>
      <c r="Y560" s="436"/>
      <c r="Z560" s="437"/>
      <c r="AA560" s="435"/>
      <c r="AB560" s="436"/>
      <c r="AC560" s="437"/>
      <c r="AD560" s="435"/>
      <c r="AE560" s="435"/>
      <c r="AF560" s="446"/>
      <c r="AG560" s="435"/>
      <c r="AJ560" s="465"/>
      <c r="AK560" s="466"/>
      <c r="AL560" s="466"/>
      <c r="AM560" s="803"/>
    </row>
    <row r="561" spans="11:39" s="33" customFormat="1">
      <c r="K561" s="396"/>
      <c r="L561" s="397"/>
      <c r="P561" s="398"/>
      <c r="Q561" s="434"/>
      <c r="R561" s="435"/>
      <c r="S561" s="398"/>
      <c r="T561" s="437"/>
      <c r="U561" s="435"/>
      <c r="V561" s="436"/>
      <c r="W561" s="437"/>
      <c r="X561" s="435"/>
      <c r="Y561" s="436"/>
      <c r="Z561" s="437"/>
      <c r="AA561" s="435"/>
      <c r="AB561" s="436"/>
      <c r="AC561" s="437"/>
      <c r="AD561" s="435"/>
      <c r="AE561" s="435"/>
      <c r="AF561" s="446"/>
      <c r="AG561" s="435"/>
      <c r="AJ561" s="465"/>
      <c r="AK561" s="466"/>
      <c r="AL561" s="466"/>
      <c r="AM561" s="803"/>
    </row>
    <row r="562" spans="11:39" s="33" customFormat="1">
      <c r="K562" s="396"/>
      <c r="L562" s="397"/>
      <c r="P562" s="398"/>
      <c r="Q562" s="434"/>
      <c r="R562" s="435"/>
      <c r="S562" s="398"/>
      <c r="T562" s="437"/>
      <c r="U562" s="435"/>
      <c r="V562" s="436"/>
      <c r="W562" s="437"/>
      <c r="X562" s="435"/>
      <c r="Y562" s="436"/>
      <c r="Z562" s="437"/>
      <c r="AA562" s="435"/>
      <c r="AB562" s="436"/>
      <c r="AC562" s="437"/>
      <c r="AD562" s="435"/>
      <c r="AE562" s="435"/>
      <c r="AF562" s="446"/>
      <c r="AG562" s="435"/>
      <c r="AJ562" s="465"/>
      <c r="AK562" s="466"/>
      <c r="AL562" s="466"/>
      <c r="AM562" s="803"/>
    </row>
    <row r="563" spans="11:39" s="33" customFormat="1">
      <c r="K563" s="396"/>
      <c r="L563" s="397"/>
      <c r="P563" s="398"/>
      <c r="Q563" s="434"/>
      <c r="R563" s="435"/>
      <c r="S563" s="398"/>
      <c r="T563" s="437"/>
      <c r="U563" s="435"/>
      <c r="V563" s="436"/>
      <c r="W563" s="437"/>
      <c r="X563" s="435"/>
      <c r="Y563" s="436"/>
      <c r="Z563" s="437"/>
      <c r="AA563" s="435"/>
      <c r="AB563" s="436"/>
      <c r="AC563" s="437"/>
      <c r="AD563" s="435"/>
      <c r="AE563" s="435"/>
      <c r="AF563" s="446"/>
      <c r="AG563" s="435"/>
      <c r="AJ563" s="465"/>
      <c r="AK563" s="466"/>
      <c r="AL563" s="466"/>
      <c r="AM563" s="803"/>
    </row>
    <row r="564" spans="11:39" s="33" customFormat="1">
      <c r="K564" s="396"/>
      <c r="L564" s="397"/>
      <c r="P564" s="398"/>
      <c r="Q564" s="434"/>
      <c r="R564" s="435"/>
      <c r="S564" s="398"/>
      <c r="T564" s="437"/>
      <c r="U564" s="435"/>
      <c r="V564" s="436"/>
      <c r="W564" s="437"/>
      <c r="X564" s="435"/>
      <c r="Y564" s="436"/>
      <c r="Z564" s="437"/>
      <c r="AA564" s="435"/>
      <c r="AB564" s="436"/>
      <c r="AC564" s="437"/>
      <c r="AD564" s="435"/>
      <c r="AE564" s="435"/>
      <c r="AF564" s="446"/>
      <c r="AG564" s="435"/>
      <c r="AJ564" s="465"/>
      <c r="AK564" s="466"/>
      <c r="AL564" s="466"/>
      <c r="AM564" s="803"/>
    </row>
    <row r="565" spans="11:39" s="33" customFormat="1">
      <c r="K565" s="396"/>
      <c r="L565" s="397"/>
      <c r="P565" s="398"/>
      <c r="Q565" s="434"/>
      <c r="R565" s="435"/>
      <c r="S565" s="398"/>
      <c r="T565" s="437"/>
      <c r="U565" s="435"/>
      <c r="V565" s="436"/>
      <c r="W565" s="437"/>
      <c r="X565" s="435"/>
      <c r="Y565" s="436"/>
      <c r="Z565" s="437"/>
      <c r="AA565" s="435"/>
      <c r="AB565" s="436"/>
      <c r="AC565" s="437"/>
      <c r="AD565" s="435"/>
      <c r="AE565" s="435"/>
      <c r="AF565" s="446"/>
      <c r="AG565" s="435"/>
      <c r="AJ565" s="465"/>
      <c r="AK565" s="466"/>
      <c r="AL565" s="466"/>
      <c r="AM565" s="803"/>
    </row>
    <row r="566" spans="11:39" s="33" customFormat="1">
      <c r="K566" s="396"/>
      <c r="L566" s="397"/>
      <c r="P566" s="398"/>
      <c r="Q566" s="434"/>
      <c r="R566" s="435"/>
      <c r="S566" s="398"/>
      <c r="T566" s="437"/>
      <c r="U566" s="435"/>
      <c r="V566" s="436"/>
      <c r="W566" s="437"/>
      <c r="X566" s="435"/>
      <c r="Y566" s="436"/>
      <c r="Z566" s="437"/>
      <c r="AA566" s="435"/>
      <c r="AB566" s="436"/>
      <c r="AC566" s="437"/>
      <c r="AD566" s="435"/>
      <c r="AE566" s="435"/>
      <c r="AF566" s="446"/>
      <c r="AG566" s="435"/>
      <c r="AJ566" s="465"/>
      <c r="AK566" s="466"/>
      <c r="AL566" s="466"/>
      <c r="AM566" s="803"/>
    </row>
    <row r="567" spans="11:39" s="33" customFormat="1">
      <c r="K567" s="396"/>
      <c r="L567" s="397"/>
      <c r="P567" s="398"/>
      <c r="Q567" s="434"/>
      <c r="R567" s="435"/>
      <c r="S567" s="398"/>
      <c r="T567" s="437"/>
      <c r="U567" s="435"/>
      <c r="V567" s="436"/>
      <c r="W567" s="437"/>
      <c r="X567" s="435"/>
      <c r="Y567" s="436"/>
      <c r="Z567" s="437"/>
      <c r="AA567" s="435"/>
      <c r="AB567" s="436"/>
      <c r="AC567" s="437"/>
      <c r="AD567" s="435"/>
      <c r="AE567" s="435"/>
      <c r="AF567" s="446"/>
      <c r="AG567" s="435"/>
      <c r="AJ567" s="465"/>
      <c r="AK567" s="466"/>
      <c r="AL567" s="466"/>
      <c r="AM567" s="803"/>
    </row>
    <row r="568" spans="11:39" s="33" customFormat="1">
      <c r="K568" s="396"/>
      <c r="L568" s="397"/>
      <c r="P568" s="398"/>
      <c r="Q568" s="434"/>
      <c r="R568" s="435"/>
      <c r="S568" s="398"/>
      <c r="T568" s="437"/>
      <c r="U568" s="435"/>
      <c r="V568" s="436"/>
      <c r="W568" s="437"/>
      <c r="X568" s="435"/>
      <c r="Y568" s="436"/>
      <c r="Z568" s="437"/>
      <c r="AA568" s="435"/>
      <c r="AB568" s="436"/>
      <c r="AC568" s="437"/>
      <c r="AD568" s="435"/>
      <c r="AE568" s="435"/>
      <c r="AF568" s="446"/>
      <c r="AG568" s="435"/>
      <c r="AJ568" s="465"/>
      <c r="AK568" s="466"/>
      <c r="AL568" s="466"/>
      <c r="AM568" s="803"/>
    </row>
    <row r="569" spans="11:39" s="33" customFormat="1">
      <c r="K569" s="396"/>
      <c r="L569" s="397"/>
      <c r="P569" s="398"/>
      <c r="Q569" s="434"/>
      <c r="R569" s="435"/>
      <c r="S569" s="398"/>
      <c r="T569" s="437"/>
      <c r="U569" s="435"/>
      <c r="V569" s="436"/>
      <c r="W569" s="437"/>
      <c r="X569" s="435"/>
      <c r="Y569" s="436"/>
      <c r="Z569" s="437"/>
      <c r="AA569" s="435"/>
      <c r="AB569" s="436"/>
      <c r="AC569" s="437"/>
      <c r="AD569" s="435"/>
      <c r="AE569" s="435"/>
      <c r="AF569" s="446"/>
      <c r="AG569" s="435"/>
      <c r="AJ569" s="465"/>
      <c r="AK569" s="466"/>
      <c r="AL569" s="466"/>
      <c r="AM569" s="803"/>
    </row>
    <row r="570" spans="11:39" s="33" customFormat="1">
      <c r="K570" s="396"/>
      <c r="L570" s="397"/>
      <c r="P570" s="398"/>
      <c r="Q570" s="434"/>
      <c r="R570" s="435"/>
      <c r="S570" s="398"/>
      <c r="T570" s="437"/>
      <c r="U570" s="435"/>
      <c r="V570" s="436"/>
      <c r="W570" s="437"/>
      <c r="X570" s="435"/>
      <c r="Y570" s="436"/>
      <c r="Z570" s="437"/>
      <c r="AA570" s="435"/>
      <c r="AB570" s="436"/>
      <c r="AC570" s="437"/>
      <c r="AD570" s="435"/>
      <c r="AE570" s="435"/>
      <c r="AF570" s="446"/>
      <c r="AG570" s="435"/>
      <c r="AJ570" s="465"/>
      <c r="AK570" s="466"/>
      <c r="AL570" s="466"/>
      <c r="AM570" s="803"/>
    </row>
    <row r="571" spans="11:39" s="33" customFormat="1">
      <c r="K571" s="396"/>
      <c r="L571" s="397"/>
      <c r="P571" s="398"/>
      <c r="Q571" s="434"/>
      <c r="R571" s="435"/>
      <c r="S571" s="398"/>
      <c r="T571" s="437"/>
      <c r="U571" s="435"/>
      <c r="V571" s="436"/>
      <c r="W571" s="437"/>
      <c r="X571" s="435"/>
      <c r="Y571" s="436"/>
      <c r="Z571" s="437"/>
      <c r="AA571" s="435"/>
      <c r="AB571" s="436"/>
      <c r="AC571" s="437"/>
      <c r="AD571" s="435"/>
      <c r="AE571" s="435"/>
      <c r="AF571" s="446"/>
      <c r="AG571" s="435"/>
      <c r="AJ571" s="465"/>
      <c r="AK571" s="466"/>
      <c r="AL571" s="466"/>
      <c r="AM571" s="803"/>
    </row>
    <row r="572" spans="11:39" s="33" customFormat="1">
      <c r="K572" s="396"/>
      <c r="L572" s="397"/>
      <c r="P572" s="398"/>
      <c r="Q572" s="434"/>
      <c r="R572" s="435"/>
      <c r="S572" s="398"/>
      <c r="T572" s="437"/>
      <c r="U572" s="435"/>
      <c r="V572" s="436"/>
      <c r="W572" s="437"/>
      <c r="X572" s="435"/>
      <c r="Y572" s="436"/>
      <c r="Z572" s="437"/>
      <c r="AA572" s="435"/>
      <c r="AB572" s="436"/>
      <c r="AC572" s="437"/>
      <c r="AD572" s="435"/>
      <c r="AE572" s="435"/>
      <c r="AF572" s="446"/>
      <c r="AG572" s="435"/>
      <c r="AJ572" s="465"/>
      <c r="AK572" s="466"/>
      <c r="AL572" s="466"/>
      <c r="AM572" s="803"/>
    </row>
    <row r="573" spans="11:39" s="33" customFormat="1">
      <c r="K573" s="396"/>
      <c r="L573" s="397"/>
      <c r="P573" s="398"/>
      <c r="Q573" s="434"/>
      <c r="R573" s="435"/>
      <c r="S573" s="398"/>
      <c r="T573" s="437"/>
      <c r="U573" s="435"/>
      <c r="V573" s="436"/>
      <c r="W573" s="437"/>
      <c r="X573" s="435"/>
      <c r="Y573" s="436"/>
      <c r="Z573" s="437"/>
      <c r="AA573" s="435"/>
      <c r="AB573" s="436"/>
      <c r="AC573" s="437"/>
      <c r="AD573" s="435"/>
      <c r="AE573" s="435"/>
      <c r="AF573" s="446"/>
      <c r="AG573" s="435"/>
      <c r="AJ573" s="465"/>
      <c r="AK573" s="466"/>
      <c r="AL573" s="466"/>
      <c r="AM573" s="803"/>
    </row>
    <row r="574" spans="11:39" s="33" customFormat="1">
      <c r="K574" s="396"/>
      <c r="L574" s="397"/>
      <c r="P574" s="398"/>
      <c r="Q574" s="434"/>
      <c r="R574" s="435"/>
      <c r="S574" s="398"/>
      <c r="T574" s="437"/>
      <c r="U574" s="435"/>
      <c r="V574" s="436"/>
      <c r="W574" s="437"/>
      <c r="X574" s="435"/>
      <c r="Y574" s="436"/>
      <c r="Z574" s="437"/>
      <c r="AA574" s="435"/>
      <c r="AB574" s="436"/>
      <c r="AC574" s="437"/>
      <c r="AD574" s="435"/>
      <c r="AE574" s="435"/>
      <c r="AF574" s="446"/>
      <c r="AG574" s="435"/>
      <c r="AJ574" s="465"/>
      <c r="AK574" s="466"/>
      <c r="AL574" s="466"/>
      <c r="AM574" s="803"/>
    </row>
    <row r="575" spans="11:39" s="33" customFormat="1">
      <c r="K575" s="396"/>
      <c r="L575" s="397"/>
      <c r="P575" s="398"/>
      <c r="Q575" s="434"/>
      <c r="R575" s="435"/>
      <c r="S575" s="398"/>
      <c r="T575" s="437"/>
      <c r="U575" s="435"/>
      <c r="V575" s="436"/>
      <c r="W575" s="437"/>
      <c r="X575" s="435"/>
      <c r="Y575" s="436"/>
      <c r="Z575" s="437"/>
      <c r="AA575" s="435"/>
      <c r="AB575" s="436"/>
      <c r="AC575" s="437"/>
      <c r="AD575" s="435"/>
      <c r="AE575" s="435"/>
      <c r="AF575" s="446"/>
      <c r="AG575" s="435"/>
      <c r="AJ575" s="465"/>
      <c r="AK575" s="466"/>
      <c r="AL575" s="466"/>
      <c r="AM575" s="803"/>
    </row>
    <row r="576" spans="11:39" s="33" customFormat="1">
      <c r="K576" s="396"/>
      <c r="L576" s="397"/>
      <c r="P576" s="398"/>
      <c r="Q576" s="434"/>
      <c r="R576" s="435"/>
      <c r="S576" s="398"/>
      <c r="T576" s="437"/>
      <c r="U576" s="435"/>
      <c r="V576" s="436"/>
      <c r="W576" s="437"/>
      <c r="X576" s="435"/>
      <c r="Y576" s="436"/>
      <c r="Z576" s="437"/>
      <c r="AA576" s="435"/>
      <c r="AB576" s="436"/>
      <c r="AC576" s="437"/>
      <c r="AD576" s="435"/>
      <c r="AE576" s="435"/>
      <c r="AF576" s="446"/>
      <c r="AG576" s="435"/>
      <c r="AJ576" s="465"/>
      <c r="AK576" s="466"/>
      <c r="AL576" s="466"/>
      <c r="AM576" s="803"/>
    </row>
    <row r="577" spans="11:39" s="33" customFormat="1">
      <c r="K577" s="396"/>
      <c r="L577" s="397"/>
      <c r="P577" s="398"/>
      <c r="Q577" s="434"/>
      <c r="R577" s="435"/>
      <c r="S577" s="398"/>
      <c r="T577" s="437"/>
      <c r="U577" s="435"/>
      <c r="V577" s="436"/>
      <c r="W577" s="437"/>
      <c r="X577" s="435"/>
      <c r="Y577" s="436"/>
      <c r="Z577" s="437"/>
      <c r="AA577" s="435"/>
      <c r="AB577" s="436"/>
      <c r="AC577" s="437"/>
      <c r="AD577" s="435"/>
      <c r="AE577" s="435"/>
      <c r="AF577" s="446"/>
      <c r="AG577" s="435"/>
      <c r="AJ577" s="465"/>
      <c r="AK577" s="466"/>
      <c r="AL577" s="466"/>
      <c r="AM577" s="803"/>
    </row>
    <row r="578" spans="11:39" s="33" customFormat="1">
      <c r="K578" s="396"/>
      <c r="L578" s="397"/>
      <c r="P578" s="398"/>
      <c r="Q578" s="434"/>
      <c r="R578" s="435"/>
      <c r="S578" s="398"/>
      <c r="T578" s="437"/>
      <c r="U578" s="435"/>
      <c r="V578" s="436"/>
      <c r="W578" s="437"/>
      <c r="X578" s="435"/>
      <c r="Y578" s="436"/>
      <c r="Z578" s="437"/>
      <c r="AA578" s="435"/>
      <c r="AB578" s="436"/>
      <c r="AC578" s="437"/>
      <c r="AD578" s="435"/>
      <c r="AE578" s="435"/>
      <c r="AF578" s="446"/>
      <c r="AG578" s="435"/>
      <c r="AJ578" s="465"/>
      <c r="AK578" s="466"/>
      <c r="AL578" s="466"/>
      <c r="AM578" s="803"/>
    </row>
    <row r="579" spans="11:39" s="33" customFormat="1">
      <c r="K579" s="396"/>
      <c r="L579" s="397"/>
      <c r="P579" s="398"/>
      <c r="Q579" s="434"/>
      <c r="R579" s="435"/>
      <c r="S579" s="398"/>
      <c r="T579" s="437"/>
      <c r="U579" s="435"/>
      <c r="V579" s="436"/>
      <c r="W579" s="437"/>
      <c r="X579" s="435"/>
      <c r="Y579" s="436"/>
      <c r="Z579" s="437"/>
      <c r="AA579" s="435"/>
      <c r="AB579" s="436"/>
      <c r="AC579" s="437"/>
      <c r="AD579" s="435"/>
      <c r="AE579" s="435"/>
      <c r="AF579" s="446"/>
      <c r="AG579" s="435"/>
      <c r="AJ579" s="465"/>
      <c r="AK579" s="466"/>
      <c r="AL579" s="466"/>
      <c r="AM579" s="803"/>
    </row>
    <row r="580" spans="11:39" s="33" customFormat="1">
      <c r="K580" s="396"/>
      <c r="L580" s="397"/>
      <c r="P580" s="398"/>
      <c r="Q580" s="434"/>
      <c r="R580" s="435"/>
      <c r="S580" s="398"/>
      <c r="T580" s="437"/>
      <c r="U580" s="435"/>
      <c r="V580" s="436"/>
      <c r="W580" s="437"/>
      <c r="X580" s="435"/>
      <c r="Y580" s="436"/>
      <c r="Z580" s="437"/>
      <c r="AA580" s="435"/>
      <c r="AB580" s="436"/>
      <c r="AC580" s="437"/>
      <c r="AD580" s="435"/>
      <c r="AE580" s="435"/>
      <c r="AF580" s="446"/>
      <c r="AG580" s="435"/>
      <c r="AJ580" s="465"/>
      <c r="AK580" s="466"/>
      <c r="AL580" s="466"/>
      <c r="AM580" s="803"/>
    </row>
    <row r="581" spans="11:39" s="33" customFormat="1">
      <c r="K581" s="396"/>
      <c r="L581" s="397"/>
      <c r="P581" s="398"/>
      <c r="Q581" s="434"/>
      <c r="R581" s="435"/>
      <c r="S581" s="398"/>
      <c r="T581" s="437"/>
      <c r="U581" s="435"/>
      <c r="V581" s="436"/>
      <c r="W581" s="437"/>
      <c r="X581" s="435"/>
      <c r="Y581" s="436"/>
      <c r="Z581" s="437"/>
      <c r="AA581" s="435"/>
      <c r="AB581" s="436"/>
      <c r="AC581" s="437"/>
      <c r="AD581" s="435"/>
      <c r="AE581" s="435"/>
      <c r="AF581" s="446"/>
      <c r="AG581" s="435"/>
      <c r="AJ581" s="465"/>
      <c r="AK581" s="466"/>
      <c r="AL581" s="466"/>
      <c r="AM581" s="803"/>
    </row>
    <row r="582" spans="11:39" s="33" customFormat="1">
      <c r="K582" s="396"/>
      <c r="L582" s="397"/>
      <c r="P582" s="398"/>
      <c r="Q582" s="434"/>
      <c r="R582" s="435"/>
      <c r="S582" s="398"/>
      <c r="T582" s="437"/>
      <c r="U582" s="435"/>
      <c r="V582" s="436"/>
      <c r="W582" s="437"/>
      <c r="X582" s="435"/>
      <c r="Y582" s="436"/>
      <c r="Z582" s="437"/>
      <c r="AA582" s="435"/>
      <c r="AB582" s="436"/>
      <c r="AC582" s="437"/>
      <c r="AD582" s="435"/>
      <c r="AE582" s="435"/>
      <c r="AF582" s="446"/>
      <c r="AG582" s="435"/>
      <c r="AJ582" s="465"/>
      <c r="AK582" s="466"/>
      <c r="AL582" s="466"/>
      <c r="AM582" s="803"/>
    </row>
    <row r="583" spans="11:39" s="33" customFormat="1">
      <c r="K583" s="396"/>
      <c r="L583" s="397"/>
      <c r="P583" s="398"/>
      <c r="Q583" s="434"/>
      <c r="R583" s="435"/>
      <c r="S583" s="398"/>
      <c r="T583" s="437"/>
      <c r="U583" s="435"/>
      <c r="V583" s="436"/>
      <c r="W583" s="437"/>
      <c r="X583" s="435"/>
      <c r="Y583" s="436"/>
      <c r="Z583" s="437"/>
      <c r="AA583" s="435"/>
      <c r="AB583" s="436"/>
      <c r="AC583" s="437"/>
      <c r="AD583" s="435"/>
      <c r="AE583" s="435"/>
      <c r="AF583" s="446"/>
      <c r="AG583" s="435"/>
      <c r="AJ583" s="465"/>
      <c r="AK583" s="466"/>
      <c r="AL583" s="466"/>
      <c r="AM583" s="803"/>
    </row>
    <row r="584" spans="11:39" s="33" customFormat="1">
      <c r="K584" s="396"/>
      <c r="L584" s="397"/>
      <c r="P584" s="398"/>
      <c r="Q584" s="434"/>
      <c r="R584" s="435"/>
      <c r="S584" s="398"/>
      <c r="T584" s="437"/>
      <c r="U584" s="435"/>
      <c r="V584" s="436"/>
      <c r="W584" s="437"/>
      <c r="X584" s="435"/>
      <c r="Y584" s="436"/>
      <c r="Z584" s="437"/>
      <c r="AA584" s="435"/>
      <c r="AB584" s="436"/>
      <c r="AC584" s="437"/>
      <c r="AD584" s="435"/>
      <c r="AE584" s="435"/>
      <c r="AF584" s="446"/>
      <c r="AG584" s="435"/>
      <c r="AJ584" s="465"/>
      <c r="AK584" s="466"/>
      <c r="AL584" s="466"/>
      <c r="AM584" s="803"/>
    </row>
    <row r="585" spans="11:39" s="33" customFormat="1">
      <c r="K585" s="396"/>
      <c r="L585" s="397"/>
      <c r="P585" s="398"/>
      <c r="Q585" s="434"/>
      <c r="R585" s="435"/>
      <c r="S585" s="398"/>
      <c r="T585" s="437"/>
      <c r="U585" s="435"/>
      <c r="V585" s="436"/>
      <c r="W585" s="437"/>
      <c r="X585" s="435"/>
      <c r="Y585" s="436"/>
      <c r="Z585" s="437"/>
      <c r="AA585" s="435"/>
      <c r="AB585" s="436"/>
      <c r="AC585" s="437"/>
      <c r="AD585" s="435"/>
      <c r="AE585" s="435"/>
      <c r="AF585" s="446"/>
      <c r="AG585" s="435"/>
      <c r="AJ585" s="465"/>
      <c r="AK585" s="466"/>
      <c r="AL585" s="466"/>
      <c r="AM585" s="803"/>
    </row>
    <row r="586" spans="11:39" s="33" customFormat="1">
      <c r="K586" s="396"/>
      <c r="L586" s="397"/>
      <c r="P586" s="398"/>
      <c r="Q586" s="434"/>
      <c r="R586" s="435"/>
      <c r="S586" s="398"/>
      <c r="T586" s="437"/>
      <c r="U586" s="435"/>
      <c r="V586" s="436"/>
      <c r="W586" s="437"/>
      <c r="X586" s="435"/>
      <c r="Y586" s="436"/>
      <c r="Z586" s="437"/>
      <c r="AA586" s="435"/>
      <c r="AB586" s="436"/>
      <c r="AC586" s="437"/>
      <c r="AD586" s="435"/>
      <c r="AE586" s="435"/>
      <c r="AF586" s="446"/>
      <c r="AG586" s="435"/>
      <c r="AJ586" s="465"/>
      <c r="AK586" s="466"/>
      <c r="AL586" s="466"/>
      <c r="AM586" s="803"/>
    </row>
    <row r="587" spans="11:39" s="33" customFormat="1">
      <c r="K587" s="396"/>
      <c r="L587" s="397"/>
      <c r="P587" s="398"/>
      <c r="Q587" s="434"/>
      <c r="R587" s="435"/>
      <c r="S587" s="398"/>
      <c r="T587" s="437"/>
      <c r="U587" s="435"/>
      <c r="V587" s="436"/>
      <c r="W587" s="437"/>
      <c r="X587" s="435"/>
      <c r="Y587" s="436"/>
      <c r="Z587" s="437"/>
      <c r="AA587" s="435"/>
      <c r="AB587" s="436"/>
      <c r="AC587" s="437"/>
      <c r="AD587" s="435"/>
      <c r="AE587" s="435"/>
      <c r="AF587" s="446"/>
      <c r="AG587" s="435"/>
      <c r="AJ587" s="465"/>
      <c r="AK587" s="466"/>
      <c r="AL587" s="466"/>
      <c r="AM587" s="803"/>
    </row>
    <row r="588" spans="11:39" s="33" customFormat="1">
      <c r="K588" s="396"/>
      <c r="L588" s="397"/>
      <c r="P588" s="398"/>
      <c r="Q588" s="434"/>
      <c r="R588" s="435"/>
      <c r="S588" s="398"/>
      <c r="T588" s="437"/>
      <c r="U588" s="435"/>
      <c r="V588" s="436"/>
      <c r="W588" s="437"/>
      <c r="X588" s="435"/>
      <c r="Y588" s="436"/>
      <c r="Z588" s="437"/>
      <c r="AA588" s="435"/>
      <c r="AB588" s="436"/>
      <c r="AC588" s="437"/>
      <c r="AD588" s="435"/>
      <c r="AE588" s="435"/>
      <c r="AF588" s="446"/>
      <c r="AG588" s="435"/>
      <c r="AJ588" s="465"/>
      <c r="AK588" s="466"/>
      <c r="AL588" s="466"/>
      <c r="AM588" s="803"/>
    </row>
    <row r="589" spans="11:39" s="33" customFormat="1">
      <c r="K589" s="396"/>
      <c r="L589" s="397"/>
      <c r="P589" s="398"/>
      <c r="Q589" s="434"/>
      <c r="R589" s="435"/>
      <c r="S589" s="398"/>
      <c r="T589" s="437"/>
      <c r="U589" s="435"/>
      <c r="V589" s="436"/>
      <c r="W589" s="437"/>
      <c r="X589" s="435"/>
      <c r="Y589" s="436"/>
      <c r="Z589" s="437"/>
      <c r="AA589" s="435"/>
      <c r="AB589" s="436"/>
      <c r="AC589" s="437"/>
      <c r="AD589" s="435"/>
      <c r="AE589" s="435"/>
      <c r="AF589" s="446"/>
      <c r="AG589" s="435"/>
      <c r="AJ589" s="465"/>
      <c r="AK589" s="466"/>
      <c r="AL589" s="466"/>
      <c r="AM589" s="803"/>
    </row>
    <row r="590" spans="11:39" s="33" customFormat="1">
      <c r="K590" s="396"/>
      <c r="L590" s="397"/>
      <c r="P590" s="398"/>
      <c r="Q590" s="434"/>
      <c r="R590" s="435"/>
      <c r="S590" s="398"/>
      <c r="T590" s="437"/>
      <c r="U590" s="435"/>
      <c r="V590" s="436"/>
      <c r="W590" s="437"/>
      <c r="X590" s="435"/>
      <c r="Y590" s="436"/>
      <c r="Z590" s="437"/>
      <c r="AA590" s="435"/>
      <c r="AB590" s="436"/>
      <c r="AC590" s="437"/>
      <c r="AD590" s="435"/>
      <c r="AE590" s="435"/>
      <c r="AF590" s="446"/>
      <c r="AG590" s="435"/>
      <c r="AJ590" s="465"/>
      <c r="AK590" s="466"/>
      <c r="AL590" s="466"/>
      <c r="AM590" s="803"/>
    </row>
    <row r="591" spans="11:39" s="33" customFormat="1">
      <c r="K591" s="396"/>
      <c r="L591" s="397"/>
      <c r="P591" s="398"/>
      <c r="Q591" s="434"/>
      <c r="R591" s="435"/>
      <c r="S591" s="398"/>
      <c r="T591" s="437"/>
      <c r="U591" s="435"/>
      <c r="V591" s="436"/>
      <c r="W591" s="437"/>
      <c r="X591" s="435"/>
      <c r="Y591" s="436"/>
      <c r="Z591" s="437"/>
      <c r="AA591" s="435"/>
      <c r="AB591" s="436"/>
      <c r="AC591" s="437"/>
      <c r="AD591" s="435"/>
      <c r="AE591" s="435"/>
      <c r="AF591" s="446"/>
      <c r="AG591" s="435"/>
      <c r="AJ591" s="465"/>
      <c r="AK591" s="466"/>
      <c r="AL591" s="466"/>
      <c r="AM591" s="803"/>
    </row>
    <row r="592" spans="11:39" s="33" customFormat="1">
      <c r="K592" s="396"/>
      <c r="L592" s="397"/>
      <c r="P592" s="398"/>
      <c r="Q592" s="434"/>
      <c r="R592" s="435"/>
      <c r="S592" s="398"/>
      <c r="T592" s="437"/>
      <c r="U592" s="435"/>
      <c r="V592" s="436"/>
      <c r="W592" s="437"/>
      <c r="X592" s="435"/>
      <c r="Y592" s="436"/>
      <c r="Z592" s="437"/>
      <c r="AA592" s="435"/>
      <c r="AB592" s="436"/>
      <c r="AC592" s="437"/>
      <c r="AD592" s="435"/>
      <c r="AE592" s="435"/>
      <c r="AF592" s="446"/>
      <c r="AG592" s="435"/>
      <c r="AJ592" s="465"/>
      <c r="AK592" s="466"/>
      <c r="AL592" s="466"/>
      <c r="AM592" s="803"/>
    </row>
    <row r="593" spans="11:39" s="33" customFormat="1">
      <c r="K593" s="396"/>
      <c r="L593" s="397"/>
      <c r="P593" s="398"/>
      <c r="Q593" s="434"/>
      <c r="R593" s="435"/>
      <c r="S593" s="398"/>
      <c r="T593" s="437"/>
      <c r="U593" s="435"/>
      <c r="V593" s="436"/>
      <c r="W593" s="437"/>
      <c r="X593" s="435"/>
      <c r="Y593" s="436"/>
      <c r="Z593" s="437"/>
      <c r="AA593" s="435"/>
      <c r="AB593" s="436"/>
      <c r="AC593" s="437"/>
      <c r="AD593" s="435"/>
      <c r="AE593" s="435"/>
      <c r="AF593" s="446"/>
      <c r="AG593" s="435"/>
      <c r="AJ593" s="465"/>
      <c r="AK593" s="466"/>
      <c r="AL593" s="466"/>
      <c r="AM593" s="803"/>
    </row>
    <row r="594" spans="11:39" s="33" customFormat="1">
      <c r="K594" s="396"/>
      <c r="L594" s="397"/>
      <c r="P594" s="398"/>
      <c r="Q594" s="434"/>
      <c r="R594" s="435"/>
      <c r="S594" s="398"/>
      <c r="T594" s="437"/>
      <c r="U594" s="435"/>
      <c r="V594" s="436"/>
      <c r="W594" s="437"/>
      <c r="X594" s="435"/>
      <c r="Y594" s="436"/>
      <c r="Z594" s="437"/>
      <c r="AA594" s="435"/>
      <c r="AB594" s="436"/>
      <c r="AC594" s="437"/>
      <c r="AD594" s="435"/>
      <c r="AE594" s="435"/>
      <c r="AF594" s="446"/>
      <c r="AG594" s="435"/>
      <c r="AJ594" s="465"/>
      <c r="AK594" s="466"/>
      <c r="AL594" s="466"/>
      <c r="AM594" s="803"/>
    </row>
    <row r="595" spans="11:39" s="33" customFormat="1">
      <c r="K595" s="396"/>
      <c r="L595" s="397"/>
      <c r="P595" s="398"/>
      <c r="Q595" s="434"/>
      <c r="R595" s="435"/>
      <c r="S595" s="398"/>
      <c r="T595" s="437"/>
      <c r="U595" s="435"/>
      <c r="V595" s="436"/>
      <c r="W595" s="437"/>
      <c r="X595" s="435"/>
      <c r="Y595" s="436"/>
      <c r="Z595" s="437"/>
      <c r="AA595" s="435"/>
      <c r="AB595" s="436"/>
      <c r="AC595" s="437"/>
      <c r="AD595" s="435"/>
      <c r="AE595" s="435"/>
      <c r="AF595" s="446"/>
      <c r="AG595" s="435"/>
      <c r="AJ595" s="465"/>
      <c r="AK595" s="466"/>
      <c r="AL595" s="466"/>
      <c r="AM595" s="803"/>
    </row>
    <row r="596" spans="11:39" s="33" customFormat="1">
      <c r="K596" s="396"/>
      <c r="L596" s="397"/>
      <c r="P596" s="398"/>
      <c r="Q596" s="434"/>
      <c r="R596" s="435"/>
      <c r="S596" s="398"/>
      <c r="T596" s="437"/>
      <c r="U596" s="435"/>
      <c r="V596" s="436"/>
      <c r="W596" s="437"/>
      <c r="X596" s="435"/>
      <c r="Y596" s="436"/>
      <c r="Z596" s="437"/>
      <c r="AA596" s="435"/>
      <c r="AB596" s="436"/>
      <c r="AC596" s="437"/>
      <c r="AD596" s="435"/>
      <c r="AE596" s="435"/>
      <c r="AF596" s="446"/>
      <c r="AG596" s="435"/>
      <c r="AJ596" s="465"/>
      <c r="AK596" s="466"/>
      <c r="AL596" s="466"/>
      <c r="AM596" s="803"/>
    </row>
    <row r="597" spans="11:39" s="33" customFormat="1">
      <c r="K597" s="396"/>
      <c r="L597" s="397"/>
      <c r="P597" s="398"/>
      <c r="Q597" s="434"/>
      <c r="R597" s="435"/>
      <c r="S597" s="398"/>
      <c r="T597" s="437"/>
      <c r="U597" s="435"/>
      <c r="V597" s="436"/>
      <c r="W597" s="437"/>
      <c r="X597" s="435"/>
      <c r="Y597" s="436"/>
      <c r="Z597" s="437"/>
      <c r="AA597" s="435"/>
      <c r="AB597" s="436"/>
      <c r="AC597" s="437"/>
      <c r="AD597" s="435"/>
      <c r="AE597" s="435"/>
      <c r="AF597" s="446"/>
      <c r="AG597" s="435"/>
      <c r="AJ597" s="465"/>
      <c r="AK597" s="466"/>
      <c r="AL597" s="466"/>
      <c r="AM597" s="803"/>
    </row>
    <row r="598" spans="11:39" s="33" customFormat="1">
      <c r="K598" s="396"/>
      <c r="L598" s="397"/>
      <c r="P598" s="398"/>
      <c r="Q598" s="434"/>
      <c r="R598" s="435"/>
      <c r="S598" s="398"/>
      <c r="T598" s="437"/>
      <c r="U598" s="435"/>
      <c r="V598" s="436"/>
      <c r="W598" s="437"/>
      <c r="X598" s="435"/>
      <c r="Y598" s="436"/>
      <c r="Z598" s="437"/>
      <c r="AA598" s="435"/>
      <c r="AB598" s="436"/>
      <c r="AC598" s="437"/>
      <c r="AD598" s="435"/>
      <c r="AE598" s="435"/>
      <c r="AF598" s="446"/>
      <c r="AG598" s="435"/>
      <c r="AJ598" s="465"/>
      <c r="AK598" s="466"/>
      <c r="AL598" s="466"/>
      <c r="AM598" s="803"/>
    </row>
    <row r="599" spans="11:39" s="33" customFormat="1">
      <c r="K599" s="396"/>
      <c r="L599" s="397"/>
      <c r="P599" s="398"/>
      <c r="Q599" s="434"/>
      <c r="R599" s="435"/>
      <c r="S599" s="398"/>
      <c r="T599" s="437"/>
      <c r="U599" s="435"/>
      <c r="V599" s="436"/>
      <c r="W599" s="437"/>
      <c r="X599" s="435"/>
      <c r="Y599" s="436"/>
      <c r="Z599" s="437"/>
      <c r="AA599" s="435"/>
      <c r="AB599" s="436"/>
      <c r="AC599" s="437"/>
      <c r="AD599" s="435"/>
      <c r="AE599" s="435"/>
      <c r="AF599" s="446"/>
      <c r="AG599" s="435"/>
      <c r="AJ599" s="465"/>
      <c r="AK599" s="466"/>
      <c r="AL599" s="466"/>
      <c r="AM599" s="803"/>
    </row>
    <row r="600" spans="11:39" s="33" customFormat="1">
      <c r="K600" s="396"/>
      <c r="L600" s="397"/>
      <c r="P600" s="398"/>
      <c r="Q600" s="434"/>
      <c r="R600" s="435"/>
      <c r="S600" s="398"/>
      <c r="T600" s="437"/>
      <c r="U600" s="435"/>
      <c r="V600" s="436"/>
      <c r="W600" s="437"/>
      <c r="X600" s="435"/>
      <c r="Y600" s="436"/>
      <c r="Z600" s="437"/>
      <c r="AA600" s="435"/>
      <c r="AB600" s="436"/>
      <c r="AC600" s="437"/>
      <c r="AD600" s="435"/>
      <c r="AE600" s="435"/>
      <c r="AF600" s="446"/>
      <c r="AG600" s="435"/>
      <c r="AJ600" s="465"/>
      <c r="AK600" s="466"/>
      <c r="AL600" s="466"/>
      <c r="AM600" s="803"/>
    </row>
    <row r="601" spans="11:39" s="33" customFormat="1">
      <c r="K601" s="396"/>
      <c r="L601" s="397"/>
      <c r="P601" s="398"/>
      <c r="Q601" s="434"/>
      <c r="R601" s="435"/>
      <c r="S601" s="398"/>
      <c r="T601" s="437"/>
      <c r="U601" s="435"/>
      <c r="V601" s="436"/>
      <c r="W601" s="437"/>
      <c r="X601" s="435"/>
      <c r="Y601" s="436"/>
      <c r="Z601" s="437"/>
      <c r="AA601" s="435"/>
      <c r="AB601" s="436"/>
      <c r="AC601" s="437"/>
      <c r="AD601" s="435"/>
      <c r="AE601" s="435"/>
      <c r="AF601" s="446"/>
      <c r="AG601" s="435"/>
      <c r="AJ601" s="465"/>
      <c r="AK601" s="466"/>
      <c r="AL601" s="466"/>
      <c r="AM601" s="803"/>
    </row>
    <row r="602" spans="11:39" s="33" customFormat="1">
      <c r="K602" s="396"/>
      <c r="L602" s="397"/>
      <c r="P602" s="398"/>
      <c r="Q602" s="434"/>
      <c r="R602" s="435"/>
      <c r="S602" s="398"/>
      <c r="T602" s="437"/>
      <c r="U602" s="435"/>
      <c r="V602" s="436"/>
      <c r="W602" s="437"/>
      <c r="X602" s="435"/>
      <c r="Y602" s="436"/>
      <c r="Z602" s="437"/>
      <c r="AA602" s="435"/>
      <c r="AB602" s="436"/>
      <c r="AC602" s="437"/>
      <c r="AD602" s="435"/>
      <c r="AE602" s="435"/>
      <c r="AF602" s="446"/>
      <c r="AG602" s="435"/>
      <c r="AJ602" s="465"/>
      <c r="AK602" s="466"/>
      <c r="AL602" s="466"/>
      <c r="AM602" s="803"/>
    </row>
    <row r="603" spans="11:39" s="33" customFormat="1">
      <c r="K603" s="396"/>
      <c r="L603" s="397"/>
      <c r="P603" s="398"/>
      <c r="Q603" s="434"/>
      <c r="R603" s="435"/>
      <c r="S603" s="398"/>
      <c r="T603" s="437"/>
      <c r="U603" s="435"/>
      <c r="V603" s="436"/>
      <c r="W603" s="437"/>
      <c r="X603" s="435"/>
      <c r="Y603" s="436"/>
      <c r="Z603" s="437"/>
      <c r="AA603" s="435"/>
      <c r="AB603" s="436"/>
      <c r="AC603" s="437"/>
      <c r="AD603" s="435"/>
      <c r="AE603" s="435"/>
      <c r="AF603" s="446"/>
      <c r="AG603" s="435"/>
      <c r="AJ603" s="465"/>
      <c r="AK603" s="466"/>
      <c r="AL603" s="466"/>
      <c r="AM603" s="803"/>
    </row>
    <row r="604" spans="11:39" s="33" customFormat="1">
      <c r="K604" s="396"/>
      <c r="L604" s="397"/>
      <c r="P604" s="398"/>
      <c r="Q604" s="434"/>
      <c r="R604" s="435"/>
      <c r="S604" s="398"/>
      <c r="T604" s="437"/>
      <c r="U604" s="435"/>
      <c r="V604" s="436"/>
      <c r="W604" s="437"/>
      <c r="X604" s="435"/>
      <c r="Y604" s="436"/>
      <c r="Z604" s="437"/>
      <c r="AA604" s="435"/>
      <c r="AB604" s="436"/>
      <c r="AC604" s="437"/>
      <c r="AD604" s="435"/>
      <c r="AE604" s="435"/>
      <c r="AF604" s="446"/>
      <c r="AG604" s="435"/>
      <c r="AJ604" s="465"/>
      <c r="AK604" s="466"/>
      <c r="AL604" s="466"/>
      <c r="AM604" s="803"/>
    </row>
    <row r="605" spans="11:39" s="33" customFormat="1">
      <c r="K605" s="396"/>
      <c r="L605" s="397"/>
      <c r="P605" s="398"/>
      <c r="Q605" s="434"/>
      <c r="R605" s="435"/>
      <c r="S605" s="398"/>
      <c r="T605" s="437"/>
      <c r="U605" s="435"/>
      <c r="V605" s="436"/>
      <c r="W605" s="437"/>
      <c r="X605" s="435"/>
      <c r="Y605" s="436"/>
      <c r="Z605" s="437"/>
      <c r="AA605" s="435"/>
      <c r="AB605" s="436"/>
      <c r="AC605" s="437"/>
      <c r="AD605" s="435"/>
      <c r="AE605" s="435"/>
      <c r="AF605" s="446"/>
      <c r="AG605" s="435"/>
      <c r="AJ605" s="465"/>
      <c r="AK605" s="466"/>
      <c r="AL605" s="466"/>
      <c r="AM605" s="803"/>
    </row>
    <row r="606" spans="11:39" s="33" customFormat="1">
      <c r="K606" s="396"/>
      <c r="L606" s="397"/>
      <c r="P606" s="398"/>
      <c r="Q606" s="434"/>
      <c r="R606" s="435"/>
      <c r="S606" s="398"/>
      <c r="T606" s="437"/>
      <c r="U606" s="435"/>
      <c r="V606" s="436"/>
      <c r="W606" s="437"/>
      <c r="X606" s="435"/>
      <c r="Y606" s="436"/>
      <c r="Z606" s="437"/>
      <c r="AA606" s="435"/>
      <c r="AB606" s="436"/>
      <c r="AC606" s="437"/>
      <c r="AD606" s="435"/>
      <c r="AE606" s="435"/>
      <c r="AF606" s="446"/>
      <c r="AG606" s="435"/>
      <c r="AJ606" s="465"/>
      <c r="AK606" s="466"/>
      <c r="AL606" s="466"/>
      <c r="AM606" s="803"/>
    </row>
    <row r="607" spans="11:39" s="33" customFormat="1">
      <c r="K607" s="396"/>
      <c r="L607" s="397"/>
      <c r="P607" s="398"/>
      <c r="Q607" s="434"/>
      <c r="R607" s="435"/>
      <c r="S607" s="398"/>
      <c r="T607" s="437"/>
      <c r="U607" s="435"/>
      <c r="V607" s="436"/>
      <c r="W607" s="437"/>
      <c r="X607" s="435"/>
      <c r="Y607" s="436"/>
      <c r="Z607" s="437"/>
      <c r="AA607" s="435"/>
      <c r="AB607" s="436"/>
      <c r="AC607" s="437"/>
      <c r="AD607" s="435"/>
      <c r="AE607" s="435"/>
      <c r="AF607" s="446"/>
      <c r="AG607" s="435"/>
      <c r="AJ607" s="465"/>
      <c r="AK607" s="466"/>
      <c r="AL607" s="466"/>
      <c r="AM607" s="803"/>
    </row>
    <row r="608" spans="11:39" s="33" customFormat="1">
      <c r="K608" s="396"/>
      <c r="L608" s="397"/>
      <c r="P608" s="398"/>
      <c r="Q608" s="434"/>
      <c r="R608" s="435"/>
      <c r="S608" s="398"/>
      <c r="T608" s="437"/>
      <c r="U608" s="435"/>
      <c r="V608" s="436"/>
      <c r="W608" s="437"/>
      <c r="X608" s="435"/>
      <c r="Y608" s="436"/>
      <c r="Z608" s="437"/>
      <c r="AA608" s="435"/>
      <c r="AB608" s="436"/>
      <c r="AC608" s="437"/>
      <c r="AD608" s="435"/>
      <c r="AE608" s="435"/>
      <c r="AF608" s="446"/>
      <c r="AG608" s="435"/>
      <c r="AJ608" s="465"/>
      <c r="AK608" s="466"/>
      <c r="AL608" s="466"/>
      <c r="AM608" s="803"/>
    </row>
    <row r="609" spans="11:39" s="33" customFormat="1">
      <c r="K609" s="396"/>
      <c r="L609" s="397"/>
      <c r="P609" s="398"/>
      <c r="Q609" s="434"/>
      <c r="R609" s="435"/>
      <c r="S609" s="398"/>
      <c r="T609" s="437"/>
      <c r="U609" s="435"/>
      <c r="V609" s="436"/>
      <c r="W609" s="437"/>
      <c r="X609" s="435"/>
      <c r="Y609" s="436"/>
      <c r="Z609" s="437"/>
      <c r="AA609" s="435"/>
      <c r="AB609" s="436"/>
      <c r="AC609" s="437"/>
      <c r="AD609" s="435"/>
      <c r="AE609" s="435"/>
      <c r="AF609" s="446"/>
      <c r="AG609" s="435"/>
      <c r="AJ609" s="465"/>
      <c r="AK609" s="466"/>
      <c r="AL609" s="466"/>
      <c r="AM609" s="803"/>
    </row>
    <row r="610" spans="11:39" s="33" customFormat="1">
      <c r="K610" s="396"/>
      <c r="L610" s="397"/>
      <c r="P610" s="398"/>
      <c r="Q610" s="434"/>
      <c r="R610" s="435"/>
      <c r="S610" s="398"/>
      <c r="T610" s="437"/>
      <c r="U610" s="435"/>
      <c r="V610" s="436"/>
      <c r="W610" s="437"/>
      <c r="X610" s="435"/>
      <c r="Y610" s="436"/>
      <c r="Z610" s="437"/>
      <c r="AA610" s="435"/>
      <c r="AB610" s="436"/>
      <c r="AC610" s="437"/>
      <c r="AD610" s="435"/>
      <c r="AE610" s="435"/>
      <c r="AF610" s="446"/>
      <c r="AG610" s="435"/>
      <c r="AJ610" s="465"/>
      <c r="AK610" s="466"/>
      <c r="AL610" s="466"/>
      <c r="AM610" s="803"/>
    </row>
    <row r="611" spans="11:39" s="33" customFormat="1">
      <c r="K611" s="396"/>
      <c r="L611" s="397"/>
      <c r="P611" s="398"/>
      <c r="Q611" s="434"/>
      <c r="R611" s="435"/>
      <c r="S611" s="398"/>
      <c r="T611" s="437"/>
      <c r="U611" s="435"/>
      <c r="V611" s="436"/>
      <c r="W611" s="437"/>
      <c r="X611" s="435"/>
      <c r="Y611" s="436"/>
      <c r="Z611" s="437"/>
      <c r="AA611" s="435"/>
      <c r="AB611" s="436"/>
      <c r="AC611" s="437"/>
      <c r="AD611" s="435"/>
      <c r="AE611" s="435"/>
      <c r="AF611" s="446"/>
      <c r="AG611" s="435"/>
      <c r="AJ611" s="465"/>
      <c r="AK611" s="466"/>
      <c r="AL611" s="466"/>
      <c r="AM611" s="803"/>
    </row>
    <row r="612" spans="11:39" s="33" customFormat="1">
      <c r="K612" s="396"/>
      <c r="L612" s="397"/>
      <c r="P612" s="398"/>
      <c r="Q612" s="434"/>
      <c r="R612" s="435"/>
      <c r="S612" s="398"/>
      <c r="T612" s="437"/>
      <c r="U612" s="435"/>
      <c r="V612" s="436"/>
      <c r="W612" s="437"/>
      <c r="X612" s="435"/>
      <c r="Y612" s="436"/>
      <c r="Z612" s="437"/>
      <c r="AA612" s="435"/>
      <c r="AB612" s="436"/>
      <c r="AC612" s="437"/>
      <c r="AD612" s="435"/>
      <c r="AE612" s="435"/>
      <c r="AF612" s="446"/>
      <c r="AG612" s="435"/>
      <c r="AJ612" s="465"/>
      <c r="AK612" s="466"/>
      <c r="AL612" s="466"/>
      <c r="AM612" s="803"/>
    </row>
    <row r="613" spans="11:39" s="33" customFormat="1">
      <c r="K613" s="396"/>
      <c r="L613" s="397"/>
      <c r="P613" s="398"/>
      <c r="Q613" s="434"/>
      <c r="R613" s="435"/>
      <c r="S613" s="398"/>
      <c r="T613" s="437"/>
      <c r="U613" s="435"/>
      <c r="V613" s="436"/>
      <c r="W613" s="437"/>
      <c r="X613" s="435"/>
      <c r="Y613" s="436"/>
      <c r="Z613" s="437"/>
      <c r="AA613" s="435"/>
      <c r="AB613" s="436"/>
      <c r="AC613" s="437"/>
      <c r="AD613" s="435"/>
      <c r="AE613" s="435"/>
      <c r="AF613" s="446"/>
      <c r="AG613" s="435"/>
      <c r="AJ613" s="465"/>
      <c r="AK613" s="466"/>
      <c r="AL613" s="466"/>
      <c r="AM613" s="803"/>
    </row>
    <row r="614" spans="11:39" s="33" customFormat="1">
      <c r="K614" s="396"/>
      <c r="L614" s="397"/>
      <c r="P614" s="398"/>
      <c r="Q614" s="434"/>
      <c r="R614" s="435"/>
      <c r="S614" s="398"/>
      <c r="T614" s="437"/>
      <c r="U614" s="435"/>
      <c r="V614" s="436"/>
      <c r="W614" s="437"/>
      <c r="X614" s="435"/>
      <c r="Y614" s="436"/>
      <c r="Z614" s="437"/>
      <c r="AA614" s="435"/>
      <c r="AB614" s="436"/>
      <c r="AC614" s="437"/>
      <c r="AD614" s="435"/>
      <c r="AE614" s="435"/>
      <c r="AF614" s="446"/>
      <c r="AG614" s="435"/>
      <c r="AJ614" s="465"/>
      <c r="AK614" s="466"/>
      <c r="AL614" s="466"/>
      <c r="AM614" s="803"/>
    </row>
    <row r="615" spans="11:39" s="33" customFormat="1">
      <c r="K615" s="396"/>
      <c r="L615" s="397"/>
      <c r="P615" s="398"/>
      <c r="Q615" s="434"/>
      <c r="R615" s="435"/>
      <c r="S615" s="398"/>
      <c r="T615" s="437"/>
      <c r="U615" s="435"/>
      <c r="V615" s="436"/>
      <c r="W615" s="437"/>
      <c r="X615" s="435"/>
      <c r="Y615" s="436"/>
      <c r="Z615" s="437"/>
      <c r="AA615" s="435"/>
      <c r="AB615" s="436"/>
      <c r="AC615" s="437"/>
      <c r="AD615" s="435"/>
      <c r="AE615" s="435"/>
      <c r="AF615" s="446"/>
      <c r="AG615" s="435"/>
      <c r="AJ615" s="465"/>
      <c r="AK615" s="466"/>
      <c r="AL615" s="466"/>
      <c r="AM615" s="803"/>
    </row>
    <row r="616" spans="11:39" s="33" customFormat="1">
      <c r="K616" s="396"/>
      <c r="L616" s="397"/>
      <c r="P616" s="398"/>
      <c r="Q616" s="434"/>
      <c r="R616" s="435"/>
      <c r="S616" s="398"/>
      <c r="T616" s="437"/>
      <c r="U616" s="435"/>
      <c r="V616" s="436"/>
      <c r="W616" s="437"/>
      <c r="X616" s="435"/>
      <c r="Y616" s="436"/>
      <c r="Z616" s="437"/>
      <c r="AA616" s="435"/>
      <c r="AB616" s="436"/>
      <c r="AC616" s="437"/>
      <c r="AD616" s="435"/>
      <c r="AE616" s="435"/>
      <c r="AF616" s="446"/>
      <c r="AG616" s="435"/>
      <c r="AJ616" s="465"/>
      <c r="AK616" s="466"/>
      <c r="AL616" s="466"/>
      <c r="AM616" s="803"/>
    </row>
    <row r="617" spans="11:39" s="33" customFormat="1">
      <c r="K617" s="396"/>
      <c r="L617" s="397"/>
      <c r="P617" s="398"/>
      <c r="Q617" s="434"/>
      <c r="R617" s="435"/>
      <c r="S617" s="398"/>
      <c r="T617" s="437"/>
      <c r="U617" s="435"/>
      <c r="V617" s="436"/>
      <c r="W617" s="437"/>
      <c r="X617" s="435"/>
      <c r="Y617" s="436"/>
      <c r="Z617" s="437"/>
      <c r="AA617" s="435"/>
      <c r="AB617" s="436"/>
      <c r="AC617" s="437"/>
      <c r="AD617" s="435"/>
      <c r="AE617" s="435"/>
      <c r="AF617" s="446"/>
      <c r="AG617" s="435"/>
      <c r="AJ617" s="465"/>
      <c r="AK617" s="466"/>
      <c r="AL617" s="466"/>
      <c r="AM617" s="803"/>
    </row>
    <row r="618" spans="11:39" s="33" customFormat="1">
      <c r="K618" s="396"/>
      <c r="L618" s="397"/>
      <c r="P618" s="398"/>
      <c r="Q618" s="434"/>
      <c r="R618" s="435"/>
      <c r="S618" s="398"/>
      <c r="T618" s="437"/>
      <c r="U618" s="435"/>
      <c r="V618" s="436"/>
      <c r="W618" s="437"/>
      <c r="X618" s="435"/>
      <c r="Y618" s="436"/>
      <c r="Z618" s="437"/>
      <c r="AA618" s="435"/>
      <c r="AB618" s="436"/>
      <c r="AC618" s="437"/>
      <c r="AD618" s="435"/>
      <c r="AE618" s="435"/>
      <c r="AF618" s="446"/>
      <c r="AG618" s="435"/>
      <c r="AJ618" s="465"/>
      <c r="AK618" s="466"/>
      <c r="AL618" s="466"/>
      <c r="AM618" s="803"/>
    </row>
    <row r="619" spans="11:39" s="33" customFormat="1">
      <c r="K619" s="396"/>
      <c r="L619" s="397"/>
      <c r="P619" s="398"/>
      <c r="Q619" s="434"/>
      <c r="R619" s="435"/>
      <c r="S619" s="398"/>
      <c r="T619" s="437"/>
      <c r="U619" s="435"/>
      <c r="V619" s="436"/>
      <c r="W619" s="437"/>
      <c r="X619" s="435"/>
      <c r="Y619" s="436"/>
      <c r="Z619" s="437"/>
      <c r="AA619" s="435"/>
      <c r="AB619" s="436"/>
      <c r="AC619" s="437"/>
      <c r="AD619" s="435"/>
      <c r="AE619" s="435"/>
      <c r="AF619" s="446"/>
      <c r="AG619" s="435"/>
      <c r="AJ619" s="465"/>
      <c r="AK619" s="466"/>
      <c r="AL619" s="466"/>
      <c r="AM619" s="803"/>
    </row>
    <row r="620" spans="11:39" s="33" customFormat="1">
      <c r="K620" s="396"/>
      <c r="L620" s="397"/>
      <c r="P620" s="398"/>
      <c r="Q620" s="434"/>
      <c r="R620" s="435"/>
      <c r="S620" s="398"/>
      <c r="T620" s="437"/>
      <c r="U620" s="435"/>
      <c r="V620" s="436"/>
      <c r="W620" s="437"/>
      <c r="X620" s="435"/>
      <c r="Y620" s="436"/>
      <c r="Z620" s="437"/>
      <c r="AA620" s="435"/>
      <c r="AB620" s="436"/>
      <c r="AC620" s="437"/>
      <c r="AD620" s="435"/>
      <c r="AE620" s="435"/>
      <c r="AF620" s="446"/>
      <c r="AG620" s="435"/>
      <c r="AJ620" s="465"/>
      <c r="AK620" s="466"/>
      <c r="AL620" s="466"/>
      <c r="AM620" s="803"/>
    </row>
    <row r="621" spans="11:39" s="33" customFormat="1">
      <c r="K621" s="396"/>
      <c r="L621" s="397"/>
      <c r="P621" s="398"/>
      <c r="Q621" s="434"/>
      <c r="R621" s="435"/>
      <c r="S621" s="398"/>
      <c r="T621" s="437"/>
      <c r="U621" s="435"/>
      <c r="V621" s="436"/>
      <c r="W621" s="437"/>
      <c r="X621" s="435"/>
      <c r="Y621" s="436"/>
      <c r="Z621" s="437"/>
      <c r="AA621" s="435"/>
      <c r="AB621" s="436"/>
      <c r="AC621" s="437"/>
      <c r="AD621" s="435"/>
      <c r="AE621" s="435"/>
      <c r="AF621" s="446"/>
      <c r="AG621" s="435"/>
      <c r="AJ621" s="465"/>
      <c r="AK621" s="466"/>
      <c r="AL621" s="466"/>
      <c r="AM621" s="803"/>
    </row>
    <row r="622" spans="11:39" s="33" customFormat="1">
      <c r="K622" s="396"/>
      <c r="L622" s="397"/>
      <c r="P622" s="398"/>
      <c r="Q622" s="434"/>
      <c r="R622" s="435"/>
      <c r="S622" s="398"/>
      <c r="T622" s="437"/>
      <c r="U622" s="435"/>
      <c r="V622" s="436"/>
      <c r="W622" s="437"/>
      <c r="X622" s="435"/>
      <c r="Y622" s="436"/>
      <c r="Z622" s="437"/>
      <c r="AA622" s="435"/>
      <c r="AB622" s="436"/>
      <c r="AC622" s="437"/>
      <c r="AD622" s="435"/>
      <c r="AE622" s="435"/>
      <c r="AF622" s="446"/>
      <c r="AG622" s="435"/>
      <c r="AJ622" s="465"/>
      <c r="AK622" s="466"/>
      <c r="AL622" s="466"/>
      <c r="AM622" s="803"/>
    </row>
    <row r="623" spans="11:39" s="33" customFormat="1">
      <c r="K623" s="396"/>
      <c r="L623" s="397"/>
      <c r="P623" s="398"/>
      <c r="Q623" s="434"/>
      <c r="R623" s="435"/>
      <c r="S623" s="398"/>
      <c r="T623" s="437"/>
      <c r="U623" s="435"/>
      <c r="V623" s="436"/>
      <c r="W623" s="437"/>
      <c r="X623" s="435"/>
      <c r="Y623" s="436"/>
      <c r="Z623" s="437"/>
      <c r="AA623" s="435"/>
      <c r="AB623" s="436"/>
      <c r="AC623" s="437"/>
      <c r="AD623" s="435"/>
      <c r="AE623" s="435"/>
      <c r="AF623" s="446"/>
      <c r="AG623" s="435"/>
      <c r="AJ623" s="465"/>
      <c r="AK623" s="466"/>
      <c r="AL623" s="466"/>
      <c r="AM623" s="803"/>
    </row>
    <row r="624" spans="11:39" s="33" customFormat="1">
      <c r="K624" s="396"/>
      <c r="L624" s="397"/>
      <c r="P624" s="398"/>
      <c r="Q624" s="434"/>
      <c r="R624" s="435"/>
      <c r="S624" s="398"/>
      <c r="T624" s="437"/>
      <c r="U624" s="435"/>
      <c r="V624" s="436"/>
      <c r="W624" s="437"/>
      <c r="X624" s="435"/>
      <c r="Y624" s="436"/>
      <c r="Z624" s="437"/>
      <c r="AA624" s="435"/>
      <c r="AB624" s="436"/>
      <c r="AC624" s="437"/>
      <c r="AD624" s="435"/>
      <c r="AE624" s="435"/>
      <c r="AF624" s="446"/>
      <c r="AG624" s="435"/>
      <c r="AJ624" s="465"/>
      <c r="AK624" s="466"/>
      <c r="AL624" s="466"/>
      <c r="AM624" s="803"/>
    </row>
    <row r="625" spans="11:39" s="33" customFormat="1">
      <c r="K625" s="396"/>
      <c r="L625" s="397"/>
      <c r="P625" s="398"/>
      <c r="Q625" s="434"/>
      <c r="R625" s="435"/>
      <c r="S625" s="398"/>
      <c r="T625" s="437"/>
      <c r="U625" s="435"/>
      <c r="V625" s="436"/>
      <c r="W625" s="437"/>
      <c r="X625" s="435"/>
      <c r="Y625" s="436"/>
      <c r="Z625" s="437"/>
      <c r="AA625" s="435"/>
      <c r="AB625" s="436"/>
      <c r="AC625" s="437"/>
      <c r="AD625" s="435"/>
      <c r="AE625" s="435"/>
      <c r="AF625" s="446"/>
      <c r="AG625" s="435"/>
      <c r="AJ625" s="465"/>
      <c r="AK625" s="466"/>
      <c r="AL625" s="466"/>
      <c r="AM625" s="803"/>
    </row>
    <row r="626" spans="11:39" s="33" customFormat="1">
      <c r="K626" s="396"/>
      <c r="L626" s="397"/>
      <c r="P626" s="398"/>
      <c r="Q626" s="434"/>
      <c r="R626" s="435"/>
      <c r="S626" s="398"/>
      <c r="T626" s="437"/>
      <c r="U626" s="435"/>
      <c r="V626" s="436"/>
      <c r="W626" s="437"/>
      <c r="X626" s="435"/>
      <c r="Y626" s="436"/>
      <c r="Z626" s="437"/>
      <c r="AA626" s="435"/>
      <c r="AB626" s="436"/>
      <c r="AC626" s="437"/>
      <c r="AD626" s="435"/>
      <c r="AE626" s="435"/>
      <c r="AF626" s="446"/>
      <c r="AG626" s="435"/>
      <c r="AJ626" s="465"/>
      <c r="AK626" s="466"/>
      <c r="AL626" s="466"/>
      <c r="AM626" s="803"/>
    </row>
    <row r="627" spans="11:39" s="33" customFormat="1">
      <c r="K627" s="396"/>
      <c r="L627" s="397"/>
      <c r="P627" s="398"/>
      <c r="Q627" s="434"/>
      <c r="R627" s="435"/>
      <c r="S627" s="398"/>
      <c r="T627" s="437"/>
      <c r="U627" s="435"/>
      <c r="V627" s="436"/>
      <c r="W627" s="437"/>
      <c r="X627" s="435"/>
      <c r="Y627" s="436"/>
      <c r="Z627" s="437"/>
      <c r="AA627" s="435"/>
      <c r="AB627" s="436"/>
      <c r="AC627" s="437"/>
      <c r="AD627" s="435"/>
      <c r="AE627" s="435"/>
      <c r="AF627" s="446"/>
      <c r="AG627" s="435"/>
      <c r="AJ627" s="465"/>
      <c r="AK627" s="466"/>
      <c r="AL627" s="466"/>
      <c r="AM627" s="803"/>
    </row>
    <row r="628" spans="11:39" s="33" customFormat="1">
      <c r="K628" s="396"/>
      <c r="L628" s="397"/>
      <c r="P628" s="398"/>
      <c r="Q628" s="434"/>
      <c r="R628" s="435"/>
      <c r="S628" s="398"/>
      <c r="T628" s="437"/>
      <c r="U628" s="435"/>
      <c r="V628" s="436"/>
      <c r="W628" s="437"/>
      <c r="X628" s="435"/>
      <c r="Y628" s="436"/>
      <c r="Z628" s="437"/>
      <c r="AA628" s="435"/>
      <c r="AB628" s="436"/>
      <c r="AC628" s="437"/>
      <c r="AD628" s="435"/>
      <c r="AE628" s="435"/>
      <c r="AF628" s="446"/>
      <c r="AG628" s="435"/>
      <c r="AJ628" s="465"/>
      <c r="AK628" s="466"/>
      <c r="AL628" s="466"/>
      <c r="AM628" s="803"/>
    </row>
    <row r="629" spans="11:39" s="33" customFormat="1">
      <c r="K629" s="396"/>
      <c r="L629" s="397"/>
      <c r="P629" s="398"/>
      <c r="Q629" s="434"/>
      <c r="R629" s="435"/>
      <c r="S629" s="398"/>
      <c r="T629" s="437"/>
      <c r="U629" s="435"/>
      <c r="V629" s="436"/>
      <c r="W629" s="437"/>
      <c r="X629" s="435"/>
      <c r="Y629" s="436"/>
      <c r="Z629" s="437"/>
      <c r="AA629" s="435"/>
      <c r="AB629" s="436"/>
      <c r="AC629" s="437"/>
      <c r="AD629" s="435"/>
      <c r="AE629" s="435"/>
      <c r="AF629" s="446"/>
      <c r="AG629" s="435"/>
      <c r="AJ629" s="465"/>
      <c r="AK629" s="466"/>
      <c r="AL629" s="466"/>
      <c r="AM629" s="803"/>
    </row>
    <row r="630" spans="11:39" s="33" customFormat="1">
      <c r="K630" s="396"/>
      <c r="L630" s="397"/>
      <c r="P630" s="398"/>
      <c r="Q630" s="434"/>
      <c r="R630" s="435"/>
      <c r="S630" s="398"/>
      <c r="T630" s="437"/>
      <c r="U630" s="435"/>
      <c r="V630" s="436"/>
      <c r="W630" s="437"/>
      <c r="X630" s="435"/>
      <c r="Y630" s="436"/>
      <c r="Z630" s="437"/>
      <c r="AA630" s="435"/>
      <c r="AB630" s="436"/>
      <c r="AC630" s="437"/>
      <c r="AD630" s="435"/>
      <c r="AE630" s="435"/>
      <c r="AF630" s="446"/>
      <c r="AG630" s="435"/>
      <c r="AJ630" s="465"/>
      <c r="AK630" s="466"/>
      <c r="AL630" s="466"/>
      <c r="AM630" s="803"/>
    </row>
    <row r="631" spans="11:39" s="33" customFormat="1">
      <c r="K631" s="396"/>
      <c r="L631" s="397"/>
      <c r="P631" s="398"/>
      <c r="Q631" s="434"/>
      <c r="R631" s="435"/>
      <c r="S631" s="398"/>
      <c r="T631" s="437"/>
      <c r="U631" s="435"/>
      <c r="V631" s="436"/>
      <c r="W631" s="437"/>
      <c r="X631" s="435"/>
      <c r="Y631" s="436"/>
      <c r="Z631" s="437"/>
      <c r="AA631" s="435"/>
      <c r="AB631" s="436"/>
      <c r="AC631" s="437"/>
      <c r="AD631" s="435"/>
      <c r="AE631" s="435"/>
      <c r="AF631" s="446"/>
      <c r="AG631" s="435"/>
      <c r="AJ631" s="465"/>
      <c r="AK631" s="466"/>
      <c r="AL631" s="466"/>
      <c r="AM631" s="803"/>
    </row>
    <row r="632" spans="11:39" s="33" customFormat="1">
      <c r="K632" s="396"/>
      <c r="L632" s="397"/>
      <c r="P632" s="398"/>
      <c r="Q632" s="434"/>
      <c r="R632" s="435"/>
      <c r="S632" s="398"/>
      <c r="T632" s="437"/>
      <c r="U632" s="435"/>
      <c r="V632" s="436"/>
      <c r="W632" s="437"/>
      <c r="X632" s="435"/>
      <c r="Y632" s="436"/>
      <c r="Z632" s="437"/>
      <c r="AA632" s="435"/>
      <c r="AB632" s="436"/>
      <c r="AC632" s="437"/>
      <c r="AD632" s="435"/>
      <c r="AE632" s="435"/>
      <c r="AF632" s="446"/>
      <c r="AG632" s="435"/>
      <c r="AJ632" s="465"/>
      <c r="AK632" s="466"/>
      <c r="AL632" s="466"/>
      <c r="AM632" s="803"/>
    </row>
    <row r="633" spans="11:39" s="33" customFormat="1">
      <c r="K633" s="396"/>
      <c r="L633" s="397"/>
      <c r="P633" s="398"/>
      <c r="Q633" s="434"/>
      <c r="R633" s="435"/>
      <c r="S633" s="398"/>
      <c r="T633" s="437"/>
      <c r="U633" s="435"/>
      <c r="V633" s="436"/>
      <c r="W633" s="437"/>
      <c r="X633" s="435"/>
      <c r="Y633" s="436"/>
      <c r="Z633" s="437"/>
      <c r="AA633" s="435"/>
      <c r="AB633" s="436"/>
      <c r="AC633" s="437"/>
      <c r="AD633" s="435"/>
      <c r="AE633" s="435"/>
      <c r="AF633" s="446"/>
      <c r="AG633" s="435"/>
      <c r="AJ633" s="465"/>
      <c r="AK633" s="466"/>
      <c r="AL633" s="466"/>
      <c r="AM633" s="803"/>
    </row>
    <row r="634" spans="11:39" s="33" customFormat="1">
      <c r="K634" s="396"/>
      <c r="L634" s="397"/>
      <c r="P634" s="398"/>
      <c r="Q634" s="434"/>
      <c r="R634" s="435"/>
      <c r="S634" s="398"/>
      <c r="T634" s="437"/>
      <c r="U634" s="435"/>
      <c r="V634" s="436"/>
      <c r="W634" s="437"/>
      <c r="X634" s="435"/>
      <c r="Y634" s="436"/>
      <c r="Z634" s="437"/>
      <c r="AA634" s="435"/>
      <c r="AB634" s="436"/>
      <c r="AC634" s="437"/>
      <c r="AD634" s="435"/>
      <c r="AE634" s="435"/>
      <c r="AF634" s="446"/>
      <c r="AG634" s="435"/>
      <c r="AJ634" s="465"/>
      <c r="AK634" s="466"/>
      <c r="AL634" s="466"/>
      <c r="AM634" s="803"/>
    </row>
    <row r="635" spans="11:39" s="33" customFormat="1">
      <c r="K635" s="396"/>
      <c r="L635" s="397"/>
      <c r="P635" s="398"/>
      <c r="Q635" s="434"/>
      <c r="R635" s="435"/>
      <c r="S635" s="398"/>
      <c r="T635" s="437"/>
      <c r="U635" s="435"/>
      <c r="V635" s="436"/>
      <c r="W635" s="437"/>
      <c r="X635" s="435"/>
      <c r="Y635" s="436"/>
      <c r="Z635" s="437"/>
      <c r="AA635" s="435"/>
      <c r="AB635" s="436"/>
      <c r="AC635" s="437"/>
      <c r="AD635" s="435"/>
      <c r="AE635" s="435"/>
      <c r="AF635" s="446"/>
      <c r="AG635" s="435"/>
      <c r="AJ635" s="465"/>
      <c r="AK635" s="466"/>
      <c r="AL635" s="466"/>
      <c r="AM635" s="803"/>
    </row>
    <row r="636" spans="11:39" s="33" customFormat="1">
      <c r="K636" s="396"/>
      <c r="L636" s="397"/>
      <c r="P636" s="398"/>
      <c r="Q636" s="434"/>
      <c r="R636" s="435"/>
      <c r="S636" s="398"/>
      <c r="T636" s="437"/>
      <c r="U636" s="435"/>
      <c r="V636" s="436"/>
      <c r="W636" s="437"/>
      <c r="X636" s="435"/>
      <c r="Y636" s="436"/>
      <c r="Z636" s="437"/>
      <c r="AA636" s="435"/>
      <c r="AB636" s="436"/>
      <c r="AC636" s="437"/>
      <c r="AD636" s="435"/>
      <c r="AE636" s="435"/>
      <c r="AF636" s="446"/>
      <c r="AG636" s="435"/>
      <c r="AJ636" s="465"/>
      <c r="AK636" s="466"/>
      <c r="AL636" s="466"/>
      <c r="AM636" s="803"/>
    </row>
    <row r="637" spans="11:39" s="33" customFormat="1">
      <c r="K637" s="396"/>
      <c r="L637" s="397"/>
      <c r="P637" s="398"/>
      <c r="Q637" s="434"/>
      <c r="R637" s="435"/>
      <c r="S637" s="398"/>
      <c r="T637" s="437"/>
      <c r="U637" s="435"/>
      <c r="V637" s="436"/>
      <c r="W637" s="437"/>
      <c r="X637" s="435"/>
      <c r="Y637" s="436"/>
      <c r="Z637" s="437"/>
      <c r="AA637" s="435"/>
      <c r="AB637" s="436"/>
      <c r="AC637" s="437"/>
      <c r="AD637" s="435"/>
      <c r="AE637" s="435"/>
      <c r="AF637" s="446"/>
      <c r="AG637" s="435"/>
      <c r="AJ637" s="465"/>
      <c r="AK637" s="466"/>
      <c r="AL637" s="466"/>
      <c r="AM637" s="803"/>
    </row>
    <row r="638" spans="11:39" s="33" customFormat="1">
      <c r="K638" s="396"/>
      <c r="L638" s="397"/>
      <c r="P638" s="398"/>
      <c r="Q638" s="434"/>
      <c r="R638" s="435"/>
      <c r="S638" s="398"/>
      <c r="T638" s="437"/>
      <c r="U638" s="435"/>
      <c r="V638" s="436"/>
      <c r="W638" s="437"/>
      <c r="X638" s="435"/>
      <c r="Y638" s="436"/>
      <c r="Z638" s="437"/>
      <c r="AA638" s="435"/>
      <c r="AB638" s="436"/>
      <c r="AC638" s="437"/>
      <c r="AD638" s="435"/>
      <c r="AE638" s="435"/>
      <c r="AF638" s="446"/>
      <c r="AG638" s="435"/>
      <c r="AJ638" s="465"/>
      <c r="AK638" s="466"/>
      <c r="AL638" s="466"/>
      <c r="AM638" s="803"/>
    </row>
    <row r="639" spans="11:39" s="33" customFormat="1">
      <c r="K639" s="396"/>
      <c r="L639" s="397"/>
      <c r="P639" s="398"/>
      <c r="Q639" s="434"/>
      <c r="R639" s="435"/>
      <c r="S639" s="398"/>
      <c r="T639" s="437"/>
      <c r="U639" s="435"/>
      <c r="V639" s="436"/>
      <c r="W639" s="437"/>
      <c r="X639" s="435"/>
      <c r="Y639" s="436"/>
      <c r="Z639" s="437"/>
      <c r="AA639" s="435"/>
      <c r="AB639" s="436"/>
      <c r="AC639" s="437"/>
      <c r="AD639" s="435"/>
      <c r="AE639" s="435"/>
      <c r="AF639" s="446"/>
      <c r="AG639" s="435"/>
      <c r="AJ639" s="465"/>
      <c r="AK639" s="466"/>
      <c r="AL639" s="466"/>
      <c r="AM639" s="803"/>
    </row>
    <row r="640" spans="11:39" s="33" customFormat="1">
      <c r="K640" s="396"/>
      <c r="L640" s="397"/>
      <c r="P640" s="398"/>
      <c r="Q640" s="434"/>
      <c r="R640" s="435"/>
      <c r="S640" s="398"/>
      <c r="T640" s="437"/>
      <c r="U640" s="435"/>
      <c r="V640" s="436"/>
      <c r="W640" s="437"/>
      <c r="X640" s="435"/>
      <c r="Y640" s="436"/>
      <c r="Z640" s="437"/>
      <c r="AA640" s="435"/>
      <c r="AB640" s="436"/>
      <c r="AC640" s="437"/>
      <c r="AD640" s="435"/>
      <c r="AE640" s="435"/>
      <c r="AF640" s="446"/>
      <c r="AG640" s="435"/>
      <c r="AJ640" s="465"/>
      <c r="AK640" s="466"/>
      <c r="AL640" s="466"/>
      <c r="AM640" s="803"/>
    </row>
    <row r="641" spans="11:39" s="33" customFormat="1">
      <c r="K641" s="396"/>
      <c r="L641" s="397"/>
      <c r="P641" s="398"/>
      <c r="Q641" s="434"/>
      <c r="R641" s="435"/>
      <c r="S641" s="398"/>
      <c r="T641" s="437"/>
      <c r="U641" s="435"/>
      <c r="V641" s="436"/>
      <c r="W641" s="437"/>
      <c r="X641" s="435"/>
      <c r="Y641" s="436"/>
      <c r="Z641" s="437"/>
      <c r="AA641" s="435"/>
      <c r="AB641" s="436"/>
      <c r="AC641" s="437"/>
      <c r="AD641" s="435"/>
      <c r="AE641" s="435"/>
      <c r="AF641" s="446"/>
      <c r="AG641" s="435"/>
      <c r="AJ641" s="465"/>
      <c r="AK641" s="466"/>
      <c r="AL641" s="466"/>
      <c r="AM641" s="803"/>
    </row>
    <row r="642" spans="11:39" s="33" customFormat="1">
      <c r="K642" s="396"/>
      <c r="L642" s="397"/>
      <c r="P642" s="398"/>
      <c r="Q642" s="434"/>
      <c r="R642" s="435"/>
      <c r="S642" s="398"/>
      <c r="T642" s="437"/>
      <c r="U642" s="435"/>
      <c r="V642" s="436"/>
      <c r="W642" s="437"/>
      <c r="X642" s="435"/>
      <c r="Y642" s="436"/>
      <c r="Z642" s="437"/>
      <c r="AA642" s="435"/>
      <c r="AB642" s="436"/>
      <c r="AC642" s="437"/>
      <c r="AD642" s="435"/>
      <c r="AE642" s="435"/>
      <c r="AF642" s="446"/>
      <c r="AG642" s="435"/>
      <c r="AJ642" s="465"/>
      <c r="AK642" s="466"/>
      <c r="AL642" s="466"/>
      <c r="AM642" s="803"/>
    </row>
    <row r="643" spans="11:39" s="33" customFormat="1">
      <c r="K643" s="396"/>
      <c r="L643" s="397"/>
      <c r="P643" s="398"/>
      <c r="Q643" s="434"/>
      <c r="R643" s="435"/>
      <c r="S643" s="398"/>
      <c r="T643" s="437"/>
      <c r="U643" s="435"/>
      <c r="V643" s="436"/>
      <c r="W643" s="437"/>
      <c r="X643" s="435"/>
      <c r="Y643" s="436"/>
      <c r="Z643" s="437"/>
      <c r="AA643" s="435"/>
      <c r="AB643" s="436"/>
      <c r="AC643" s="437"/>
      <c r="AD643" s="435"/>
      <c r="AE643" s="435"/>
      <c r="AF643" s="446"/>
      <c r="AG643" s="435"/>
      <c r="AJ643" s="465"/>
      <c r="AK643" s="466"/>
      <c r="AL643" s="466"/>
      <c r="AM643" s="803"/>
    </row>
    <row r="644" spans="11:39" s="33" customFormat="1">
      <c r="K644" s="396"/>
      <c r="L644" s="397"/>
      <c r="P644" s="398"/>
      <c r="Q644" s="434"/>
      <c r="R644" s="435"/>
      <c r="S644" s="398"/>
      <c r="T644" s="437"/>
      <c r="U644" s="435"/>
      <c r="V644" s="436"/>
      <c r="W644" s="437"/>
      <c r="X644" s="435"/>
      <c r="Y644" s="436"/>
      <c r="Z644" s="437"/>
      <c r="AA644" s="435"/>
      <c r="AB644" s="436"/>
      <c r="AC644" s="437"/>
      <c r="AD644" s="435"/>
      <c r="AE644" s="435"/>
      <c r="AF644" s="446"/>
      <c r="AG644" s="435"/>
      <c r="AJ644" s="465"/>
      <c r="AK644" s="466"/>
      <c r="AL644" s="466"/>
      <c r="AM644" s="803"/>
    </row>
    <row r="645" spans="11:39" s="33" customFormat="1">
      <c r="K645" s="396"/>
      <c r="L645" s="397"/>
      <c r="P645" s="398"/>
      <c r="Q645" s="434"/>
      <c r="R645" s="435"/>
      <c r="S645" s="398"/>
      <c r="T645" s="437"/>
      <c r="U645" s="435"/>
      <c r="V645" s="436"/>
      <c r="W645" s="437"/>
      <c r="X645" s="435"/>
      <c r="Y645" s="436"/>
      <c r="Z645" s="437"/>
      <c r="AA645" s="435"/>
      <c r="AB645" s="436"/>
      <c r="AC645" s="437"/>
      <c r="AD645" s="435"/>
      <c r="AE645" s="435"/>
      <c r="AF645" s="446"/>
      <c r="AG645" s="435"/>
      <c r="AJ645" s="465"/>
      <c r="AK645" s="466"/>
      <c r="AL645" s="466"/>
      <c r="AM645" s="803"/>
    </row>
    <row r="646" spans="11:39" s="33" customFormat="1">
      <c r="K646" s="396"/>
      <c r="L646" s="397"/>
      <c r="P646" s="398"/>
      <c r="Q646" s="434"/>
      <c r="R646" s="435"/>
      <c r="S646" s="398"/>
      <c r="T646" s="437"/>
      <c r="U646" s="435"/>
      <c r="V646" s="436"/>
      <c r="W646" s="437"/>
      <c r="X646" s="435"/>
      <c r="Y646" s="436"/>
      <c r="Z646" s="437"/>
      <c r="AA646" s="435"/>
      <c r="AB646" s="436"/>
      <c r="AC646" s="437"/>
      <c r="AD646" s="435"/>
      <c r="AE646" s="435"/>
      <c r="AF646" s="446"/>
      <c r="AG646" s="435"/>
      <c r="AJ646" s="465"/>
      <c r="AK646" s="466"/>
      <c r="AL646" s="466"/>
      <c r="AM646" s="803"/>
    </row>
    <row r="647" spans="11:39" s="33" customFormat="1">
      <c r="K647" s="396"/>
      <c r="L647" s="397"/>
      <c r="P647" s="398"/>
      <c r="Q647" s="434"/>
      <c r="R647" s="435"/>
      <c r="S647" s="398"/>
      <c r="T647" s="437"/>
      <c r="U647" s="435"/>
      <c r="V647" s="436"/>
      <c r="W647" s="437"/>
      <c r="X647" s="435"/>
      <c r="Y647" s="436"/>
      <c r="Z647" s="437"/>
      <c r="AA647" s="435"/>
      <c r="AB647" s="436"/>
      <c r="AC647" s="437"/>
      <c r="AD647" s="435"/>
      <c r="AE647" s="435"/>
      <c r="AF647" s="446"/>
      <c r="AG647" s="435"/>
      <c r="AJ647" s="465"/>
      <c r="AK647" s="466"/>
      <c r="AL647" s="466"/>
      <c r="AM647" s="803"/>
    </row>
    <row r="648" spans="11:39" s="33" customFormat="1">
      <c r="K648" s="396"/>
      <c r="L648" s="397"/>
      <c r="P648" s="398"/>
      <c r="Q648" s="434"/>
      <c r="R648" s="435"/>
      <c r="S648" s="398"/>
      <c r="T648" s="437"/>
      <c r="U648" s="435"/>
      <c r="V648" s="436"/>
      <c r="W648" s="437"/>
      <c r="X648" s="435"/>
      <c r="Y648" s="436"/>
      <c r="Z648" s="437"/>
      <c r="AA648" s="435"/>
      <c r="AB648" s="436"/>
      <c r="AC648" s="437"/>
      <c r="AD648" s="435"/>
      <c r="AE648" s="435"/>
      <c r="AF648" s="446"/>
      <c r="AG648" s="435"/>
      <c r="AJ648" s="465"/>
      <c r="AK648" s="466"/>
      <c r="AL648" s="466"/>
      <c r="AM648" s="803"/>
    </row>
    <row r="649" spans="11:39" s="33" customFormat="1">
      <c r="K649" s="396"/>
      <c r="L649" s="397"/>
      <c r="P649" s="398"/>
      <c r="Q649" s="434"/>
      <c r="R649" s="435"/>
      <c r="S649" s="398"/>
      <c r="T649" s="437"/>
      <c r="U649" s="435"/>
      <c r="V649" s="436"/>
      <c r="W649" s="437"/>
      <c r="X649" s="435"/>
      <c r="Y649" s="436"/>
      <c r="Z649" s="437"/>
      <c r="AA649" s="435"/>
      <c r="AB649" s="436"/>
      <c r="AC649" s="437"/>
      <c r="AD649" s="435"/>
      <c r="AE649" s="435"/>
      <c r="AF649" s="446"/>
      <c r="AG649" s="435"/>
      <c r="AJ649" s="465"/>
      <c r="AK649" s="466"/>
      <c r="AL649" s="466"/>
      <c r="AM649" s="803"/>
    </row>
    <row r="650" spans="11:39" s="33" customFormat="1">
      <c r="K650" s="396"/>
      <c r="L650" s="397"/>
      <c r="P650" s="398"/>
      <c r="Q650" s="434"/>
      <c r="R650" s="435"/>
      <c r="S650" s="398"/>
      <c r="T650" s="437"/>
      <c r="U650" s="435"/>
      <c r="V650" s="436"/>
      <c r="W650" s="437"/>
      <c r="X650" s="435"/>
      <c r="Y650" s="436"/>
      <c r="Z650" s="437"/>
      <c r="AA650" s="435"/>
      <c r="AB650" s="436"/>
      <c r="AC650" s="437"/>
      <c r="AD650" s="435"/>
      <c r="AE650" s="435"/>
      <c r="AF650" s="446"/>
      <c r="AG650" s="435"/>
      <c r="AJ650" s="465"/>
      <c r="AK650" s="466"/>
      <c r="AL650" s="466"/>
      <c r="AM650" s="803"/>
    </row>
    <row r="651" spans="11:39" s="33" customFormat="1">
      <c r="K651" s="396"/>
      <c r="L651" s="397"/>
      <c r="P651" s="398"/>
      <c r="Q651" s="434"/>
      <c r="R651" s="435"/>
      <c r="S651" s="398"/>
      <c r="T651" s="437"/>
      <c r="U651" s="435"/>
      <c r="V651" s="436"/>
      <c r="W651" s="437"/>
      <c r="X651" s="435"/>
      <c r="Y651" s="436"/>
      <c r="Z651" s="437"/>
      <c r="AA651" s="435"/>
      <c r="AB651" s="436"/>
      <c r="AC651" s="437"/>
      <c r="AD651" s="435"/>
      <c r="AE651" s="435"/>
      <c r="AF651" s="446"/>
      <c r="AG651" s="435"/>
      <c r="AJ651" s="465"/>
      <c r="AK651" s="466"/>
      <c r="AL651" s="466"/>
      <c r="AM651" s="803"/>
    </row>
    <row r="652" spans="11:39" s="33" customFormat="1">
      <c r="K652" s="396"/>
      <c r="L652" s="397"/>
      <c r="P652" s="398"/>
      <c r="Q652" s="434"/>
      <c r="R652" s="435"/>
      <c r="S652" s="398"/>
      <c r="T652" s="437"/>
      <c r="U652" s="435"/>
      <c r="V652" s="436"/>
      <c r="W652" s="437"/>
      <c r="X652" s="435"/>
      <c r="Y652" s="436"/>
      <c r="Z652" s="437"/>
      <c r="AA652" s="435"/>
      <c r="AB652" s="436"/>
      <c r="AC652" s="437"/>
      <c r="AD652" s="435"/>
      <c r="AE652" s="435"/>
      <c r="AF652" s="446"/>
      <c r="AG652" s="435"/>
      <c r="AJ652" s="465"/>
      <c r="AK652" s="466"/>
      <c r="AL652" s="466"/>
      <c r="AM652" s="803"/>
    </row>
    <row r="653" spans="11:39" s="33" customFormat="1">
      <c r="K653" s="396"/>
      <c r="L653" s="397"/>
      <c r="P653" s="398"/>
      <c r="Q653" s="434"/>
      <c r="R653" s="435"/>
      <c r="S653" s="398"/>
      <c r="T653" s="437"/>
      <c r="U653" s="435"/>
      <c r="V653" s="436"/>
      <c r="W653" s="437"/>
      <c r="X653" s="435"/>
      <c r="Y653" s="436"/>
      <c r="Z653" s="437"/>
      <c r="AA653" s="435"/>
      <c r="AB653" s="436"/>
      <c r="AC653" s="437"/>
      <c r="AD653" s="435"/>
      <c r="AE653" s="435"/>
      <c r="AF653" s="446"/>
      <c r="AG653" s="435"/>
      <c r="AJ653" s="465"/>
      <c r="AK653" s="466"/>
      <c r="AL653" s="466"/>
      <c r="AM653" s="803"/>
    </row>
    <row r="654" spans="11:39" s="33" customFormat="1">
      <c r="K654" s="396"/>
      <c r="L654" s="397"/>
      <c r="P654" s="398"/>
      <c r="Q654" s="434"/>
      <c r="R654" s="435"/>
      <c r="S654" s="398"/>
      <c r="T654" s="437"/>
      <c r="U654" s="435"/>
      <c r="V654" s="436"/>
      <c r="W654" s="437"/>
      <c r="X654" s="435"/>
      <c r="Y654" s="436"/>
      <c r="Z654" s="437"/>
      <c r="AA654" s="435"/>
      <c r="AB654" s="436"/>
      <c r="AC654" s="437"/>
      <c r="AD654" s="435"/>
      <c r="AE654" s="435"/>
      <c r="AF654" s="446"/>
      <c r="AG654" s="435"/>
      <c r="AJ654" s="465"/>
      <c r="AK654" s="466"/>
      <c r="AL654" s="466"/>
      <c r="AM654" s="803"/>
    </row>
    <row r="655" spans="11:39" s="33" customFormat="1">
      <c r="K655" s="396"/>
      <c r="L655" s="397"/>
      <c r="P655" s="398"/>
      <c r="Q655" s="434"/>
      <c r="R655" s="435"/>
      <c r="S655" s="398"/>
      <c r="T655" s="437"/>
      <c r="U655" s="435"/>
      <c r="V655" s="436"/>
      <c r="W655" s="437"/>
      <c r="X655" s="435"/>
      <c r="Y655" s="436"/>
      <c r="Z655" s="437"/>
      <c r="AA655" s="435"/>
      <c r="AB655" s="436"/>
      <c r="AC655" s="437"/>
      <c r="AD655" s="435"/>
      <c r="AE655" s="435"/>
      <c r="AF655" s="446"/>
      <c r="AG655" s="435"/>
      <c r="AJ655" s="465"/>
      <c r="AK655" s="466"/>
      <c r="AL655" s="466"/>
      <c r="AM655" s="803"/>
    </row>
    <row r="656" spans="11:39" s="33" customFormat="1">
      <c r="K656" s="396"/>
      <c r="L656" s="397"/>
      <c r="P656" s="398"/>
      <c r="Q656" s="434"/>
      <c r="R656" s="435"/>
      <c r="S656" s="398"/>
      <c r="T656" s="437"/>
      <c r="U656" s="435"/>
      <c r="V656" s="436"/>
      <c r="W656" s="437"/>
      <c r="X656" s="435"/>
      <c r="Y656" s="436"/>
      <c r="Z656" s="437"/>
      <c r="AA656" s="435"/>
      <c r="AB656" s="436"/>
      <c r="AC656" s="437"/>
      <c r="AD656" s="435"/>
      <c r="AE656" s="435"/>
      <c r="AF656" s="446"/>
      <c r="AG656" s="435"/>
      <c r="AJ656" s="465"/>
      <c r="AK656" s="466"/>
      <c r="AL656" s="466"/>
      <c r="AM656" s="803"/>
    </row>
    <row r="657" spans="11:39" s="33" customFormat="1">
      <c r="K657" s="396"/>
      <c r="L657" s="397"/>
      <c r="P657" s="398"/>
      <c r="Q657" s="434"/>
      <c r="R657" s="435"/>
      <c r="S657" s="398"/>
      <c r="T657" s="437"/>
      <c r="U657" s="435"/>
      <c r="V657" s="436"/>
      <c r="W657" s="437"/>
      <c r="X657" s="435"/>
      <c r="Y657" s="436"/>
      <c r="Z657" s="437"/>
      <c r="AA657" s="435"/>
      <c r="AB657" s="436"/>
      <c r="AC657" s="437"/>
      <c r="AD657" s="435"/>
      <c r="AE657" s="435"/>
      <c r="AF657" s="446"/>
      <c r="AG657" s="435"/>
      <c r="AJ657" s="465"/>
      <c r="AK657" s="466"/>
      <c r="AL657" s="466"/>
      <c r="AM657" s="803"/>
    </row>
    <row r="658" spans="11:39" s="33" customFormat="1">
      <c r="K658" s="396"/>
      <c r="L658" s="397"/>
      <c r="P658" s="398"/>
      <c r="Q658" s="434"/>
      <c r="R658" s="435"/>
      <c r="S658" s="398"/>
      <c r="T658" s="437"/>
      <c r="U658" s="435"/>
      <c r="V658" s="436"/>
      <c r="W658" s="437"/>
      <c r="X658" s="435"/>
      <c r="Y658" s="436"/>
      <c r="Z658" s="437"/>
      <c r="AA658" s="435"/>
      <c r="AB658" s="436"/>
      <c r="AC658" s="437"/>
      <c r="AD658" s="435"/>
      <c r="AE658" s="435"/>
      <c r="AF658" s="446"/>
      <c r="AG658" s="435"/>
      <c r="AJ658" s="465"/>
      <c r="AK658" s="466"/>
      <c r="AL658" s="466"/>
      <c r="AM658" s="803"/>
    </row>
    <row r="659" spans="11:39" s="33" customFormat="1">
      <c r="K659" s="396"/>
      <c r="L659" s="397"/>
      <c r="P659" s="398"/>
      <c r="Q659" s="434"/>
      <c r="R659" s="435"/>
      <c r="S659" s="398"/>
      <c r="T659" s="437"/>
      <c r="U659" s="435"/>
      <c r="V659" s="436"/>
      <c r="W659" s="437"/>
      <c r="X659" s="435"/>
      <c r="Y659" s="436"/>
      <c r="Z659" s="437"/>
      <c r="AA659" s="435"/>
      <c r="AB659" s="436"/>
      <c r="AC659" s="437"/>
      <c r="AD659" s="435"/>
      <c r="AE659" s="435"/>
      <c r="AF659" s="446"/>
      <c r="AG659" s="435"/>
      <c r="AJ659" s="465"/>
      <c r="AK659" s="466"/>
      <c r="AL659" s="466"/>
      <c r="AM659" s="803"/>
    </row>
    <row r="660" spans="11:39" s="33" customFormat="1">
      <c r="K660" s="396"/>
      <c r="L660" s="397"/>
      <c r="P660" s="398"/>
      <c r="Q660" s="434"/>
      <c r="R660" s="435"/>
      <c r="S660" s="398"/>
      <c r="T660" s="437"/>
      <c r="U660" s="435"/>
      <c r="V660" s="436"/>
      <c r="W660" s="437"/>
      <c r="X660" s="435"/>
      <c r="Y660" s="436"/>
      <c r="Z660" s="437"/>
      <c r="AA660" s="435"/>
      <c r="AB660" s="436"/>
      <c r="AC660" s="437"/>
      <c r="AD660" s="435"/>
      <c r="AE660" s="435"/>
      <c r="AF660" s="446"/>
      <c r="AG660" s="435"/>
      <c r="AJ660" s="465"/>
      <c r="AK660" s="466"/>
      <c r="AL660" s="466"/>
      <c r="AM660" s="803"/>
    </row>
    <row r="661" spans="11:39" s="33" customFormat="1">
      <c r="K661" s="396"/>
      <c r="L661" s="397"/>
      <c r="P661" s="398"/>
      <c r="Q661" s="434"/>
      <c r="R661" s="435"/>
      <c r="S661" s="398"/>
      <c r="T661" s="437"/>
      <c r="U661" s="435"/>
      <c r="V661" s="436"/>
      <c r="W661" s="437"/>
      <c r="X661" s="435"/>
      <c r="Y661" s="436"/>
      <c r="Z661" s="437"/>
      <c r="AA661" s="435"/>
      <c r="AB661" s="436"/>
      <c r="AC661" s="437"/>
      <c r="AD661" s="435"/>
      <c r="AE661" s="435"/>
      <c r="AF661" s="446"/>
      <c r="AG661" s="435"/>
      <c r="AJ661" s="465"/>
      <c r="AK661" s="466"/>
      <c r="AL661" s="466"/>
      <c r="AM661" s="803"/>
    </row>
    <row r="662" spans="11:39" s="33" customFormat="1">
      <c r="K662" s="396"/>
      <c r="L662" s="397"/>
      <c r="P662" s="398"/>
      <c r="Q662" s="434"/>
      <c r="R662" s="435"/>
      <c r="S662" s="398"/>
      <c r="T662" s="437"/>
      <c r="U662" s="435"/>
      <c r="V662" s="436"/>
      <c r="W662" s="437"/>
      <c r="X662" s="435"/>
      <c r="Y662" s="436"/>
      <c r="Z662" s="437"/>
      <c r="AA662" s="435"/>
      <c r="AB662" s="436"/>
      <c r="AC662" s="437"/>
      <c r="AD662" s="435"/>
      <c r="AE662" s="435"/>
      <c r="AF662" s="446"/>
      <c r="AG662" s="435"/>
      <c r="AJ662" s="465"/>
      <c r="AK662" s="466"/>
      <c r="AL662" s="466"/>
      <c r="AM662" s="803"/>
    </row>
    <row r="663" spans="11:39" s="33" customFormat="1">
      <c r="K663" s="396"/>
      <c r="L663" s="397"/>
      <c r="P663" s="398"/>
      <c r="Q663" s="434"/>
      <c r="R663" s="435"/>
      <c r="S663" s="398"/>
      <c r="T663" s="437"/>
      <c r="U663" s="435"/>
      <c r="V663" s="436"/>
      <c r="W663" s="437"/>
      <c r="X663" s="435"/>
      <c r="Y663" s="436"/>
      <c r="Z663" s="437"/>
      <c r="AA663" s="435"/>
      <c r="AB663" s="436"/>
      <c r="AC663" s="437"/>
      <c r="AD663" s="435"/>
      <c r="AE663" s="435"/>
      <c r="AF663" s="446"/>
      <c r="AG663" s="435"/>
      <c r="AJ663" s="465"/>
      <c r="AK663" s="466"/>
      <c r="AL663" s="466"/>
      <c r="AM663" s="803"/>
    </row>
    <row r="664" spans="11:39" s="33" customFormat="1">
      <c r="K664" s="396"/>
      <c r="L664" s="397"/>
      <c r="P664" s="398"/>
      <c r="Q664" s="434"/>
      <c r="R664" s="435"/>
      <c r="S664" s="398"/>
      <c r="T664" s="437"/>
      <c r="U664" s="435"/>
      <c r="V664" s="436"/>
      <c r="W664" s="437"/>
      <c r="X664" s="435"/>
      <c r="Y664" s="436"/>
      <c r="Z664" s="437"/>
      <c r="AA664" s="435"/>
      <c r="AB664" s="436"/>
      <c r="AC664" s="437"/>
      <c r="AD664" s="435"/>
      <c r="AE664" s="435"/>
      <c r="AF664" s="446"/>
      <c r="AG664" s="435"/>
      <c r="AJ664" s="465"/>
      <c r="AK664" s="466"/>
      <c r="AL664" s="466"/>
      <c r="AM664" s="803"/>
    </row>
    <row r="665" spans="11:39" s="33" customFormat="1">
      <c r="K665" s="396"/>
      <c r="L665" s="397"/>
      <c r="P665" s="398"/>
      <c r="Q665" s="434"/>
      <c r="R665" s="435"/>
      <c r="S665" s="398"/>
      <c r="T665" s="437"/>
      <c r="U665" s="435"/>
      <c r="V665" s="436"/>
      <c r="W665" s="437"/>
      <c r="X665" s="435"/>
      <c r="Y665" s="436"/>
      <c r="Z665" s="437"/>
      <c r="AA665" s="435"/>
      <c r="AB665" s="436"/>
      <c r="AC665" s="437"/>
      <c r="AD665" s="435"/>
      <c r="AE665" s="435"/>
      <c r="AF665" s="446"/>
      <c r="AG665" s="435"/>
      <c r="AJ665" s="465"/>
      <c r="AK665" s="466"/>
      <c r="AL665" s="466"/>
      <c r="AM665" s="803"/>
    </row>
    <row r="666" spans="11:39" s="33" customFormat="1">
      <c r="K666" s="396"/>
      <c r="L666" s="397"/>
      <c r="P666" s="398"/>
      <c r="Q666" s="434"/>
      <c r="R666" s="435"/>
      <c r="S666" s="398"/>
      <c r="T666" s="437"/>
      <c r="U666" s="435"/>
      <c r="V666" s="436"/>
      <c r="W666" s="437"/>
      <c r="X666" s="435"/>
      <c r="Y666" s="436"/>
      <c r="Z666" s="437"/>
      <c r="AA666" s="435"/>
      <c r="AB666" s="436"/>
      <c r="AC666" s="437"/>
      <c r="AD666" s="435"/>
      <c r="AE666" s="435"/>
      <c r="AF666" s="446"/>
      <c r="AG666" s="435"/>
      <c r="AJ666" s="465"/>
      <c r="AK666" s="466"/>
      <c r="AL666" s="466"/>
      <c r="AM666" s="803"/>
    </row>
    <row r="667" spans="11:39" s="33" customFormat="1">
      <c r="K667" s="396"/>
      <c r="L667" s="397"/>
      <c r="P667" s="398"/>
      <c r="Q667" s="434"/>
      <c r="R667" s="435"/>
      <c r="S667" s="398"/>
      <c r="T667" s="437"/>
      <c r="U667" s="435"/>
      <c r="V667" s="436"/>
      <c r="W667" s="437"/>
      <c r="X667" s="435"/>
      <c r="Y667" s="436"/>
      <c r="Z667" s="437"/>
      <c r="AA667" s="435"/>
      <c r="AB667" s="436"/>
      <c r="AC667" s="437"/>
      <c r="AD667" s="435"/>
      <c r="AE667" s="435"/>
      <c r="AF667" s="446"/>
      <c r="AG667" s="435"/>
      <c r="AJ667" s="465"/>
      <c r="AK667" s="466"/>
      <c r="AL667" s="466"/>
      <c r="AM667" s="803"/>
    </row>
    <row r="668" spans="11:39" s="33" customFormat="1">
      <c r="K668" s="396"/>
      <c r="L668" s="397"/>
      <c r="P668" s="398"/>
      <c r="Q668" s="434"/>
      <c r="R668" s="435"/>
      <c r="S668" s="398"/>
      <c r="T668" s="437"/>
      <c r="U668" s="435"/>
      <c r="V668" s="436"/>
      <c r="W668" s="437"/>
      <c r="X668" s="435"/>
      <c r="Y668" s="436"/>
      <c r="Z668" s="437"/>
      <c r="AA668" s="435"/>
      <c r="AB668" s="436"/>
      <c r="AC668" s="437"/>
      <c r="AD668" s="435"/>
      <c r="AE668" s="435"/>
      <c r="AF668" s="446"/>
      <c r="AG668" s="435"/>
      <c r="AJ668" s="465"/>
      <c r="AK668" s="466"/>
      <c r="AL668" s="466"/>
      <c r="AM668" s="803"/>
    </row>
    <row r="669" spans="11:39" s="33" customFormat="1">
      <c r="K669" s="396"/>
      <c r="L669" s="397"/>
      <c r="P669" s="398"/>
      <c r="Q669" s="434"/>
      <c r="R669" s="435"/>
      <c r="S669" s="398"/>
      <c r="T669" s="437"/>
      <c r="U669" s="435"/>
      <c r="V669" s="436"/>
      <c r="W669" s="437"/>
      <c r="X669" s="435"/>
      <c r="Y669" s="436"/>
      <c r="Z669" s="437"/>
      <c r="AA669" s="435"/>
      <c r="AB669" s="436"/>
      <c r="AC669" s="437"/>
      <c r="AD669" s="435"/>
      <c r="AE669" s="435"/>
      <c r="AF669" s="446"/>
      <c r="AG669" s="435"/>
      <c r="AJ669" s="465"/>
      <c r="AK669" s="466"/>
      <c r="AL669" s="466"/>
      <c r="AM669" s="803"/>
    </row>
    <row r="670" spans="11:39" s="33" customFormat="1">
      <c r="K670" s="396"/>
      <c r="L670" s="397"/>
      <c r="P670" s="398"/>
      <c r="Q670" s="434"/>
      <c r="R670" s="435"/>
      <c r="S670" s="398"/>
      <c r="T670" s="437"/>
      <c r="U670" s="435"/>
      <c r="V670" s="436"/>
      <c r="W670" s="437"/>
      <c r="X670" s="435"/>
      <c r="Y670" s="436"/>
      <c r="Z670" s="437"/>
      <c r="AA670" s="435"/>
      <c r="AB670" s="436"/>
      <c r="AC670" s="437"/>
      <c r="AD670" s="435"/>
      <c r="AE670" s="435"/>
      <c r="AF670" s="446"/>
      <c r="AG670" s="435"/>
      <c r="AJ670" s="465"/>
      <c r="AK670" s="466"/>
      <c r="AL670" s="466"/>
      <c r="AM670" s="803"/>
    </row>
    <row r="671" spans="11:39" s="33" customFormat="1">
      <c r="K671" s="396"/>
      <c r="L671" s="397"/>
      <c r="P671" s="398"/>
      <c r="Q671" s="434"/>
      <c r="R671" s="435"/>
      <c r="S671" s="398"/>
      <c r="T671" s="437"/>
      <c r="U671" s="435"/>
      <c r="V671" s="436"/>
      <c r="W671" s="437"/>
      <c r="X671" s="435"/>
      <c r="Y671" s="436"/>
      <c r="Z671" s="437"/>
      <c r="AA671" s="435"/>
      <c r="AB671" s="436"/>
      <c r="AC671" s="437"/>
      <c r="AD671" s="435"/>
      <c r="AE671" s="435"/>
      <c r="AF671" s="446"/>
      <c r="AG671" s="435"/>
      <c r="AJ671" s="465"/>
      <c r="AK671" s="466"/>
      <c r="AL671" s="466"/>
      <c r="AM671" s="803"/>
    </row>
    <row r="672" spans="11:39" s="33" customFormat="1">
      <c r="K672" s="396"/>
      <c r="L672" s="397"/>
      <c r="P672" s="398"/>
      <c r="Q672" s="434"/>
      <c r="R672" s="435"/>
      <c r="S672" s="398"/>
      <c r="T672" s="437"/>
      <c r="U672" s="435"/>
      <c r="V672" s="436"/>
      <c r="W672" s="437"/>
      <c r="X672" s="435"/>
      <c r="Y672" s="436"/>
      <c r="Z672" s="437"/>
      <c r="AA672" s="435"/>
      <c r="AB672" s="436"/>
      <c r="AC672" s="437"/>
      <c r="AD672" s="435"/>
      <c r="AE672" s="435"/>
      <c r="AF672" s="446"/>
      <c r="AG672" s="435"/>
      <c r="AJ672" s="465"/>
      <c r="AK672" s="466"/>
      <c r="AL672" s="466"/>
      <c r="AM672" s="803"/>
    </row>
    <row r="673" spans="11:39" s="33" customFormat="1">
      <c r="K673" s="396"/>
      <c r="L673" s="397"/>
      <c r="P673" s="398"/>
      <c r="Q673" s="434"/>
      <c r="R673" s="435"/>
      <c r="S673" s="398"/>
      <c r="T673" s="437"/>
      <c r="U673" s="435"/>
      <c r="V673" s="436"/>
      <c r="W673" s="437"/>
      <c r="X673" s="435"/>
      <c r="Y673" s="436"/>
      <c r="Z673" s="437"/>
      <c r="AA673" s="435"/>
      <c r="AB673" s="436"/>
      <c r="AC673" s="437"/>
      <c r="AD673" s="435"/>
      <c r="AE673" s="435"/>
      <c r="AF673" s="446"/>
      <c r="AG673" s="435"/>
      <c r="AJ673" s="465"/>
      <c r="AK673" s="466"/>
      <c r="AL673" s="466"/>
      <c r="AM673" s="803"/>
    </row>
    <row r="674" spans="11:39" s="33" customFormat="1">
      <c r="K674" s="396"/>
      <c r="L674" s="397"/>
      <c r="P674" s="398"/>
      <c r="Q674" s="434"/>
      <c r="R674" s="435"/>
      <c r="S674" s="398"/>
      <c r="T674" s="437"/>
      <c r="U674" s="435"/>
      <c r="V674" s="436"/>
      <c r="W674" s="437"/>
      <c r="X674" s="435"/>
      <c r="Y674" s="436"/>
      <c r="Z674" s="437"/>
      <c r="AA674" s="435"/>
      <c r="AB674" s="436"/>
      <c r="AC674" s="437"/>
      <c r="AD674" s="435"/>
      <c r="AE674" s="435"/>
      <c r="AF674" s="446"/>
      <c r="AG674" s="435"/>
      <c r="AJ674" s="465"/>
      <c r="AK674" s="466"/>
      <c r="AL674" s="466"/>
      <c r="AM674" s="803"/>
    </row>
    <row r="675" spans="11:39" s="33" customFormat="1">
      <c r="K675" s="396"/>
      <c r="L675" s="397"/>
      <c r="P675" s="398"/>
      <c r="Q675" s="434"/>
      <c r="R675" s="435"/>
      <c r="S675" s="398"/>
      <c r="T675" s="437"/>
      <c r="U675" s="435"/>
      <c r="V675" s="436"/>
      <c r="W675" s="437"/>
      <c r="X675" s="435"/>
      <c r="Y675" s="436"/>
      <c r="Z675" s="437"/>
      <c r="AA675" s="435"/>
      <c r="AB675" s="436"/>
      <c r="AC675" s="437"/>
      <c r="AD675" s="435"/>
      <c r="AE675" s="435"/>
      <c r="AF675" s="446"/>
      <c r="AG675" s="435"/>
      <c r="AJ675" s="465"/>
      <c r="AK675" s="466"/>
      <c r="AL675" s="466"/>
      <c r="AM675" s="803"/>
    </row>
    <row r="676" spans="11:39" s="33" customFormat="1">
      <c r="K676" s="396"/>
      <c r="L676" s="397"/>
      <c r="P676" s="398"/>
      <c r="Q676" s="434"/>
      <c r="R676" s="435"/>
      <c r="S676" s="398"/>
      <c r="T676" s="437"/>
      <c r="U676" s="435"/>
      <c r="V676" s="436"/>
      <c r="W676" s="437"/>
      <c r="X676" s="435"/>
      <c r="Y676" s="436"/>
      <c r="Z676" s="437"/>
      <c r="AA676" s="435"/>
      <c r="AB676" s="436"/>
      <c r="AC676" s="437"/>
      <c r="AD676" s="435"/>
      <c r="AE676" s="435"/>
      <c r="AF676" s="446"/>
      <c r="AG676" s="435"/>
      <c r="AJ676" s="465"/>
      <c r="AK676" s="466"/>
      <c r="AL676" s="466"/>
      <c r="AM676" s="803"/>
    </row>
    <row r="677" spans="11:39" s="33" customFormat="1">
      <c r="K677" s="396"/>
      <c r="L677" s="397"/>
      <c r="P677" s="398"/>
      <c r="Q677" s="434"/>
      <c r="R677" s="435"/>
      <c r="S677" s="398"/>
      <c r="T677" s="437"/>
      <c r="U677" s="435"/>
      <c r="V677" s="436"/>
      <c r="W677" s="437"/>
      <c r="X677" s="435"/>
      <c r="Y677" s="436"/>
      <c r="Z677" s="437"/>
      <c r="AA677" s="435"/>
      <c r="AB677" s="436"/>
      <c r="AC677" s="437"/>
      <c r="AD677" s="435"/>
      <c r="AE677" s="435"/>
      <c r="AF677" s="446"/>
      <c r="AG677" s="435"/>
      <c r="AJ677" s="465"/>
      <c r="AK677" s="466"/>
      <c r="AL677" s="466"/>
      <c r="AM677" s="803"/>
    </row>
    <row r="678" spans="11:39" s="33" customFormat="1">
      <c r="K678" s="396"/>
      <c r="L678" s="397"/>
      <c r="P678" s="398"/>
      <c r="Q678" s="434"/>
      <c r="R678" s="435"/>
      <c r="S678" s="398"/>
      <c r="T678" s="437"/>
      <c r="U678" s="435"/>
      <c r="V678" s="436"/>
      <c r="W678" s="437"/>
      <c r="X678" s="435"/>
      <c r="Y678" s="436"/>
      <c r="Z678" s="437"/>
      <c r="AA678" s="435"/>
      <c r="AB678" s="436"/>
      <c r="AC678" s="437"/>
      <c r="AD678" s="435"/>
      <c r="AE678" s="435"/>
      <c r="AF678" s="446"/>
      <c r="AG678" s="435"/>
      <c r="AJ678" s="465"/>
      <c r="AK678" s="466"/>
      <c r="AL678" s="466"/>
      <c r="AM678" s="803"/>
    </row>
    <row r="679" spans="11:39" s="33" customFormat="1">
      <c r="K679" s="396"/>
      <c r="L679" s="397"/>
      <c r="P679" s="398"/>
      <c r="Q679" s="434"/>
      <c r="R679" s="435"/>
      <c r="S679" s="398"/>
      <c r="T679" s="437"/>
      <c r="U679" s="435"/>
      <c r="V679" s="436"/>
      <c r="W679" s="437"/>
      <c r="X679" s="435"/>
      <c r="Y679" s="436"/>
      <c r="Z679" s="437"/>
      <c r="AA679" s="435"/>
      <c r="AB679" s="436"/>
      <c r="AC679" s="437"/>
      <c r="AD679" s="435"/>
      <c r="AE679" s="435"/>
      <c r="AF679" s="446"/>
      <c r="AG679" s="435"/>
      <c r="AJ679" s="465"/>
      <c r="AK679" s="466"/>
      <c r="AL679" s="466"/>
      <c r="AM679" s="803"/>
    </row>
    <row r="680" spans="11:39" s="33" customFormat="1">
      <c r="K680" s="396"/>
      <c r="L680" s="397"/>
      <c r="P680" s="398"/>
      <c r="Q680" s="434"/>
      <c r="R680" s="435"/>
      <c r="S680" s="398"/>
      <c r="T680" s="437"/>
      <c r="U680" s="435"/>
      <c r="V680" s="436"/>
      <c r="W680" s="437"/>
      <c r="X680" s="435"/>
      <c r="Y680" s="436"/>
      <c r="Z680" s="437"/>
      <c r="AA680" s="435"/>
      <c r="AB680" s="436"/>
      <c r="AC680" s="437"/>
      <c r="AD680" s="435"/>
      <c r="AE680" s="435"/>
      <c r="AF680" s="446"/>
      <c r="AG680" s="435"/>
      <c r="AJ680" s="465"/>
      <c r="AK680" s="466"/>
      <c r="AL680" s="466"/>
      <c r="AM680" s="803"/>
    </row>
    <row r="681" spans="11:39" s="33" customFormat="1">
      <c r="K681" s="396"/>
      <c r="L681" s="397"/>
      <c r="P681" s="398"/>
      <c r="Q681" s="434"/>
      <c r="R681" s="435"/>
      <c r="S681" s="398"/>
      <c r="T681" s="437"/>
      <c r="U681" s="435"/>
      <c r="V681" s="436"/>
      <c r="W681" s="437"/>
      <c r="X681" s="435"/>
      <c r="Y681" s="436"/>
      <c r="Z681" s="437"/>
      <c r="AA681" s="435"/>
      <c r="AB681" s="436"/>
      <c r="AC681" s="437"/>
      <c r="AD681" s="435"/>
      <c r="AE681" s="435"/>
      <c r="AF681" s="446"/>
      <c r="AG681" s="435"/>
      <c r="AJ681" s="465"/>
      <c r="AK681" s="466"/>
      <c r="AL681" s="466"/>
      <c r="AM681" s="803"/>
    </row>
    <row r="682" spans="11:39" s="33" customFormat="1">
      <c r="K682" s="396"/>
      <c r="L682" s="397"/>
      <c r="P682" s="398"/>
      <c r="Q682" s="434"/>
      <c r="R682" s="435"/>
      <c r="S682" s="398"/>
      <c r="T682" s="437"/>
      <c r="U682" s="435"/>
      <c r="V682" s="436"/>
      <c r="W682" s="437"/>
      <c r="X682" s="435"/>
      <c r="Y682" s="436"/>
      <c r="Z682" s="437"/>
      <c r="AA682" s="435"/>
      <c r="AB682" s="436"/>
      <c r="AC682" s="437"/>
      <c r="AD682" s="435"/>
      <c r="AE682" s="435"/>
      <c r="AF682" s="446"/>
      <c r="AG682" s="435"/>
      <c r="AJ682" s="465"/>
      <c r="AK682" s="466"/>
      <c r="AL682" s="466"/>
      <c r="AM682" s="803"/>
    </row>
    <row r="683" spans="11:39" s="33" customFormat="1">
      <c r="K683" s="396"/>
      <c r="L683" s="397"/>
      <c r="P683" s="398"/>
      <c r="Q683" s="434"/>
      <c r="R683" s="435"/>
      <c r="S683" s="398"/>
      <c r="T683" s="437"/>
      <c r="U683" s="435"/>
      <c r="V683" s="436"/>
      <c r="W683" s="437"/>
      <c r="X683" s="435"/>
      <c r="Y683" s="436"/>
      <c r="Z683" s="437"/>
      <c r="AA683" s="435"/>
      <c r="AB683" s="436"/>
      <c r="AC683" s="437"/>
      <c r="AD683" s="435"/>
      <c r="AE683" s="435"/>
      <c r="AF683" s="446"/>
      <c r="AG683" s="435"/>
      <c r="AJ683" s="465"/>
      <c r="AK683" s="466"/>
      <c r="AL683" s="466"/>
      <c r="AM683" s="803"/>
    </row>
    <row r="684" spans="11:39" s="33" customFormat="1">
      <c r="K684" s="396"/>
      <c r="L684" s="397"/>
      <c r="P684" s="398"/>
      <c r="Q684" s="434"/>
      <c r="R684" s="435"/>
      <c r="S684" s="398"/>
      <c r="T684" s="437"/>
      <c r="U684" s="435"/>
      <c r="V684" s="436"/>
      <c r="W684" s="437"/>
      <c r="X684" s="435"/>
      <c r="Y684" s="436"/>
      <c r="Z684" s="437"/>
      <c r="AA684" s="435"/>
      <c r="AB684" s="436"/>
      <c r="AC684" s="437"/>
      <c r="AD684" s="435"/>
      <c r="AE684" s="435"/>
      <c r="AF684" s="446"/>
      <c r="AG684" s="435"/>
      <c r="AJ684" s="465"/>
      <c r="AK684" s="466"/>
      <c r="AL684" s="466"/>
      <c r="AM684" s="803"/>
    </row>
    <row r="685" spans="11:39" s="33" customFormat="1">
      <c r="K685" s="396"/>
      <c r="L685" s="397"/>
      <c r="P685" s="398"/>
      <c r="Q685" s="434"/>
      <c r="R685" s="435"/>
      <c r="S685" s="398"/>
      <c r="T685" s="437"/>
      <c r="U685" s="435"/>
      <c r="V685" s="436"/>
      <c r="W685" s="437"/>
      <c r="X685" s="435"/>
      <c r="Y685" s="436"/>
      <c r="Z685" s="437"/>
      <c r="AA685" s="435"/>
      <c r="AB685" s="436"/>
      <c r="AC685" s="437"/>
      <c r="AD685" s="435"/>
      <c r="AE685" s="435"/>
      <c r="AF685" s="446"/>
      <c r="AG685" s="435"/>
      <c r="AJ685" s="465"/>
      <c r="AK685" s="466"/>
      <c r="AL685" s="466"/>
      <c r="AM685" s="803"/>
    </row>
    <row r="686" spans="11:39" s="33" customFormat="1">
      <c r="K686" s="396"/>
      <c r="L686" s="397"/>
      <c r="P686" s="398"/>
      <c r="Q686" s="434"/>
      <c r="R686" s="435"/>
      <c r="S686" s="398"/>
      <c r="T686" s="437"/>
      <c r="U686" s="435"/>
      <c r="V686" s="436"/>
      <c r="W686" s="437"/>
      <c r="X686" s="435"/>
      <c r="Y686" s="436"/>
      <c r="Z686" s="437"/>
      <c r="AA686" s="435"/>
      <c r="AB686" s="436"/>
      <c r="AC686" s="437"/>
      <c r="AD686" s="435"/>
      <c r="AE686" s="435"/>
      <c r="AF686" s="446"/>
      <c r="AG686" s="435"/>
      <c r="AJ686" s="465"/>
      <c r="AK686" s="466"/>
      <c r="AL686" s="466"/>
      <c r="AM686" s="803"/>
    </row>
    <row r="687" spans="11:39" s="33" customFormat="1">
      <c r="K687" s="396"/>
      <c r="L687" s="397"/>
      <c r="P687" s="398"/>
      <c r="Q687" s="434"/>
      <c r="R687" s="435"/>
      <c r="S687" s="398"/>
      <c r="T687" s="437"/>
      <c r="U687" s="435"/>
      <c r="V687" s="436"/>
      <c r="W687" s="437"/>
      <c r="X687" s="435"/>
      <c r="Y687" s="436"/>
      <c r="Z687" s="437"/>
      <c r="AA687" s="435"/>
      <c r="AB687" s="436"/>
      <c r="AC687" s="437"/>
      <c r="AD687" s="435"/>
      <c r="AE687" s="435"/>
      <c r="AF687" s="446"/>
      <c r="AG687" s="435"/>
      <c r="AJ687" s="465"/>
      <c r="AK687" s="466"/>
      <c r="AL687" s="466"/>
      <c r="AM687" s="803"/>
    </row>
    <row r="688" spans="11:39" s="33" customFormat="1">
      <c r="K688" s="396"/>
      <c r="L688" s="397"/>
      <c r="P688" s="398"/>
      <c r="Q688" s="434"/>
      <c r="R688" s="435"/>
      <c r="S688" s="398"/>
      <c r="T688" s="437"/>
      <c r="U688" s="435"/>
      <c r="V688" s="436"/>
      <c r="W688" s="437"/>
      <c r="X688" s="435"/>
      <c r="Y688" s="436"/>
      <c r="Z688" s="437"/>
      <c r="AA688" s="435"/>
      <c r="AB688" s="436"/>
      <c r="AC688" s="437"/>
      <c r="AD688" s="435"/>
      <c r="AE688" s="435"/>
      <c r="AF688" s="446"/>
      <c r="AG688" s="435"/>
      <c r="AJ688" s="465"/>
      <c r="AK688" s="466"/>
      <c r="AL688" s="466"/>
      <c r="AM688" s="803"/>
    </row>
    <row r="689" spans="11:39" s="33" customFormat="1">
      <c r="K689" s="396"/>
      <c r="L689" s="397"/>
      <c r="P689" s="398"/>
      <c r="Q689" s="434"/>
      <c r="R689" s="435"/>
      <c r="S689" s="398"/>
      <c r="T689" s="437"/>
      <c r="U689" s="435"/>
      <c r="V689" s="436"/>
      <c r="W689" s="437"/>
      <c r="X689" s="435"/>
      <c r="Y689" s="436"/>
      <c r="Z689" s="437"/>
      <c r="AA689" s="435"/>
      <c r="AB689" s="436"/>
      <c r="AC689" s="437"/>
      <c r="AD689" s="435"/>
      <c r="AE689" s="435"/>
      <c r="AF689" s="446"/>
      <c r="AG689" s="435"/>
      <c r="AJ689" s="465"/>
      <c r="AK689" s="466"/>
      <c r="AL689" s="466"/>
      <c r="AM689" s="803"/>
    </row>
    <row r="690" spans="11:39" s="33" customFormat="1">
      <c r="K690" s="396"/>
      <c r="L690" s="397"/>
      <c r="P690" s="398"/>
      <c r="Q690" s="434"/>
      <c r="R690" s="435"/>
      <c r="S690" s="398"/>
      <c r="T690" s="437"/>
      <c r="U690" s="435"/>
      <c r="V690" s="436"/>
      <c r="W690" s="437"/>
      <c r="X690" s="435"/>
      <c r="Y690" s="436"/>
      <c r="Z690" s="437"/>
      <c r="AA690" s="435"/>
      <c r="AB690" s="436"/>
      <c r="AC690" s="437"/>
      <c r="AD690" s="435"/>
      <c r="AE690" s="435"/>
      <c r="AF690" s="446"/>
      <c r="AG690" s="435"/>
      <c r="AJ690" s="465"/>
      <c r="AK690" s="466"/>
      <c r="AL690" s="466"/>
      <c r="AM690" s="803"/>
    </row>
    <row r="691" spans="11:39" s="33" customFormat="1">
      <c r="K691" s="396"/>
      <c r="L691" s="397"/>
      <c r="P691" s="398"/>
      <c r="Q691" s="434"/>
      <c r="R691" s="435"/>
      <c r="S691" s="398"/>
      <c r="T691" s="437"/>
      <c r="U691" s="435"/>
      <c r="V691" s="436"/>
      <c r="W691" s="437"/>
      <c r="X691" s="435"/>
      <c r="Y691" s="436"/>
      <c r="Z691" s="437"/>
      <c r="AA691" s="435"/>
      <c r="AB691" s="436"/>
      <c r="AC691" s="437"/>
      <c r="AD691" s="435"/>
      <c r="AE691" s="435"/>
      <c r="AF691" s="446"/>
      <c r="AG691" s="435"/>
      <c r="AJ691" s="465"/>
      <c r="AK691" s="466"/>
      <c r="AL691" s="466"/>
      <c r="AM691" s="803"/>
    </row>
    <row r="692" spans="11:39" s="33" customFormat="1">
      <c r="K692" s="396"/>
      <c r="L692" s="397"/>
      <c r="P692" s="398"/>
      <c r="Q692" s="434"/>
      <c r="R692" s="435"/>
      <c r="S692" s="398"/>
      <c r="T692" s="437"/>
      <c r="U692" s="435"/>
      <c r="V692" s="436"/>
      <c r="W692" s="437"/>
      <c r="X692" s="435"/>
      <c r="Y692" s="436"/>
      <c r="Z692" s="437"/>
      <c r="AA692" s="435"/>
      <c r="AB692" s="436"/>
      <c r="AC692" s="437"/>
      <c r="AD692" s="435"/>
      <c r="AE692" s="435"/>
      <c r="AF692" s="446"/>
      <c r="AG692" s="435"/>
      <c r="AJ692" s="465"/>
      <c r="AK692" s="466"/>
      <c r="AL692" s="466"/>
      <c r="AM692" s="803"/>
    </row>
    <row r="693" spans="11:39" s="33" customFormat="1">
      <c r="K693" s="396"/>
      <c r="L693" s="397"/>
      <c r="P693" s="398"/>
      <c r="Q693" s="434"/>
      <c r="R693" s="435"/>
      <c r="S693" s="398"/>
      <c r="T693" s="437"/>
      <c r="U693" s="435"/>
      <c r="V693" s="436"/>
      <c r="W693" s="437"/>
      <c r="X693" s="435"/>
      <c r="Y693" s="436"/>
      <c r="Z693" s="437"/>
      <c r="AA693" s="435"/>
      <c r="AB693" s="436"/>
      <c r="AC693" s="437"/>
      <c r="AD693" s="435"/>
      <c r="AE693" s="435"/>
      <c r="AF693" s="446"/>
      <c r="AG693" s="435"/>
      <c r="AJ693" s="465"/>
      <c r="AK693" s="466"/>
      <c r="AL693" s="466"/>
      <c r="AM693" s="803"/>
    </row>
    <row r="694" spans="11:39" s="33" customFormat="1">
      <c r="K694" s="396"/>
      <c r="L694" s="397"/>
      <c r="P694" s="398"/>
      <c r="Q694" s="434"/>
      <c r="R694" s="435"/>
      <c r="S694" s="398"/>
      <c r="T694" s="437"/>
      <c r="U694" s="435"/>
      <c r="V694" s="436"/>
      <c r="W694" s="437"/>
      <c r="X694" s="435"/>
      <c r="Y694" s="436"/>
      <c r="Z694" s="437"/>
      <c r="AA694" s="435"/>
      <c r="AB694" s="436"/>
      <c r="AC694" s="437"/>
      <c r="AD694" s="435"/>
      <c r="AE694" s="435"/>
      <c r="AF694" s="446"/>
      <c r="AG694" s="435"/>
      <c r="AJ694" s="465"/>
      <c r="AK694" s="466"/>
      <c r="AL694" s="466"/>
      <c r="AM694" s="803"/>
    </row>
    <row r="695" spans="11:39" s="33" customFormat="1">
      <c r="K695" s="396"/>
      <c r="L695" s="397"/>
      <c r="P695" s="398"/>
      <c r="Q695" s="434"/>
      <c r="R695" s="435"/>
      <c r="S695" s="398"/>
      <c r="T695" s="437"/>
      <c r="U695" s="435"/>
      <c r="V695" s="436"/>
      <c r="W695" s="437"/>
      <c r="X695" s="435"/>
      <c r="Y695" s="436"/>
      <c r="Z695" s="437"/>
      <c r="AA695" s="435"/>
      <c r="AB695" s="436"/>
      <c r="AC695" s="437"/>
      <c r="AD695" s="435"/>
      <c r="AE695" s="435"/>
      <c r="AF695" s="446"/>
      <c r="AG695" s="435"/>
      <c r="AJ695" s="465"/>
      <c r="AK695" s="466"/>
      <c r="AL695" s="466"/>
      <c r="AM695" s="803"/>
    </row>
    <row r="696" spans="11:39" s="33" customFormat="1">
      <c r="K696" s="396"/>
      <c r="L696" s="397"/>
      <c r="P696" s="398"/>
      <c r="Q696" s="434"/>
      <c r="R696" s="435"/>
      <c r="S696" s="398"/>
      <c r="T696" s="437"/>
      <c r="U696" s="435"/>
      <c r="V696" s="436"/>
      <c r="W696" s="437"/>
      <c r="X696" s="435"/>
      <c r="Y696" s="436"/>
      <c r="Z696" s="437"/>
      <c r="AA696" s="435"/>
      <c r="AB696" s="436"/>
      <c r="AC696" s="437"/>
      <c r="AD696" s="435"/>
      <c r="AE696" s="435"/>
      <c r="AF696" s="446"/>
      <c r="AG696" s="435"/>
      <c r="AJ696" s="465"/>
      <c r="AK696" s="466"/>
      <c r="AL696" s="466"/>
      <c r="AM696" s="803"/>
    </row>
    <row r="697" spans="11:39" s="33" customFormat="1">
      <c r="K697" s="396"/>
      <c r="L697" s="397"/>
      <c r="P697" s="398"/>
      <c r="Q697" s="434"/>
      <c r="R697" s="435"/>
      <c r="S697" s="398"/>
      <c r="T697" s="437"/>
      <c r="U697" s="435"/>
      <c r="V697" s="436"/>
      <c r="W697" s="437"/>
      <c r="X697" s="435"/>
      <c r="Y697" s="436"/>
      <c r="Z697" s="437"/>
      <c r="AA697" s="435"/>
      <c r="AB697" s="436"/>
      <c r="AC697" s="437"/>
      <c r="AD697" s="435"/>
      <c r="AE697" s="435"/>
      <c r="AF697" s="446"/>
      <c r="AG697" s="435"/>
      <c r="AJ697" s="465"/>
      <c r="AK697" s="466"/>
      <c r="AL697" s="466"/>
      <c r="AM697" s="803"/>
    </row>
    <row r="698" spans="11:39" s="33" customFormat="1">
      <c r="K698" s="396"/>
      <c r="L698" s="397"/>
      <c r="P698" s="398"/>
      <c r="Q698" s="434"/>
      <c r="R698" s="435"/>
      <c r="S698" s="398"/>
      <c r="T698" s="437"/>
      <c r="U698" s="435"/>
      <c r="V698" s="436"/>
      <c r="W698" s="437"/>
      <c r="X698" s="435"/>
      <c r="Y698" s="436"/>
      <c r="Z698" s="437"/>
      <c r="AA698" s="435"/>
      <c r="AB698" s="436"/>
      <c r="AC698" s="437"/>
      <c r="AD698" s="435"/>
      <c r="AE698" s="435"/>
      <c r="AF698" s="446"/>
      <c r="AG698" s="435"/>
      <c r="AJ698" s="465"/>
      <c r="AK698" s="466"/>
      <c r="AL698" s="466"/>
      <c r="AM698" s="803"/>
    </row>
    <row r="699" spans="11:39" s="33" customFormat="1">
      <c r="K699" s="396"/>
      <c r="L699" s="397"/>
      <c r="P699" s="398"/>
      <c r="Q699" s="434"/>
      <c r="R699" s="435"/>
      <c r="S699" s="398"/>
      <c r="T699" s="437"/>
      <c r="U699" s="435"/>
      <c r="V699" s="436"/>
      <c r="W699" s="437"/>
      <c r="X699" s="435"/>
      <c r="Y699" s="436"/>
      <c r="Z699" s="437"/>
      <c r="AA699" s="435"/>
      <c r="AB699" s="436"/>
      <c r="AC699" s="437"/>
      <c r="AD699" s="435"/>
      <c r="AE699" s="435"/>
      <c r="AF699" s="446"/>
      <c r="AG699" s="435"/>
      <c r="AJ699" s="465"/>
      <c r="AK699" s="466"/>
      <c r="AL699" s="466"/>
      <c r="AM699" s="803"/>
    </row>
    <row r="700" spans="11:39" s="33" customFormat="1">
      <c r="K700" s="396"/>
      <c r="L700" s="397"/>
      <c r="P700" s="398"/>
      <c r="Q700" s="434"/>
      <c r="R700" s="435"/>
      <c r="S700" s="398"/>
      <c r="T700" s="437"/>
      <c r="U700" s="435"/>
      <c r="V700" s="436"/>
      <c r="W700" s="437"/>
      <c r="X700" s="435"/>
      <c r="Y700" s="436"/>
      <c r="Z700" s="437"/>
      <c r="AA700" s="435"/>
      <c r="AB700" s="436"/>
      <c r="AC700" s="437"/>
      <c r="AD700" s="435"/>
      <c r="AE700" s="435"/>
      <c r="AF700" s="446"/>
      <c r="AG700" s="435"/>
      <c r="AJ700" s="465"/>
      <c r="AK700" s="466"/>
      <c r="AL700" s="466"/>
      <c r="AM700" s="803"/>
    </row>
    <row r="701" spans="11:39" s="33" customFormat="1">
      <c r="K701" s="396"/>
      <c r="L701" s="397"/>
      <c r="P701" s="398"/>
      <c r="Q701" s="434"/>
      <c r="R701" s="435"/>
      <c r="S701" s="398"/>
      <c r="T701" s="437"/>
      <c r="U701" s="435"/>
      <c r="V701" s="436"/>
      <c r="W701" s="437"/>
      <c r="X701" s="435"/>
      <c r="Y701" s="436"/>
      <c r="Z701" s="437"/>
      <c r="AA701" s="435"/>
      <c r="AB701" s="436"/>
      <c r="AC701" s="437"/>
      <c r="AD701" s="435"/>
      <c r="AE701" s="435"/>
      <c r="AF701" s="446"/>
      <c r="AG701" s="435"/>
      <c r="AJ701" s="465"/>
      <c r="AK701" s="466"/>
      <c r="AL701" s="466"/>
      <c r="AM701" s="803"/>
    </row>
    <row r="702" spans="11:39" s="33" customFormat="1">
      <c r="K702" s="396"/>
      <c r="L702" s="397"/>
      <c r="P702" s="398"/>
      <c r="Q702" s="434"/>
      <c r="R702" s="435"/>
      <c r="S702" s="398"/>
      <c r="T702" s="437"/>
      <c r="U702" s="435"/>
      <c r="V702" s="436"/>
      <c r="W702" s="437"/>
      <c r="X702" s="435"/>
      <c r="Y702" s="436"/>
      <c r="Z702" s="437"/>
      <c r="AA702" s="435"/>
      <c r="AB702" s="436"/>
      <c r="AC702" s="437"/>
      <c r="AD702" s="435"/>
      <c r="AE702" s="435"/>
      <c r="AF702" s="446"/>
      <c r="AG702" s="435"/>
      <c r="AJ702" s="465"/>
      <c r="AK702" s="466"/>
      <c r="AL702" s="466"/>
      <c r="AM702" s="803"/>
    </row>
    <row r="703" spans="11:39" s="33" customFormat="1">
      <c r="K703" s="396"/>
      <c r="L703" s="397"/>
      <c r="P703" s="398"/>
      <c r="Q703" s="434"/>
      <c r="R703" s="435"/>
      <c r="S703" s="398"/>
      <c r="T703" s="437"/>
      <c r="U703" s="435"/>
      <c r="V703" s="436"/>
      <c r="W703" s="437"/>
      <c r="X703" s="435"/>
      <c r="Y703" s="436"/>
      <c r="Z703" s="437"/>
      <c r="AA703" s="435"/>
      <c r="AB703" s="436"/>
      <c r="AC703" s="437"/>
      <c r="AD703" s="435"/>
      <c r="AE703" s="435"/>
      <c r="AF703" s="446"/>
      <c r="AG703" s="435"/>
      <c r="AJ703" s="465"/>
      <c r="AK703" s="466"/>
      <c r="AL703" s="466"/>
      <c r="AM703" s="803"/>
    </row>
    <row r="704" spans="11:39" s="33" customFormat="1">
      <c r="K704" s="396"/>
      <c r="L704" s="397"/>
      <c r="P704" s="398"/>
      <c r="Q704" s="434"/>
      <c r="R704" s="435"/>
      <c r="S704" s="398"/>
      <c r="T704" s="437"/>
      <c r="U704" s="435"/>
      <c r="V704" s="436"/>
      <c r="W704" s="437"/>
      <c r="X704" s="435"/>
      <c r="Y704" s="436"/>
      <c r="Z704" s="437"/>
      <c r="AA704" s="435"/>
      <c r="AB704" s="436"/>
      <c r="AC704" s="437"/>
      <c r="AD704" s="435"/>
      <c r="AE704" s="435"/>
      <c r="AF704" s="446"/>
      <c r="AG704" s="435"/>
      <c r="AJ704" s="465"/>
      <c r="AK704" s="466"/>
      <c r="AL704" s="466"/>
      <c r="AM704" s="803"/>
    </row>
    <row r="705" spans="11:39" s="33" customFormat="1">
      <c r="K705" s="396"/>
      <c r="L705" s="397"/>
      <c r="P705" s="398"/>
      <c r="Q705" s="434"/>
      <c r="R705" s="435"/>
      <c r="S705" s="398"/>
      <c r="T705" s="437"/>
      <c r="U705" s="435"/>
      <c r="V705" s="436"/>
      <c r="W705" s="437"/>
      <c r="X705" s="435"/>
      <c r="Y705" s="436"/>
      <c r="Z705" s="437"/>
      <c r="AA705" s="435"/>
      <c r="AB705" s="436"/>
      <c r="AC705" s="437"/>
      <c r="AD705" s="435"/>
      <c r="AE705" s="435"/>
      <c r="AF705" s="446"/>
      <c r="AG705" s="435"/>
      <c r="AJ705" s="465"/>
      <c r="AK705" s="466"/>
      <c r="AL705" s="466"/>
      <c r="AM705" s="803"/>
    </row>
    <row r="706" spans="11:39" s="33" customFormat="1">
      <c r="K706" s="396"/>
      <c r="L706" s="397"/>
      <c r="P706" s="398"/>
      <c r="Q706" s="434"/>
      <c r="R706" s="435"/>
      <c r="S706" s="398"/>
      <c r="T706" s="437"/>
      <c r="U706" s="435"/>
      <c r="V706" s="436"/>
      <c r="W706" s="437"/>
      <c r="X706" s="435"/>
      <c r="Y706" s="436"/>
      <c r="Z706" s="437"/>
      <c r="AA706" s="435"/>
      <c r="AB706" s="436"/>
      <c r="AC706" s="437"/>
      <c r="AD706" s="435"/>
      <c r="AE706" s="435"/>
      <c r="AF706" s="446"/>
      <c r="AG706" s="435"/>
      <c r="AJ706" s="465"/>
      <c r="AK706" s="466"/>
      <c r="AL706" s="466"/>
      <c r="AM706" s="803"/>
    </row>
    <row r="707" spans="11:39" s="33" customFormat="1">
      <c r="K707" s="396"/>
      <c r="L707" s="397"/>
      <c r="P707" s="398"/>
      <c r="Q707" s="434"/>
      <c r="R707" s="435"/>
      <c r="S707" s="398"/>
      <c r="T707" s="437"/>
      <c r="U707" s="435"/>
      <c r="V707" s="436"/>
      <c r="W707" s="437"/>
      <c r="X707" s="435"/>
      <c r="Y707" s="436"/>
      <c r="Z707" s="437"/>
      <c r="AA707" s="435"/>
      <c r="AB707" s="436"/>
      <c r="AC707" s="437"/>
      <c r="AD707" s="435"/>
      <c r="AE707" s="435"/>
      <c r="AF707" s="446"/>
      <c r="AG707" s="435"/>
      <c r="AJ707" s="465"/>
      <c r="AK707" s="466"/>
      <c r="AL707" s="466"/>
      <c r="AM707" s="803"/>
    </row>
    <row r="708" spans="11:39" s="33" customFormat="1">
      <c r="K708" s="396"/>
      <c r="L708" s="397"/>
      <c r="P708" s="398"/>
      <c r="Q708" s="434"/>
      <c r="R708" s="435"/>
      <c r="S708" s="398"/>
      <c r="T708" s="437"/>
      <c r="U708" s="435"/>
      <c r="V708" s="436"/>
      <c r="W708" s="437"/>
      <c r="X708" s="435"/>
      <c r="Y708" s="436"/>
      <c r="Z708" s="437"/>
      <c r="AA708" s="435"/>
      <c r="AB708" s="436"/>
      <c r="AC708" s="437"/>
      <c r="AD708" s="435"/>
      <c r="AE708" s="435"/>
      <c r="AF708" s="446"/>
      <c r="AG708" s="435"/>
      <c r="AJ708" s="465"/>
      <c r="AK708" s="466"/>
      <c r="AL708" s="466"/>
      <c r="AM708" s="803"/>
    </row>
    <row r="709" spans="11:39" s="33" customFormat="1">
      <c r="K709" s="396"/>
      <c r="L709" s="397"/>
      <c r="P709" s="398"/>
      <c r="Q709" s="434"/>
      <c r="R709" s="435"/>
      <c r="S709" s="398"/>
      <c r="T709" s="437"/>
      <c r="U709" s="435"/>
      <c r="V709" s="436"/>
      <c r="W709" s="437"/>
      <c r="X709" s="435"/>
      <c r="Y709" s="436"/>
      <c r="Z709" s="437"/>
      <c r="AA709" s="435"/>
      <c r="AB709" s="436"/>
      <c r="AC709" s="437"/>
      <c r="AD709" s="435"/>
      <c r="AE709" s="435"/>
      <c r="AF709" s="446"/>
      <c r="AG709" s="435"/>
      <c r="AJ709" s="465"/>
      <c r="AK709" s="466"/>
      <c r="AL709" s="466"/>
      <c r="AM709" s="803"/>
    </row>
    <row r="710" spans="11:39" s="33" customFormat="1">
      <c r="K710" s="396"/>
      <c r="L710" s="397"/>
      <c r="P710" s="398"/>
      <c r="Q710" s="434"/>
      <c r="R710" s="435"/>
      <c r="S710" s="398"/>
      <c r="T710" s="437"/>
      <c r="U710" s="435"/>
      <c r="V710" s="436"/>
      <c r="W710" s="437"/>
      <c r="X710" s="435"/>
      <c r="Y710" s="436"/>
      <c r="Z710" s="437"/>
      <c r="AA710" s="435"/>
      <c r="AB710" s="436"/>
      <c r="AC710" s="437"/>
      <c r="AD710" s="435"/>
      <c r="AE710" s="435"/>
      <c r="AF710" s="446"/>
      <c r="AG710" s="435"/>
      <c r="AJ710" s="465"/>
      <c r="AK710" s="466"/>
      <c r="AL710" s="466"/>
      <c r="AM710" s="803"/>
    </row>
    <row r="711" spans="11:39" s="33" customFormat="1">
      <c r="K711" s="396"/>
      <c r="L711" s="397"/>
      <c r="P711" s="398"/>
      <c r="Q711" s="434"/>
      <c r="R711" s="435"/>
      <c r="S711" s="398"/>
      <c r="T711" s="437"/>
      <c r="U711" s="435"/>
      <c r="V711" s="436"/>
      <c r="W711" s="437"/>
      <c r="X711" s="435"/>
      <c r="Y711" s="436"/>
      <c r="Z711" s="437"/>
      <c r="AA711" s="435"/>
      <c r="AB711" s="436"/>
      <c r="AC711" s="437"/>
      <c r="AD711" s="435"/>
      <c r="AE711" s="435"/>
      <c r="AF711" s="446"/>
      <c r="AG711" s="435"/>
      <c r="AJ711" s="465"/>
      <c r="AK711" s="466"/>
      <c r="AL711" s="466"/>
      <c r="AM711" s="803"/>
    </row>
    <row r="712" spans="11:39" s="33" customFormat="1">
      <c r="K712" s="396"/>
      <c r="L712" s="397"/>
      <c r="P712" s="398"/>
      <c r="Q712" s="434"/>
      <c r="R712" s="435"/>
      <c r="S712" s="398"/>
      <c r="T712" s="437"/>
      <c r="U712" s="435"/>
      <c r="V712" s="436"/>
      <c r="W712" s="437"/>
      <c r="X712" s="435"/>
      <c r="Y712" s="436"/>
      <c r="Z712" s="437"/>
      <c r="AA712" s="435"/>
      <c r="AB712" s="436"/>
      <c r="AC712" s="437"/>
      <c r="AD712" s="435"/>
      <c r="AE712" s="435"/>
      <c r="AF712" s="446"/>
      <c r="AG712" s="435"/>
      <c r="AJ712" s="465"/>
      <c r="AK712" s="466"/>
      <c r="AL712" s="466"/>
      <c r="AM712" s="803"/>
    </row>
    <row r="713" spans="11:39" s="33" customFormat="1">
      <c r="K713" s="396"/>
      <c r="L713" s="397"/>
      <c r="P713" s="398"/>
      <c r="Q713" s="434"/>
      <c r="R713" s="435"/>
      <c r="S713" s="398"/>
      <c r="T713" s="437"/>
      <c r="U713" s="435"/>
      <c r="V713" s="436"/>
      <c r="W713" s="437"/>
      <c r="X713" s="435"/>
      <c r="Y713" s="436"/>
      <c r="Z713" s="437"/>
      <c r="AA713" s="435"/>
      <c r="AB713" s="436"/>
      <c r="AC713" s="437"/>
      <c r="AD713" s="435"/>
      <c r="AE713" s="435"/>
      <c r="AF713" s="446"/>
      <c r="AG713" s="435"/>
      <c r="AJ713" s="465"/>
      <c r="AK713" s="466"/>
      <c r="AL713" s="466"/>
      <c r="AM713" s="803"/>
    </row>
    <row r="714" spans="11:39" s="33" customFormat="1">
      <c r="K714" s="396"/>
      <c r="L714" s="397"/>
      <c r="P714" s="398"/>
      <c r="Q714" s="434"/>
      <c r="R714" s="435"/>
      <c r="S714" s="398"/>
      <c r="T714" s="437"/>
      <c r="U714" s="435"/>
      <c r="V714" s="436"/>
      <c r="W714" s="437"/>
      <c r="X714" s="435"/>
      <c r="Y714" s="436"/>
      <c r="Z714" s="437"/>
      <c r="AA714" s="435"/>
      <c r="AB714" s="436"/>
      <c r="AC714" s="437"/>
      <c r="AD714" s="435"/>
      <c r="AE714" s="435"/>
      <c r="AF714" s="446"/>
      <c r="AG714" s="435"/>
      <c r="AJ714" s="465"/>
      <c r="AK714" s="466"/>
      <c r="AL714" s="466"/>
      <c r="AM714" s="803"/>
    </row>
    <row r="715" spans="11:39" s="33" customFormat="1">
      <c r="K715" s="396"/>
      <c r="L715" s="397"/>
      <c r="P715" s="398"/>
      <c r="Q715" s="434"/>
      <c r="R715" s="435"/>
      <c r="S715" s="398"/>
      <c r="T715" s="437"/>
      <c r="U715" s="435"/>
      <c r="V715" s="436"/>
      <c r="W715" s="437"/>
      <c r="X715" s="435"/>
      <c r="Y715" s="436"/>
      <c r="Z715" s="437"/>
      <c r="AA715" s="435"/>
      <c r="AB715" s="436"/>
      <c r="AC715" s="437"/>
      <c r="AD715" s="435"/>
      <c r="AE715" s="435"/>
      <c r="AF715" s="446"/>
      <c r="AG715" s="435"/>
      <c r="AJ715" s="465"/>
      <c r="AK715" s="466"/>
      <c r="AL715" s="466"/>
      <c r="AM715" s="803"/>
    </row>
    <row r="716" spans="11:39" s="33" customFormat="1">
      <c r="K716" s="396"/>
      <c r="L716" s="397"/>
      <c r="P716" s="398"/>
      <c r="Q716" s="434"/>
      <c r="R716" s="435"/>
      <c r="S716" s="398"/>
      <c r="T716" s="437"/>
      <c r="U716" s="435"/>
      <c r="V716" s="436"/>
      <c r="W716" s="437"/>
      <c r="X716" s="435"/>
      <c r="Y716" s="436"/>
      <c r="Z716" s="437"/>
      <c r="AA716" s="435"/>
      <c r="AB716" s="436"/>
      <c r="AC716" s="437"/>
      <c r="AD716" s="435"/>
      <c r="AE716" s="435"/>
      <c r="AF716" s="446"/>
      <c r="AG716" s="435"/>
      <c r="AJ716" s="465"/>
      <c r="AK716" s="466"/>
      <c r="AL716" s="466"/>
      <c r="AM716" s="803"/>
    </row>
    <row r="717" spans="11:39" s="33" customFormat="1">
      <c r="K717" s="396"/>
      <c r="L717" s="397"/>
      <c r="P717" s="398"/>
      <c r="Q717" s="434"/>
      <c r="R717" s="435"/>
      <c r="S717" s="398"/>
      <c r="T717" s="437"/>
      <c r="U717" s="435"/>
      <c r="V717" s="436"/>
      <c r="W717" s="437"/>
      <c r="X717" s="435"/>
      <c r="Y717" s="436"/>
      <c r="Z717" s="437"/>
      <c r="AA717" s="435"/>
      <c r="AB717" s="436"/>
      <c r="AC717" s="437"/>
      <c r="AD717" s="435"/>
      <c r="AE717" s="435"/>
      <c r="AF717" s="446"/>
      <c r="AG717" s="435"/>
      <c r="AJ717" s="465"/>
      <c r="AK717" s="466"/>
      <c r="AL717" s="466"/>
      <c r="AM717" s="803"/>
    </row>
    <row r="718" spans="11:39" s="33" customFormat="1">
      <c r="K718" s="396"/>
      <c r="L718" s="397"/>
      <c r="P718" s="398"/>
      <c r="Q718" s="434"/>
      <c r="R718" s="435"/>
      <c r="S718" s="398"/>
      <c r="T718" s="437"/>
      <c r="U718" s="435"/>
      <c r="V718" s="436"/>
      <c r="W718" s="437"/>
      <c r="X718" s="435"/>
      <c r="Y718" s="436"/>
      <c r="Z718" s="437"/>
      <c r="AA718" s="435"/>
      <c r="AB718" s="436"/>
      <c r="AC718" s="437"/>
      <c r="AD718" s="435"/>
      <c r="AE718" s="435"/>
      <c r="AF718" s="446"/>
      <c r="AG718" s="435"/>
      <c r="AJ718" s="465"/>
      <c r="AK718" s="466"/>
      <c r="AL718" s="466"/>
      <c r="AM718" s="803"/>
    </row>
    <row r="719" spans="11:39" s="33" customFormat="1">
      <c r="K719" s="396"/>
      <c r="L719" s="397"/>
      <c r="P719" s="398"/>
      <c r="Q719" s="434"/>
      <c r="R719" s="435"/>
      <c r="S719" s="398"/>
      <c r="T719" s="437"/>
      <c r="U719" s="435"/>
      <c r="V719" s="436"/>
      <c r="W719" s="437"/>
      <c r="X719" s="435"/>
      <c r="Y719" s="436"/>
      <c r="Z719" s="437"/>
      <c r="AA719" s="435"/>
      <c r="AB719" s="436"/>
      <c r="AC719" s="437"/>
      <c r="AD719" s="435"/>
      <c r="AE719" s="435"/>
      <c r="AF719" s="446"/>
      <c r="AG719" s="435"/>
      <c r="AJ719" s="465"/>
      <c r="AK719" s="466"/>
      <c r="AL719" s="466"/>
      <c r="AM719" s="803"/>
    </row>
    <row r="720" spans="11:39" s="33" customFormat="1">
      <c r="K720" s="396"/>
      <c r="L720" s="397"/>
      <c r="P720" s="398"/>
      <c r="Q720" s="434"/>
      <c r="R720" s="435"/>
      <c r="S720" s="398"/>
      <c r="T720" s="437"/>
      <c r="U720" s="435"/>
      <c r="V720" s="436"/>
      <c r="W720" s="437"/>
      <c r="X720" s="435"/>
      <c r="Y720" s="436"/>
      <c r="Z720" s="437"/>
      <c r="AA720" s="435"/>
      <c r="AB720" s="436"/>
      <c r="AC720" s="437"/>
      <c r="AD720" s="435"/>
      <c r="AE720" s="435"/>
      <c r="AF720" s="446"/>
      <c r="AG720" s="435"/>
      <c r="AJ720" s="465"/>
      <c r="AK720" s="466"/>
      <c r="AL720" s="466"/>
      <c r="AM720" s="803"/>
    </row>
    <row r="721" spans="11:39" s="33" customFormat="1">
      <c r="K721" s="396"/>
      <c r="L721" s="397"/>
      <c r="P721" s="398"/>
      <c r="Q721" s="434"/>
      <c r="R721" s="435"/>
      <c r="S721" s="398"/>
      <c r="T721" s="437"/>
      <c r="U721" s="435"/>
      <c r="V721" s="436"/>
      <c r="W721" s="437"/>
      <c r="X721" s="435"/>
      <c r="Y721" s="436"/>
      <c r="Z721" s="437"/>
      <c r="AA721" s="435"/>
      <c r="AB721" s="436"/>
      <c r="AC721" s="437"/>
      <c r="AD721" s="435"/>
      <c r="AE721" s="435"/>
      <c r="AF721" s="446"/>
      <c r="AG721" s="435"/>
      <c r="AJ721" s="465"/>
      <c r="AK721" s="466"/>
      <c r="AL721" s="466"/>
      <c r="AM721" s="803"/>
    </row>
    <row r="722" spans="11:39" s="33" customFormat="1">
      <c r="K722" s="396"/>
      <c r="L722" s="397"/>
      <c r="P722" s="398"/>
      <c r="Q722" s="434"/>
      <c r="R722" s="435"/>
      <c r="S722" s="398"/>
      <c r="T722" s="437"/>
      <c r="U722" s="435"/>
      <c r="V722" s="436"/>
      <c r="W722" s="437"/>
      <c r="X722" s="435"/>
      <c r="Y722" s="436"/>
      <c r="Z722" s="437"/>
      <c r="AA722" s="435"/>
      <c r="AB722" s="436"/>
      <c r="AC722" s="437"/>
      <c r="AD722" s="435"/>
      <c r="AE722" s="435"/>
      <c r="AF722" s="446"/>
      <c r="AG722" s="435"/>
      <c r="AJ722" s="465"/>
      <c r="AK722" s="466"/>
      <c r="AL722" s="466"/>
      <c r="AM722" s="803"/>
    </row>
    <row r="723" spans="11:39" s="33" customFormat="1">
      <c r="K723" s="396"/>
      <c r="L723" s="397"/>
      <c r="P723" s="398"/>
      <c r="Q723" s="434"/>
      <c r="R723" s="435"/>
      <c r="S723" s="398"/>
      <c r="T723" s="437"/>
      <c r="U723" s="435"/>
      <c r="V723" s="436"/>
      <c r="W723" s="437"/>
      <c r="X723" s="435"/>
      <c r="Y723" s="436"/>
      <c r="Z723" s="437"/>
      <c r="AA723" s="435"/>
      <c r="AB723" s="436"/>
      <c r="AC723" s="437"/>
      <c r="AD723" s="435"/>
      <c r="AE723" s="435"/>
      <c r="AF723" s="446"/>
      <c r="AG723" s="435"/>
      <c r="AJ723" s="465"/>
      <c r="AK723" s="466"/>
      <c r="AL723" s="466"/>
      <c r="AM723" s="803"/>
    </row>
    <row r="724" spans="11:39" s="33" customFormat="1">
      <c r="K724" s="396"/>
      <c r="L724" s="397"/>
      <c r="P724" s="398"/>
      <c r="Q724" s="434"/>
      <c r="R724" s="435"/>
      <c r="S724" s="398"/>
      <c r="T724" s="437"/>
      <c r="U724" s="435"/>
      <c r="V724" s="436"/>
      <c r="W724" s="437"/>
      <c r="X724" s="435"/>
      <c r="Y724" s="436"/>
      <c r="Z724" s="437"/>
      <c r="AA724" s="435"/>
      <c r="AB724" s="436"/>
      <c r="AC724" s="437"/>
      <c r="AD724" s="435"/>
      <c r="AE724" s="435"/>
      <c r="AF724" s="446"/>
      <c r="AG724" s="435"/>
      <c r="AJ724" s="465"/>
      <c r="AK724" s="466"/>
      <c r="AL724" s="466"/>
      <c r="AM724" s="803"/>
    </row>
    <row r="725" spans="11:39" s="33" customFormat="1">
      <c r="K725" s="396"/>
      <c r="L725" s="397"/>
      <c r="P725" s="398"/>
      <c r="Q725" s="434"/>
      <c r="R725" s="435"/>
      <c r="S725" s="398"/>
      <c r="T725" s="437"/>
      <c r="U725" s="435"/>
      <c r="V725" s="436"/>
      <c r="W725" s="437"/>
      <c r="X725" s="435"/>
      <c r="Y725" s="436"/>
      <c r="Z725" s="437"/>
      <c r="AA725" s="435"/>
      <c r="AB725" s="436"/>
      <c r="AC725" s="437"/>
      <c r="AD725" s="435"/>
      <c r="AE725" s="435"/>
      <c r="AF725" s="446"/>
      <c r="AG725" s="435"/>
      <c r="AJ725" s="465"/>
      <c r="AK725" s="466"/>
      <c r="AL725" s="466"/>
      <c r="AM725" s="803"/>
    </row>
    <row r="726" spans="11:39" s="33" customFormat="1">
      <c r="K726" s="396"/>
      <c r="L726" s="397"/>
      <c r="P726" s="398"/>
      <c r="Q726" s="434"/>
      <c r="R726" s="435"/>
      <c r="S726" s="398"/>
      <c r="T726" s="437"/>
      <c r="U726" s="435"/>
      <c r="V726" s="436"/>
      <c r="W726" s="437"/>
      <c r="X726" s="435"/>
      <c r="Y726" s="436"/>
      <c r="Z726" s="437"/>
      <c r="AA726" s="435"/>
      <c r="AB726" s="436"/>
      <c r="AC726" s="437"/>
      <c r="AD726" s="435"/>
      <c r="AE726" s="435"/>
      <c r="AF726" s="446"/>
      <c r="AG726" s="435"/>
      <c r="AJ726" s="465"/>
      <c r="AK726" s="466"/>
      <c r="AL726" s="466"/>
      <c r="AM726" s="803"/>
    </row>
    <row r="727" spans="11:39" s="33" customFormat="1">
      <c r="K727" s="396"/>
      <c r="L727" s="397"/>
      <c r="P727" s="398"/>
      <c r="Q727" s="434"/>
      <c r="R727" s="435"/>
      <c r="S727" s="398"/>
      <c r="T727" s="437"/>
      <c r="U727" s="435"/>
      <c r="V727" s="436"/>
      <c r="W727" s="437"/>
      <c r="X727" s="435"/>
      <c r="Y727" s="436"/>
      <c r="Z727" s="437"/>
      <c r="AA727" s="435"/>
      <c r="AB727" s="436"/>
      <c r="AC727" s="437"/>
      <c r="AD727" s="435"/>
      <c r="AE727" s="435"/>
      <c r="AF727" s="446"/>
      <c r="AG727" s="435"/>
      <c r="AJ727" s="465"/>
      <c r="AK727" s="466"/>
      <c r="AL727" s="466"/>
      <c r="AM727" s="803"/>
    </row>
    <row r="728" spans="11:39" s="33" customFormat="1">
      <c r="K728" s="396"/>
      <c r="L728" s="397"/>
      <c r="P728" s="398"/>
      <c r="Q728" s="434"/>
      <c r="R728" s="435"/>
      <c r="S728" s="398"/>
      <c r="T728" s="437"/>
      <c r="U728" s="435"/>
      <c r="V728" s="436"/>
      <c r="W728" s="437"/>
      <c r="X728" s="435"/>
      <c r="Y728" s="436"/>
      <c r="Z728" s="437"/>
      <c r="AA728" s="435"/>
      <c r="AB728" s="436"/>
      <c r="AC728" s="437"/>
      <c r="AD728" s="435"/>
      <c r="AE728" s="435"/>
      <c r="AF728" s="446"/>
      <c r="AG728" s="435"/>
      <c r="AJ728" s="465"/>
      <c r="AK728" s="466"/>
      <c r="AL728" s="466"/>
      <c r="AM728" s="803"/>
    </row>
    <row r="729" spans="11:39" s="33" customFormat="1">
      <c r="K729" s="396"/>
      <c r="L729" s="397"/>
      <c r="P729" s="398"/>
      <c r="Q729" s="434"/>
      <c r="R729" s="435"/>
      <c r="S729" s="398"/>
      <c r="T729" s="437"/>
      <c r="U729" s="435"/>
      <c r="V729" s="436"/>
      <c r="W729" s="437"/>
      <c r="X729" s="435"/>
      <c r="Y729" s="436"/>
      <c r="Z729" s="437"/>
      <c r="AA729" s="435"/>
      <c r="AB729" s="436"/>
      <c r="AC729" s="437"/>
      <c r="AD729" s="435"/>
      <c r="AE729" s="435"/>
      <c r="AF729" s="446"/>
      <c r="AG729" s="435"/>
      <c r="AJ729" s="465"/>
      <c r="AK729" s="466"/>
      <c r="AL729" s="466"/>
      <c r="AM729" s="803"/>
    </row>
    <row r="730" spans="11:39" s="33" customFormat="1">
      <c r="K730" s="396"/>
      <c r="L730" s="397"/>
      <c r="P730" s="398"/>
      <c r="Q730" s="434"/>
      <c r="R730" s="435"/>
      <c r="S730" s="398"/>
      <c r="T730" s="437"/>
      <c r="U730" s="435"/>
      <c r="V730" s="436"/>
      <c r="W730" s="437"/>
      <c r="X730" s="435"/>
      <c r="Y730" s="436"/>
      <c r="Z730" s="437"/>
      <c r="AA730" s="435"/>
      <c r="AB730" s="436"/>
      <c r="AC730" s="437"/>
      <c r="AD730" s="435"/>
      <c r="AE730" s="435"/>
      <c r="AF730" s="446"/>
      <c r="AG730" s="435"/>
      <c r="AJ730" s="465"/>
      <c r="AK730" s="466"/>
      <c r="AL730" s="466"/>
      <c r="AM730" s="803"/>
    </row>
    <row r="731" spans="11:39" s="33" customFormat="1">
      <c r="K731" s="396"/>
      <c r="L731" s="397"/>
      <c r="P731" s="398"/>
      <c r="Q731" s="434"/>
      <c r="R731" s="435"/>
      <c r="S731" s="398"/>
      <c r="T731" s="437"/>
      <c r="U731" s="435"/>
      <c r="V731" s="436"/>
      <c r="W731" s="437"/>
      <c r="X731" s="435"/>
      <c r="Y731" s="436"/>
      <c r="Z731" s="437"/>
      <c r="AA731" s="435"/>
      <c r="AB731" s="436"/>
      <c r="AC731" s="437"/>
      <c r="AD731" s="435"/>
      <c r="AE731" s="435"/>
      <c r="AF731" s="446"/>
      <c r="AG731" s="435"/>
      <c r="AJ731" s="465"/>
      <c r="AK731" s="466"/>
      <c r="AL731" s="466"/>
      <c r="AM731" s="803"/>
    </row>
    <row r="732" spans="11:39" s="33" customFormat="1">
      <c r="K732" s="396"/>
      <c r="L732" s="397"/>
      <c r="P732" s="398"/>
      <c r="Q732" s="434"/>
      <c r="R732" s="435"/>
      <c r="S732" s="398"/>
      <c r="T732" s="437"/>
      <c r="U732" s="435"/>
      <c r="V732" s="436"/>
      <c r="W732" s="437"/>
      <c r="X732" s="435"/>
      <c r="Y732" s="436"/>
      <c r="Z732" s="437"/>
      <c r="AA732" s="435"/>
      <c r="AB732" s="436"/>
      <c r="AC732" s="437"/>
      <c r="AD732" s="435"/>
      <c r="AE732" s="435"/>
      <c r="AF732" s="446"/>
      <c r="AG732" s="435"/>
      <c r="AJ732" s="465"/>
      <c r="AK732" s="466"/>
      <c r="AL732" s="466"/>
      <c r="AM732" s="803"/>
    </row>
    <row r="733" spans="11:39" s="33" customFormat="1">
      <c r="K733" s="396"/>
      <c r="L733" s="397"/>
      <c r="P733" s="398"/>
      <c r="Q733" s="434"/>
      <c r="R733" s="435"/>
      <c r="S733" s="398"/>
      <c r="T733" s="437"/>
      <c r="U733" s="435"/>
      <c r="V733" s="436"/>
      <c r="W733" s="437"/>
      <c r="X733" s="435"/>
      <c r="Y733" s="436"/>
      <c r="Z733" s="437"/>
      <c r="AA733" s="435"/>
      <c r="AB733" s="436"/>
      <c r="AC733" s="437"/>
      <c r="AD733" s="435"/>
      <c r="AE733" s="435"/>
      <c r="AF733" s="446"/>
      <c r="AG733" s="435"/>
      <c r="AJ733" s="465"/>
      <c r="AK733" s="466"/>
      <c r="AL733" s="466"/>
      <c r="AM733" s="803"/>
    </row>
    <row r="734" spans="11:39" s="33" customFormat="1">
      <c r="K734" s="396"/>
      <c r="L734" s="397"/>
      <c r="P734" s="398"/>
      <c r="Q734" s="434"/>
      <c r="R734" s="435"/>
      <c r="S734" s="398"/>
      <c r="T734" s="437"/>
      <c r="U734" s="435"/>
      <c r="V734" s="436"/>
      <c r="W734" s="437"/>
      <c r="X734" s="435"/>
      <c r="Y734" s="436"/>
      <c r="Z734" s="437"/>
      <c r="AA734" s="435"/>
      <c r="AB734" s="436"/>
      <c r="AC734" s="437"/>
      <c r="AD734" s="435"/>
      <c r="AE734" s="435"/>
      <c r="AF734" s="446"/>
      <c r="AG734" s="435"/>
      <c r="AJ734" s="465"/>
      <c r="AK734" s="466"/>
      <c r="AL734" s="466"/>
      <c r="AM734" s="803"/>
    </row>
    <row r="735" spans="11:39" s="33" customFormat="1">
      <c r="K735" s="396"/>
      <c r="L735" s="397"/>
      <c r="P735" s="398"/>
      <c r="Q735" s="434"/>
      <c r="R735" s="435"/>
      <c r="S735" s="398"/>
      <c r="T735" s="437"/>
      <c r="U735" s="435"/>
      <c r="V735" s="436"/>
      <c r="W735" s="437"/>
      <c r="X735" s="435"/>
      <c r="Y735" s="436"/>
      <c r="Z735" s="437"/>
      <c r="AA735" s="435"/>
      <c r="AB735" s="436"/>
      <c r="AC735" s="437"/>
      <c r="AD735" s="435"/>
      <c r="AE735" s="435"/>
      <c r="AF735" s="446"/>
      <c r="AG735" s="435"/>
      <c r="AJ735" s="465"/>
      <c r="AK735" s="466"/>
      <c r="AL735" s="466"/>
      <c r="AM735" s="803"/>
    </row>
    <row r="736" spans="11:39" s="33" customFormat="1">
      <c r="K736" s="396"/>
      <c r="L736" s="397"/>
      <c r="P736" s="398"/>
      <c r="Q736" s="434"/>
      <c r="R736" s="435"/>
      <c r="S736" s="398"/>
      <c r="T736" s="437"/>
      <c r="U736" s="435"/>
      <c r="V736" s="436"/>
      <c r="W736" s="437"/>
      <c r="X736" s="435"/>
      <c r="Y736" s="436"/>
      <c r="Z736" s="437"/>
      <c r="AA736" s="435"/>
      <c r="AB736" s="436"/>
      <c r="AC736" s="437"/>
      <c r="AD736" s="435"/>
      <c r="AE736" s="435"/>
      <c r="AF736" s="446"/>
      <c r="AG736" s="435"/>
      <c r="AJ736" s="465"/>
      <c r="AK736" s="466"/>
      <c r="AL736" s="466"/>
      <c r="AM736" s="803"/>
    </row>
    <row r="737" spans="11:39" s="33" customFormat="1">
      <c r="K737" s="396"/>
      <c r="L737" s="397"/>
      <c r="P737" s="398"/>
      <c r="Q737" s="434"/>
      <c r="R737" s="435"/>
      <c r="S737" s="398"/>
      <c r="T737" s="437"/>
      <c r="U737" s="435"/>
      <c r="V737" s="436"/>
      <c r="W737" s="437"/>
      <c r="X737" s="435"/>
      <c r="Y737" s="436"/>
      <c r="Z737" s="437"/>
      <c r="AA737" s="435"/>
      <c r="AB737" s="436"/>
      <c r="AC737" s="437"/>
      <c r="AD737" s="435"/>
      <c r="AE737" s="435"/>
      <c r="AF737" s="446"/>
      <c r="AG737" s="435"/>
      <c r="AJ737" s="465"/>
      <c r="AK737" s="466"/>
      <c r="AL737" s="466"/>
      <c r="AM737" s="803"/>
    </row>
    <row r="738" spans="11:39" s="33" customFormat="1">
      <c r="K738" s="396"/>
      <c r="L738" s="397"/>
      <c r="P738" s="398"/>
      <c r="Q738" s="434"/>
      <c r="R738" s="435"/>
      <c r="S738" s="398"/>
      <c r="T738" s="437"/>
      <c r="U738" s="435"/>
      <c r="V738" s="436"/>
      <c r="W738" s="437"/>
      <c r="X738" s="435"/>
      <c r="Y738" s="436"/>
      <c r="Z738" s="437"/>
      <c r="AA738" s="435"/>
      <c r="AB738" s="436"/>
      <c r="AC738" s="437"/>
      <c r="AD738" s="435"/>
      <c r="AE738" s="435"/>
      <c r="AF738" s="446"/>
      <c r="AG738" s="435"/>
      <c r="AJ738" s="465"/>
      <c r="AK738" s="466"/>
      <c r="AL738" s="466"/>
      <c r="AM738" s="803"/>
    </row>
    <row r="739" spans="11:39" s="33" customFormat="1">
      <c r="K739" s="396"/>
      <c r="L739" s="397"/>
      <c r="P739" s="398"/>
      <c r="Q739" s="434"/>
      <c r="R739" s="435"/>
      <c r="S739" s="398"/>
      <c r="T739" s="437"/>
      <c r="U739" s="435"/>
      <c r="V739" s="436"/>
      <c r="W739" s="437"/>
      <c r="X739" s="435"/>
      <c r="Y739" s="436"/>
      <c r="Z739" s="437"/>
      <c r="AA739" s="435"/>
      <c r="AB739" s="436"/>
      <c r="AC739" s="437"/>
      <c r="AD739" s="435"/>
      <c r="AE739" s="435"/>
      <c r="AF739" s="446"/>
      <c r="AG739" s="435"/>
      <c r="AJ739" s="465"/>
      <c r="AK739" s="466"/>
      <c r="AL739" s="466"/>
      <c r="AM739" s="803"/>
    </row>
    <row r="740" spans="11:39" s="33" customFormat="1">
      <c r="K740" s="396"/>
      <c r="L740" s="397"/>
      <c r="P740" s="398"/>
      <c r="Q740" s="434"/>
      <c r="R740" s="435"/>
      <c r="S740" s="398"/>
      <c r="T740" s="437"/>
      <c r="U740" s="435"/>
      <c r="V740" s="436"/>
      <c r="W740" s="437"/>
      <c r="X740" s="435"/>
      <c r="Y740" s="436"/>
      <c r="Z740" s="437"/>
      <c r="AA740" s="435"/>
      <c r="AB740" s="436"/>
      <c r="AC740" s="437"/>
      <c r="AD740" s="435"/>
      <c r="AE740" s="435"/>
      <c r="AF740" s="446"/>
      <c r="AG740" s="435"/>
      <c r="AJ740" s="465"/>
      <c r="AK740" s="466"/>
      <c r="AL740" s="466"/>
      <c r="AM740" s="803"/>
    </row>
    <row r="741" spans="11:39" s="33" customFormat="1">
      <c r="K741" s="396"/>
      <c r="L741" s="397"/>
      <c r="P741" s="398"/>
      <c r="Q741" s="434"/>
      <c r="R741" s="435"/>
      <c r="S741" s="398"/>
      <c r="T741" s="437"/>
      <c r="U741" s="435"/>
      <c r="V741" s="436"/>
      <c r="W741" s="437"/>
      <c r="X741" s="435"/>
      <c r="Y741" s="436"/>
      <c r="Z741" s="437"/>
      <c r="AA741" s="435"/>
      <c r="AB741" s="436"/>
      <c r="AC741" s="437"/>
      <c r="AD741" s="435"/>
      <c r="AE741" s="435"/>
      <c r="AF741" s="446"/>
      <c r="AG741" s="435"/>
      <c r="AJ741" s="465"/>
      <c r="AK741" s="466"/>
      <c r="AL741" s="466"/>
      <c r="AM741" s="803"/>
    </row>
    <row r="742" spans="11:39" s="33" customFormat="1">
      <c r="K742" s="396"/>
      <c r="L742" s="397"/>
      <c r="P742" s="398"/>
      <c r="Q742" s="434"/>
      <c r="R742" s="435"/>
      <c r="S742" s="398"/>
      <c r="T742" s="437"/>
      <c r="U742" s="435"/>
      <c r="V742" s="436"/>
      <c r="W742" s="437"/>
      <c r="X742" s="435"/>
      <c r="Y742" s="436"/>
      <c r="Z742" s="437"/>
      <c r="AA742" s="435"/>
      <c r="AB742" s="436"/>
      <c r="AC742" s="437"/>
      <c r="AD742" s="435"/>
      <c r="AE742" s="435"/>
      <c r="AF742" s="446"/>
      <c r="AG742" s="435"/>
      <c r="AJ742" s="465"/>
      <c r="AK742" s="466"/>
      <c r="AL742" s="466"/>
      <c r="AM742" s="803"/>
    </row>
    <row r="743" spans="11:39" s="33" customFormat="1">
      <c r="K743" s="396"/>
      <c r="L743" s="397"/>
      <c r="P743" s="398"/>
      <c r="Q743" s="434"/>
      <c r="R743" s="435"/>
      <c r="S743" s="398"/>
      <c r="T743" s="437"/>
      <c r="U743" s="435"/>
      <c r="V743" s="436"/>
      <c r="W743" s="437"/>
      <c r="X743" s="435"/>
      <c r="Y743" s="436"/>
      <c r="Z743" s="437"/>
      <c r="AA743" s="435"/>
      <c r="AB743" s="436"/>
      <c r="AC743" s="437"/>
      <c r="AD743" s="435"/>
      <c r="AE743" s="435"/>
      <c r="AF743" s="446"/>
      <c r="AG743" s="435"/>
      <c r="AJ743" s="465"/>
      <c r="AK743" s="466"/>
      <c r="AL743" s="466"/>
      <c r="AM743" s="803"/>
    </row>
    <row r="744" spans="11:39" s="33" customFormat="1">
      <c r="K744" s="396"/>
      <c r="L744" s="397"/>
      <c r="P744" s="398"/>
      <c r="Q744" s="434"/>
      <c r="R744" s="435"/>
      <c r="S744" s="398"/>
      <c r="T744" s="437"/>
      <c r="U744" s="435"/>
      <c r="V744" s="436"/>
      <c r="W744" s="437"/>
      <c r="X744" s="435"/>
      <c r="Y744" s="436"/>
      <c r="Z744" s="437"/>
      <c r="AA744" s="435"/>
      <c r="AB744" s="436"/>
      <c r="AC744" s="437"/>
      <c r="AD744" s="435"/>
      <c r="AE744" s="435"/>
      <c r="AF744" s="446"/>
      <c r="AG744" s="435"/>
      <c r="AJ744" s="465"/>
      <c r="AK744" s="466"/>
      <c r="AL744" s="466"/>
      <c r="AM744" s="803"/>
    </row>
    <row r="745" spans="11:39" s="33" customFormat="1">
      <c r="K745" s="396"/>
      <c r="L745" s="397"/>
      <c r="P745" s="398"/>
      <c r="Q745" s="434"/>
      <c r="R745" s="435"/>
      <c r="S745" s="398"/>
      <c r="T745" s="437"/>
      <c r="U745" s="435"/>
      <c r="V745" s="436"/>
      <c r="W745" s="437"/>
      <c r="X745" s="435"/>
      <c r="Y745" s="436"/>
      <c r="Z745" s="437"/>
      <c r="AA745" s="435"/>
      <c r="AB745" s="436"/>
      <c r="AC745" s="437"/>
      <c r="AD745" s="435"/>
      <c r="AE745" s="435"/>
      <c r="AF745" s="446"/>
      <c r="AG745" s="435"/>
      <c r="AJ745" s="465"/>
      <c r="AK745" s="466"/>
      <c r="AL745" s="466"/>
      <c r="AM745" s="803"/>
    </row>
    <row r="746" spans="11:39" s="33" customFormat="1">
      <c r="K746" s="396"/>
      <c r="L746" s="397"/>
      <c r="P746" s="398"/>
      <c r="Q746" s="434"/>
      <c r="R746" s="435"/>
      <c r="S746" s="398"/>
      <c r="T746" s="437"/>
      <c r="U746" s="435"/>
      <c r="V746" s="436"/>
      <c r="W746" s="437"/>
      <c r="X746" s="435"/>
      <c r="Y746" s="436"/>
      <c r="Z746" s="437"/>
      <c r="AA746" s="435"/>
      <c r="AB746" s="436"/>
      <c r="AC746" s="437"/>
      <c r="AD746" s="435"/>
      <c r="AE746" s="435"/>
      <c r="AF746" s="446"/>
      <c r="AG746" s="435"/>
      <c r="AJ746" s="465"/>
      <c r="AK746" s="466"/>
      <c r="AL746" s="466"/>
      <c r="AM746" s="803"/>
    </row>
    <row r="747" spans="11:39" s="33" customFormat="1">
      <c r="K747" s="396"/>
      <c r="L747" s="397"/>
      <c r="P747" s="398"/>
      <c r="Q747" s="434"/>
      <c r="R747" s="435"/>
      <c r="S747" s="398"/>
      <c r="T747" s="437"/>
      <c r="U747" s="435"/>
      <c r="V747" s="436"/>
      <c r="W747" s="437"/>
      <c r="X747" s="435"/>
      <c r="Y747" s="436"/>
      <c r="Z747" s="437"/>
      <c r="AA747" s="435"/>
      <c r="AB747" s="436"/>
      <c r="AC747" s="437"/>
      <c r="AD747" s="435"/>
      <c r="AE747" s="435"/>
      <c r="AF747" s="446"/>
      <c r="AG747" s="435"/>
      <c r="AJ747" s="465"/>
      <c r="AK747" s="466"/>
      <c r="AL747" s="466"/>
      <c r="AM747" s="803"/>
    </row>
    <row r="748" spans="11:39" s="33" customFormat="1">
      <c r="K748" s="396"/>
      <c r="L748" s="397"/>
      <c r="P748" s="398"/>
      <c r="Q748" s="434"/>
      <c r="R748" s="435"/>
      <c r="S748" s="398"/>
      <c r="T748" s="437"/>
      <c r="U748" s="435"/>
      <c r="V748" s="436"/>
      <c r="W748" s="437"/>
      <c r="X748" s="435"/>
      <c r="Y748" s="436"/>
      <c r="Z748" s="437"/>
      <c r="AA748" s="435"/>
      <c r="AB748" s="436"/>
      <c r="AC748" s="437"/>
      <c r="AD748" s="435"/>
      <c r="AE748" s="435"/>
      <c r="AF748" s="446"/>
      <c r="AG748" s="435"/>
      <c r="AJ748" s="465"/>
      <c r="AK748" s="466"/>
      <c r="AL748" s="466"/>
      <c r="AM748" s="803"/>
    </row>
    <row r="749" spans="11:39" s="33" customFormat="1">
      <c r="K749" s="396"/>
      <c r="L749" s="397"/>
      <c r="P749" s="398"/>
      <c r="Q749" s="434"/>
      <c r="R749" s="435"/>
      <c r="S749" s="398"/>
      <c r="T749" s="437"/>
      <c r="U749" s="435"/>
      <c r="V749" s="436"/>
      <c r="W749" s="437"/>
      <c r="X749" s="435"/>
      <c r="Y749" s="436"/>
      <c r="Z749" s="437"/>
      <c r="AA749" s="435"/>
      <c r="AB749" s="436"/>
      <c r="AC749" s="437"/>
      <c r="AD749" s="435"/>
      <c r="AE749" s="435"/>
      <c r="AF749" s="446"/>
      <c r="AG749" s="435"/>
      <c r="AJ749" s="465"/>
      <c r="AK749" s="466"/>
      <c r="AL749" s="466"/>
      <c r="AM749" s="803"/>
    </row>
    <row r="750" spans="11:39" s="33" customFormat="1">
      <c r="K750" s="396"/>
      <c r="L750" s="397"/>
      <c r="P750" s="398"/>
      <c r="Q750" s="434"/>
      <c r="R750" s="435"/>
      <c r="S750" s="398"/>
      <c r="T750" s="437"/>
      <c r="U750" s="435"/>
      <c r="V750" s="436"/>
      <c r="W750" s="437"/>
      <c r="X750" s="435"/>
      <c r="Y750" s="436"/>
      <c r="Z750" s="437"/>
      <c r="AA750" s="435"/>
      <c r="AB750" s="436"/>
      <c r="AC750" s="437"/>
      <c r="AD750" s="435"/>
      <c r="AE750" s="435"/>
      <c r="AF750" s="446"/>
      <c r="AG750" s="435"/>
      <c r="AJ750" s="465"/>
      <c r="AK750" s="466"/>
      <c r="AL750" s="466"/>
      <c r="AM750" s="803"/>
    </row>
    <row r="751" spans="11:39" s="33" customFormat="1">
      <c r="K751" s="396"/>
      <c r="L751" s="397"/>
      <c r="P751" s="398"/>
      <c r="Q751" s="434"/>
      <c r="R751" s="435"/>
      <c r="S751" s="398"/>
      <c r="T751" s="437"/>
      <c r="U751" s="435"/>
      <c r="V751" s="436"/>
      <c r="W751" s="437"/>
      <c r="X751" s="435"/>
      <c r="Y751" s="436"/>
      <c r="Z751" s="437"/>
      <c r="AA751" s="435"/>
      <c r="AB751" s="436"/>
      <c r="AC751" s="437"/>
      <c r="AD751" s="435"/>
      <c r="AE751" s="435"/>
      <c r="AF751" s="446"/>
      <c r="AG751" s="435"/>
      <c r="AJ751" s="465"/>
      <c r="AK751" s="466"/>
      <c r="AL751" s="466"/>
      <c r="AM751" s="803"/>
    </row>
    <row r="752" spans="11:39" s="33" customFormat="1">
      <c r="K752" s="396"/>
      <c r="L752" s="397"/>
      <c r="P752" s="398"/>
      <c r="Q752" s="434"/>
      <c r="R752" s="435"/>
      <c r="S752" s="398"/>
      <c r="T752" s="437"/>
      <c r="U752" s="435"/>
      <c r="V752" s="436"/>
      <c r="W752" s="437"/>
      <c r="X752" s="435"/>
      <c r="Y752" s="436"/>
      <c r="Z752" s="437"/>
      <c r="AA752" s="435"/>
      <c r="AB752" s="436"/>
      <c r="AC752" s="437"/>
      <c r="AD752" s="435"/>
      <c r="AE752" s="435"/>
      <c r="AF752" s="446"/>
      <c r="AG752" s="435"/>
      <c r="AJ752" s="465"/>
      <c r="AK752" s="466"/>
      <c r="AL752" s="466"/>
      <c r="AM752" s="803"/>
    </row>
    <row r="753" spans="11:39" s="33" customFormat="1">
      <c r="K753" s="396"/>
      <c r="L753" s="397"/>
      <c r="P753" s="398"/>
      <c r="Q753" s="434"/>
      <c r="R753" s="435"/>
      <c r="S753" s="398"/>
      <c r="T753" s="437"/>
      <c r="U753" s="435"/>
      <c r="V753" s="436"/>
      <c r="W753" s="437"/>
      <c r="X753" s="435"/>
      <c r="Y753" s="436"/>
      <c r="Z753" s="437"/>
      <c r="AA753" s="435"/>
      <c r="AB753" s="436"/>
      <c r="AC753" s="437"/>
      <c r="AD753" s="435"/>
      <c r="AE753" s="435"/>
      <c r="AF753" s="446"/>
      <c r="AG753" s="435"/>
      <c r="AJ753" s="465"/>
      <c r="AK753" s="466"/>
      <c r="AL753" s="466"/>
      <c r="AM753" s="803"/>
    </row>
    <row r="754" spans="11:39" s="33" customFormat="1">
      <c r="K754" s="396"/>
      <c r="L754" s="397"/>
      <c r="P754" s="398"/>
      <c r="Q754" s="434"/>
      <c r="R754" s="435"/>
      <c r="S754" s="398"/>
      <c r="T754" s="437"/>
      <c r="U754" s="435"/>
      <c r="V754" s="436"/>
      <c r="W754" s="437"/>
      <c r="X754" s="435"/>
      <c r="Y754" s="436"/>
      <c r="Z754" s="437"/>
      <c r="AA754" s="435"/>
      <c r="AB754" s="436"/>
      <c r="AC754" s="437"/>
      <c r="AD754" s="435"/>
      <c r="AE754" s="435"/>
      <c r="AF754" s="446"/>
      <c r="AG754" s="435"/>
      <c r="AJ754" s="465"/>
      <c r="AK754" s="466"/>
      <c r="AL754" s="466"/>
      <c r="AM754" s="803"/>
    </row>
    <row r="755" spans="11:39" s="33" customFormat="1">
      <c r="K755" s="396"/>
      <c r="L755" s="397"/>
      <c r="P755" s="398"/>
      <c r="Q755" s="434"/>
      <c r="R755" s="435"/>
      <c r="S755" s="398"/>
      <c r="T755" s="437"/>
      <c r="U755" s="435"/>
      <c r="V755" s="436"/>
      <c r="W755" s="437"/>
      <c r="X755" s="435"/>
      <c r="Y755" s="436"/>
      <c r="Z755" s="437"/>
      <c r="AA755" s="435"/>
      <c r="AB755" s="436"/>
      <c r="AC755" s="437"/>
      <c r="AD755" s="435"/>
      <c r="AE755" s="435"/>
      <c r="AF755" s="446"/>
      <c r="AG755" s="435"/>
      <c r="AJ755" s="465"/>
      <c r="AK755" s="466"/>
      <c r="AL755" s="466"/>
      <c r="AM755" s="803"/>
    </row>
    <row r="756" spans="11:39" s="33" customFormat="1">
      <c r="K756" s="396"/>
      <c r="L756" s="397"/>
      <c r="P756" s="398"/>
      <c r="Q756" s="434"/>
      <c r="R756" s="435"/>
      <c r="S756" s="398"/>
      <c r="T756" s="437"/>
      <c r="U756" s="435"/>
      <c r="V756" s="436"/>
      <c r="W756" s="437"/>
      <c r="X756" s="435"/>
      <c r="Y756" s="436"/>
      <c r="Z756" s="437"/>
      <c r="AA756" s="435"/>
      <c r="AB756" s="436"/>
      <c r="AC756" s="437"/>
      <c r="AD756" s="435"/>
      <c r="AE756" s="435"/>
      <c r="AF756" s="446"/>
      <c r="AG756" s="435"/>
      <c r="AJ756" s="465"/>
      <c r="AK756" s="466"/>
      <c r="AL756" s="466"/>
      <c r="AM756" s="803"/>
    </row>
    <row r="757" spans="11:39" s="33" customFormat="1">
      <c r="K757" s="396"/>
      <c r="L757" s="397"/>
      <c r="P757" s="398"/>
      <c r="Q757" s="434"/>
      <c r="R757" s="435"/>
      <c r="S757" s="398"/>
      <c r="T757" s="437"/>
      <c r="U757" s="435"/>
      <c r="V757" s="436"/>
      <c r="W757" s="437"/>
      <c r="X757" s="435"/>
      <c r="Y757" s="436"/>
      <c r="Z757" s="437"/>
      <c r="AA757" s="435"/>
      <c r="AB757" s="436"/>
      <c r="AC757" s="437"/>
      <c r="AD757" s="435"/>
      <c r="AE757" s="435"/>
      <c r="AF757" s="446"/>
      <c r="AG757" s="435"/>
      <c r="AJ757" s="465"/>
      <c r="AK757" s="466"/>
      <c r="AL757" s="466"/>
      <c r="AM757" s="803"/>
    </row>
    <row r="758" spans="11:39" s="33" customFormat="1">
      <c r="K758" s="396"/>
      <c r="L758" s="397"/>
      <c r="P758" s="398"/>
      <c r="Q758" s="434"/>
      <c r="R758" s="435"/>
      <c r="S758" s="398"/>
      <c r="T758" s="437"/>
      <c r="U758" s="435"/>
      <c r="V758" s="436"/>
      <c r="W758" s="437"/>
      <c r="X758" s="435"/>
      <c r="Y758" s="436"/>
      <c r="Z758" s="437"/>
      <c r="AA758" s="435"/>
      <c r="AB758" s="436"/>
      <c r="AC758" s="437"/>
      <c r="AD758" s="435"/>
      <c r="AE758" s="435"/>
      <c r="AF758" s="446"/>
      <c r="AG758" s="435"/>
      <c r="AJ758" s="465"/>
      <c r="AK758" s="466"/>
      <c r="AL758" s="466"/>
      <c r="AM758" s="803"/>
    </row>
    <row r="759" spans="11:39" s="33" customFormat="1">
      <c r="K759" s="396"/>
      <c r="L759" s="397"/>
      <c r="P759" s="398"/>
      <c r="Q759" s="434"/>
      <c r="R759" s="435"/>
      <c r="S759" s="398"/>
      <c r="T759" s="437"/>
      <c r="U759" s="435"/>
      <c r="V759" s="436"/>
      <c r="W759" s="437"/>
      <c r="X759" s="435"/>
      <c r="Y759" s="436"/>
      <c r="Z759" s="437"/>
      <c r="AA759" s="435"/>
      <c r="AB759" s="436"/>
      <c r="AC759" s="437"/>
      <c r="AD759" s="435"/>
      <c r="AE759" s="435"/>
      <c r="AF759" s="446"/>
      <c r="AG759" s="435"/>
      <c r="AJ759" s="465"/>
      <c r="AK759" s="466"/>
      <c r="AL759" s="466"/>
      <c r="AM759" s="803"/>
    </row>
    <row r="760" spans="11:39" s="33" customFormat="1">
      <c r="K760" s="396"/>
      <c r="L760" s="397"/>
      <c r="P760" s="398"/>
      <c r="Q760" s="434"/>
      <c r="R760" s="435"/>
      <c r="S760" s="398"/>
      <c r="T760" s="437"/>
      <c r="U760" s="435"/>
      <c r="V760" s="436"/>
      <c r="W760" s="437"/>
      <c r="X760" s="435"/>
      <c r="Y760" s="436"/>
      <c r="Z760" s="437"/>
      <c r="AA760" s="435"/>
      <c r="AB760" s="436"/>
      <c r="AC760" s="437"/>
      <c r="AD760" s="435"/>
      <c r="AE760" s="435"/>
      <c r="AF760" s="446"/>
      <c r="AG760" s="435"/>
      <c r="AJ760" s="465"/>
      <c r="AK760" s="466"/>
      <c r="AL760" s="466"/>
      <c r="AM760" s="803"/>
    </row>
    <row r="761" spans="11:39" s="33" customFormat="1">
      <c r="K761" s="396"/>
      <c r="L761" s="397"/>
      <c r="P761" s="398"/>
      <c r="Q761" s="434"/>
      <c r="R761" s="435"/>
      <c r="S761" s="398"/>
      <c r="T761" s="437"/>
      <c r="U761" s="435"/>
      <c r="V761" s="436"/>
      <c r="W761" s="437"/>
      <c r="X761" s="435"/>
      <c r="Y761" s="436"/>
      <c r="Z761" s="437"/>
      <c r="AA761" s="435"/>
      <c r="AB761" s="436"/>
      <c r="AC761" s="437"/>
      <c r="AD761" s="435"/>
      <c r="AE761" s="435"/>
      <c r="AF761" s="446"/>
      <c r="AG761" s="435"/>
      <c r="AJ761" s="465"/>
      <c r="AK761" s="466"/>
      <c r="AL761" s="466"/>
      <c r="AM761" s="803"/>
    </row>
    <row r="762" spans="11:39" s="33" customFormat="1">
      <c r="K762" s="396"/>
      <c r="L762" s="397"/>
      <c r="P762" s="398"/>
      <c r="Q762" s="434"/>
      <c r="R762" s="435"/>
      <c r="S762" s="398"/>
      <c r="T762" s="437"/>
      <c r="U762" s="435"/>
      <c r="V762" s="436"/>
      <c r="W762" s="437"/>
      <c r="X762" s="435"/>
      <c r="Y762" s="436"/>
      <c r="Z762" s="437"/>
      <c r="AA762" s="435"/>
      <c r="AB762" s="436"/>
      <c r="AC762" s="437"/>
      <c r="AD762" s="435"/>
      <c r="AE762" s="435"/>
      <c r="AF762" s="446"/>
      <c r="AG762" s="435"/>
      <c r="AJ762" s="465"/>
      <c r="AK762" s="466"/>
      <c r="AL762" s="466"/>
      <c r="AM762" s="803"/>
    </row>
    <row r="763" spans="11:39" s="33" customFormat="1">
      <c r="K763" s="396"/>
      <c r="L763" s="397"/>
      <c r="P763" s="398"/>
      <c r="Q763" s="434"/>
      <c r="R763" s="435"/>
      <c r="S763" s="398"/>
      <c r="T763" s="437"/>
      <c r="U763" s="435"/>
      <c r="V763" s="436"/>
      <c r="W763" s="437"/>
      <c r="X763" s="435"/>
      <c r="Y763" s="436"/>
      <c r="Z763" s="437"/>
      <c r="AA763" s="435"/>
      <c r="AB763" s="436"/>
      <c r="AC763" s="437"/>
      <c r="AD763" s="435"/>
      <c r="AE763" s="435"/>
      <c r="AF763" s="446"/>
      <c r="AG763" s="435"/>
      <c r="AJ763" s="465"/>
      <c r="AK763" s="466"/>
      <c r="AL763" s="466"/>
      <c r="AM763" s="803"/>
    </row>
    <row r="764" spans="11:39" s="33" customFormat="1">
      <c r="K764" s="396"/>
      <c r="L764" s="397"/>
      <c r="P764" s="398"/>
      <c r="Q764" s="434"/>
      <c r="R764" s="435"/>
      <c r="S764" s="398"/>
      <c r="T764" s="437"/>
      <c r="U764" s="435"/>
      <c r="V764" s="436"/>
      <c r="W764" s="437"/>
      <c r="X764" s="435"/>
      <c r="Y764" s="436"/>
      <c r="Z764" s="437"/>
      <c r="AA764" s="435"/>
      <c r="AB764" s="436"/>
      <c r="AC764" s="437"/>
      <c r="AD764" s="435"/>
      <c r="AE764" s="435"/>
      <c r="AF764" s="446"/>
      <c r="AG764" s="435"/>
      <c r="AJ764" s="465"/>
      <c r="AK764" s="466"/>
      <c r="AL764" s="466"/>
      <c r="AM764" s="803"/>
    </row>
    <row r="765" spans="11:39" s="33" customFormat="1">
      <c r="K765" s="396"/>
      <c r="L765" s="397"/>
      <c r="P765" s="398"/>
      <c r="Q765" s="434"/>
      <c r="R765" s="435"/>
      <c r="S765" s="398"/>
      <c r="T765" s="437"/>
      <c r="U765" s="435"/>
      <c r="V765" s="436"/>
      <c r="W765" s="437"/>
      <c r="X765" s="435"/>
      <c r="Y765" s="436"/>
      <c r="Z765" s="437"/>
      <c r="AA765" s="435"/>
      <c r="AB765" s="436"/>
      <c r="AC765" s="437"/>
      <c r="AD765" s="435"/>
      <c r="AE765" s="435"/>
      <c r="AF765" s="446"/>
      <c r="AG765" s="435"/>
      <c r="AJ765" s="465"/>
      <c r="AK765" s="466"/>
      <c r="AL765" s="466"/>
      <c r="AM765" s="803"/>
    </row>
    <row r="766" spans="11:39" s="33" customFormat="1">
      <c r="K766" s="396"/>
      <c r="L766" s="397"/>
      <c r="P766" s="398"/>
      <c r="Q766" s="434"/>
      <c r="R766" s="435"/>
      <c r="S766" s="398"/>
      <c r="T766" s="437"/>
      <c r="U766" s="435"/>
      <c r="V766" s="436"/>
      <c r="W766" s="437"/>
      <c r="X766" s="435"/>
      <c r="Y766" s="436"/>
      <c r="Z766" s="437"/>
      <c r="AA766" s="435"/>
      <c r="AB766" s="436"/>
      <c r="AC766" s="437"/>
      <c r="AD766" s="435"/>
      <c r="AE766" s="435"/>
      <c r="AF766" s="446"/>
      <c r="AG766" s="435"/>
      <c r="AJ766" s="465"/>
      <c r="AK766" s="466"/>
      <c r="AL766" s="466"/>
      <c r="AM766" s="803"/>
    </row>
    <row r="767" spans="11:39" s="33" customFormat="1">
      <c r="K767" s="396"/>
      <c r="L767" s="397"/>
      <c r="P767" s="398"/>
      <c r="Q767" s="434"/>
      <c r="R767" s="435"/>
      <c r="S767" s="398"/>
      <c r="T767" s="437"/>
      <c r="U767" s="435"/>
      <c r="V767" s="436"/>
      <c r="W767" s="437"/>
      <c r="X767" s="435"/>
      <c r="Y767" s="436"/>
      <c r="Z767" s="437"/>
      <c r="AA767" s="435"/>
      <c r="AB767" s="436"/>
      <c r="AC767" s="437"/>
      <c r="AD767" s="435"/>
      <c r="AE767" s="435"/>
      <c r="AF767" s="446"/>
      <c r="AG767" s="435"/>
      <c r="AJ767" s="465"/>
      <c r="AK767" s="466"/>
      <c r="AL767" s="466"/>
      <c r="AM767" s="803"/>
    </row>
    <row r="768" spans="11:39" s="33" customFormat="1">
      <c r="K768" s="396"/>
      <c r="L768" s="397"/>
      <c r="P768" s="398"/>
      <c r="Q768" s="434"/>
      <c r="R768" s="435"/>
      <c r="S768" s="398"/>
      <c r="T768" s="437"/>
      <c r="U768" s="435"/>
      <c r="V768" s="436"/>
      <c r="W768" s="437"/>
      <c r="X768" s="435"/>
      <c r="Y768" s="436"/>
      <c r="Z768" s="437"/>
      <c r="AA768" s="435"/>
      <c r="AB768" s="436"/>
      <c r="AC768" s="437"/>
      <c r="AD768" s="435"/>
      <c r="AE768" s="435"/>
      <c r="AF768" s="446"/>
      <c r="AG768" s="435"/>
      <c r="AJ768" s="465"/>
      <c r="AK768" s="466"/>
      <c r="AL768" s="466"/>
      <c r="AM768" s="803"/>
    </row>
    <row r="769" spans="11:39" s="33" customFormat="1">
      <c r="K769" s="396"/>
      <c r="L769" s="397"/>
      <c r="P769" s="398"/>
      <c r="Q769" s="434"/>
      <c r="R769" s="435"/>
      <c r="S769" s="398"/>
      <c r="T769" s="437"/>
      <c r="U769" s="435"/>
      <c r="V769" s="436"/>
      <c r="W769" s="437"/>
      <c r="X769" s="435"/>
      <c r="Y769" s="436"/>
      <c r="Z769" s="437"/>
      <c r="AA769" s="435"/>
      <c r="AB769" s="436"/>
      <c r="AC769" s="437"/>
      <c r="AD769" s="435"/>
      <c r="AE769" s="435"/>
      <c r="AF769" s="446"/>
      <c r="AG769" s="435"/>
      <c r="AJ769" s="465"/>
      <c r="AK769" s="466"/>
      <c r="AL769" s="466"/>
      <c r="AM769" s="803"/>
    </row>
    <row r="770" spans="11:39" s="33" customFormat="1">
      <c r="K770" s="396"/>
      <c r="L770" s="397"/>
      <c r="P770" s="398"/>
      <c r="Q770" s="434"/>
      <c r="R770" s="435"/>
      <c r="S770" s="398"/>
      <c r="T770" s="437"/>
      <c r="U770" s="435"/>
      <c r="V770" s="436"/>
      <c r="W770" s="437"/>
      <c r="X770" s="435"/>
      <c r="Y770" s="436"/>
      <c r="Z770" s="437"/>
      <c r="AA770" s="435"/>
      <c r="AB770" s="436"/>
      <c r="AC770" s="437"/>
      <c r="AD770" s="435"/>
      <c r="AE770" s="435"/>
      <c r="AF770" s="446"/>
      <c r="AG770" s="435"/>
      <c r="AJ770" s="465"/>
      <c r="AK770" s="466"/>
      <c r="AL770" s="466"/>
      <c r="AM770" s="803"/>
    </row>
    <row r="771" spans="11:39" s="33" customFormat="1">
      <c r="K771" s="396"/>
      <c r="L771" s="397"/>
      <c r="P771" s="398"/>
      <c r="Q771" s="434"/>
      <c r="R771" s="435"/>
      <c r="S771" s="398"/>
      <c r="T771" s="437"/>
      <c r="U771" s="435"/>
      <c r="V771" s="436"/>
      <c r="W771" s="437"/>
      <c r="X771" s="435"/>
      <c r="Y771" s="436"/>
      <c r="Z771" s="437"/>
      <c r="AA771" s="435"/>
      <c r="AB771" s="436"/>
      <c r="AC771" s="437"/>
      <c r="AD771" s="435"/>
      <c r="AE771" s="435"/>
      <c r="AF771" s="446"/>
      <c r="AG771" s="435"/>
      <c r="AJ771" s="465"/>
      <c r="AK771" s="466"/>
      <c r="AL771" s="466"/>
      <c r="AM771" s="803"/>
    </row>
    <row r="772" spans="11:39" s="33" customFormat="1">
      <c r="K772" s="396"/>
      <c r="L772" s="397"/>
      <c r="P772" s="398"/>
      <c r="Q772" s="434"/>
      <c r="R772" s="435"/>
      <c r="S772" s="398"/>
      <c r="T772" s="437"/>
      <c r="U772" s="435"/>
      <c r="V772" s="436"/>
      <c r="W772" s="437"/>
      <c r="X772" s="435"/>
      <c r="Y772" s="436"/>
      <c r="Z772" s="437"/>
      <c r="AA772" s="435"/>
      <c r="AB772" s="436"/>
      <c r="AC772" s="437"/>
      <c r="AD772" s="435"/>
      <c r="AE772" s="435"/>
      <c r="AF772" s="446"/>
      <c r="AG772" s="435"/>
      <c r="AJ772" s="465"/>
      <c r="AK772" s="466"/>
      <c r="AL772" s="466"/>
      <c r="AM772" s="803"/>
    </row>
    <row r="773" spans="11:39" s="33" customFormat="1">
      <c r="K773" s="396"/>
      <c r="L773" s="397"/>
      <c r="P773" s="398"/>
      <c r="Q773" s="434"/>
      <c r="R773" s="435"/>
      <c r="S773" s="398"/>
      <c r="T773" s="437"/>
      <c r="U773" s="435"/>
      <c r="V773" s="436"/>
      <c r="W773" s="437"/>
      <c r="X773" s="435"/>
      <c r="Y773" s="436"/>
      <c r="Z773" s="437"/>
      <c r="AA773" s="435"/>
      <c r="AB773" s="436"/>
      <c r="AC773" s="437"/>
      <c r="AD773" s="435"/>
      <c r="AE773" s="435"/>
      <c r="AF773" s="446"/>
      <c r="AG773" s="435"/>
      <c r="AJ773" s="465"/>
      <c r="AK773" s="466"/>
      <c r="AL773" s="466"/>
      <c r="AM773" s="803"/>
    </row>
    <row r="774" spans="11:39" s="33" customFormat="1">
      <c r="K774" s="396"/>
      <c r="L774" s="397"/>
      <c r="P774" s="398"/>
      <c r="Q774" s="434"/>
      <c r="R774" s="435"/>
      <c r="S774" s="398"/>
      <c r="T774" s="437"/>
      <c r="U774" s="435"/>
      <c r="V774" s="436"/>
      <c r="W774" s="437"/>
      <c r="X774" s="435"/>
      <c r="Y774" s="436"/>
      <c r="Z774" s="437"/>
      <c r="AA774" s="435"/>
      <c r="AB774" s="436"/>
      <c r="AC774" s="437"/>
      <c r="AD774" s="435"/>
      <c r="AE774" s="435"/>
      <c r="AF774" s="446"/>
      <c r="AG774" s="435"/>
      <c r="AJ774" s="465"/>
      <c r="AK774" s="466"/>
      <c r="AL774" s="466"/>
      <c r="AM774" s="803"/>
    </row>
    <row r="775" spans="11:39" s="33" customFormat="1">
      <c r="K775" s="396"/>
      <c r="L775" s="397"/>
      <c r="P775" s="398"/>
      <c r="Q775" s="434"/>
      <c r="R775" s="435"/>
      <c r="S775" s="398"/>
      <c r="T775" s="437"/>
      <c r="U775" s="435"/>
      <c r="V775" s="436"/>
      <c r="W775" s="437"/>
      <c r="X775" s="435"/>
      <c r="Y775" s="436"/>
      <c r="Z775" s="437"/>
      <c r="AA775" s="435"/>
      <c r="AB775" s="436"/>
      <c r="AC775" s="437"/>
      <c r="AD775" s="435"/>
      <c r="AE775" s="435"/>
      <c r="AF775" s="446"/>
      <c r="AG775" s="435"/>
      <c r="AJ775" s="465"/>
      <c r="AK775" s="466"/>
      <c r="AL775" s="466"/>
      <c r="AM775" s="803"/>
    </row>
    <row r="776" spans="11:39" s="33" customFormat="1">
      <c r="K776" s="396"/>
      <c r="L776" s="397"/>
      <c r="P776" s="398"/>
      <c r="Q776" s="434"/>
      <c r="R776" s="435"/>
      <c r="S776" s="398"/>
      <c r="T776" s="437"/>
      <c r="U776" s="435"/>
      <c r="V776" s="436"/>
      <c r="W776" s="437"/>
      <c r="X776" s="435"/>
      <c r="Y776" s="436"/>
      <c r="Z776" s="437"/>
      <c r="AA776" s="435"/>
      <c r="AB776" s="436"/>
      <c r="AC776" s="437"/>
      <c r="AD776" s="435"/>
      <c r="AE776" s="435"/>
      <c r="AF776" s="446"/>
      <c r="AG776" s="435"/>
      <c r="AJ776" s="465"/>
      <c r="AK776" s="466"/>
      <c r="AL776" s="466"/>
      <c r="AM776" s="803"/>
    </row>
    <row r="777" spans="11:39" s="33" customFormat="1">
      <c r="K777" s="396"/>
      <c r="L777" s="397"/>
      <c r="P777" s="398"/>
      <c r="Q777" s="434"/>
      <c r="R777" s="435"/>
      <c r="S777" s="398"/>
      <c r="T777" s="437"/>
      <c r="U777" s="435"/>
      <c r="V777" s="436"/>
      <c r="W777" s="437"/>
      <c r="X777" s="435"/>
      <c r="Y777" s="436"/>
      <c r="Z777" s="437"/>
      <c r="AA777" s="435"/>
      <c r="AB777" s="436"/>
      <c r="AC777" s="437"/>
      <c r="AD777" s="435"/>
      <c r="AE777" s="435"/>
      <c r="AF777" s="446"/>
      <c r="AG777" s="435"/>
      <c r="AJ777" s="465"/>
      <c r="AK777" s="466"/>
      <c r="AL777" s="466"/>
      <c r="AM777" s="803"/>
    </row>
    <row r="778" spans="11:39" s="33" customFormat="1">
      <c r="K778" s="396"/>
      <c r="L778" s="397"/>
      <c r="P778" s="398"/>
      <c r="Q778" s="434"/>
      <c r="R778" s="435"/>
      <c r="S778" s="398"/>
      <c r="T778" s="437"/>
      <c r="U778" s="435"/>
      <c r="V778" s="436"/>
      <c r="W778" s="437"/>
      <c r="X778" s="435"/>
      <c r="Y778" s="436"/>
      <c r="Z778" s="437"/>
      <c r="AA778" s="435"/>
      <c r="AB778" s="436"/>
      <c r="AC778" s="437"/>
      <c r="AD778" s="435"/>
      <c r="AE778" s="435"/>
      <c r="AF778" s="446"/>
      <c r="AG778" s="435"/>
      <c r="AJ778" s="465"/>
      <c r="AK778" s="466"/>
      <c r="AL778" s="466"/>
      <c r="AM778" s="803"/>
    </row>
    <row r="779" spans="11:39" s="33" customFormat="1">
      <c r="K779" s="396"/>
      <c r="L779" s="397"/>
      <c r="P779" s="398"/>
      <c r="Q779" s="434"/>
      <c r="R779" s="435"/>
      <c r="S779" s="398"/>
      <c r="T779" s="437"/>
      <c r="U779" s="435"/>
      <c r="V779" s="436"/>
      <c r="W779" s="437"/>
      <c r="X779" s="435"/>
      <c r="Y779" s="436"/>
      <c r="Z779" s="437"/>
      <c r="AA779" s="435"/>
      <c r="AB779" s="436"/>
      <c r="AC779" s="437"/>
      <c r="AD779" s="435"/>
      <c r="AE779" s="435"/>
      <c r="AF779" s="446"/>
      <c r="AG779" s="435"/>
      <c r="AJ779" s="465"/>
      <c r="AK779" s="466"/>
      <c r="AL779" s="466"/>
      <c r="AM779" s="803"/>
    </row>
    <row r="780" spans="11:39" s="33" customFormat="1">
      <c r="K780" s="396"/>
      <c r="L780" s="397"/>
      <c r="P780" s="398"/>
      <c r="Q780" s="434"/>
      <c r="R780" s="435"/>
      <c r="S780" s="398"/>
      <c r="T780" s="437"/>
      <c r="U780" s="435"/>
      <c r="V780" s="436"/>
      <c r="W780" s="437"/>
      <c r="X780" s="435"/>
      <c r="Y780" s="436"/>
      <c r="Z780" s="437"/>
      <c r="AA780" s="435"/>
      <c r="AB780" s="436"/>
      <c r="AC780" s="437"/>
      <c r="AD780" s="435"/>
      <c r="AE780" s="435"/>
      <c r="AF780" s="446"/>
      <c r="AG780" s="435"/>
      <c r="AJ780" s="465"/>
      <c r="AK780" s="466"/>
      <c r="AL780" s="466"/>
      <c r="AM780" s="803"/>
    </row>
    <row r="781" spans="11:39" s="33" customFormat="1">
      <c r="K781" s="396"/>
      <c r="L781" s="397"/>
      <c r="P781" s="398"/>
      <c r="Q781" s="434"/>
      <c r="R781" s="435"/>
      <c r="S781" s="398"/>
      <c r="T781" s="437"/>
      <c r="U781" s="435"/>
      <c r="V781" s="436"/>
      <c r="W781" s="437"/>
      <c r="X781" s="435"/>
      <c r="Y781" s="436"/>
      <c r="Z781" s="437"/>
      <c r="AA781" s="435"/>
      <c r="AB781" s="436"/>
      <c r="AC781" s="437"/>
      <c r="AD781" s="435"/>
      <c r="AE781" s="435"/>
      <c r="AF781" s="446"/>
      <c r="AG781" s="435"/>
      <c r="AJ781" s="465"/>
      <c r="AK781" s="466"/>
      <c r="AL781" s="466"/>
      <c r="AM781" s="803"/>
    </row>
    <row r="782" spans="11:39" s="33" customFormat="1">
      <c r="K782" s="396"/>
      <c r="L782" s="397"/>
      <c r="P782" s="398"/>
      <c r="Q782" s="434"/>
      <c r="R782" s="435"/>
      <c r="S782" s="398"/>
      <c r="T782" s="437"/>
      <c r="U782" s="435"/>
      <c r="V782" s="436"/>
      <c r="W782" s="437"/>
      <c r="X782" s="435"/>
      <c r="Y782" s="436"/>
      <c r="Z782" s="437"/>
      <c r="AA782" s="435"/>
      <c r="AB782" s="436"/>
      <c r="AC782" s="437"/>
      <c r="AD782" s="435"/>
      <c r="AE782" s="435"/>
      <c r="AF782" s="446"/>
      <c r="AG782" s="435"/>
      <c r="AJ782" s="465"/>
      <c r="AK782" s="466"/>
      <c r="AL782" s="466"/>
      <c r="AM782" s="803"/>
    </row>
    <row r="783" spans="11:39" s="33" customFormat="1">
      <c r="K783" s="396"/>
      <c r="L783" s="397"/>
      <c r="P783" s="398"/>
      <c r="Q783" s="434"/>
      <c r="R783" s="435"/>
      <c r="S783" s="398"/>
      <c r="T783" s="437"/>
      <c r="U783" s="435"/>
      <c r="V783" s="436"/>
      <c r="W783" s="437"/>
      <c r="X783" s="435"/>
      <c r="Y783" s="436"/>
      <c r="Z783" s="437"/>
      <c r="AA783" s="435"/>
      <c r="AB783" s="436"/>
      <c r="AC783" s="437"/>
      <c r="AD783" s="435"/>
      <c r="AE783" s="435"/>
      <c r="AF783" s="446"/>
      <c r="AG783" s="435"/>
      <c r="AJ783" s="465"/>
      <c r="AK783" s="466"/>
      <c r="AL783" s="466"/>
      <c r="AM783" s="803"/>
    </row>
    <row r="784" spans="11:39" s="33" customFormat="1">
      <c r="K784" s="396"/>
      <c r="L784" s="397"/>
      <c r="P784" s="398"/>
      <c r="Q784" s="434"/>
      <c r="R784" s="435"/>
      <c r="S784" s="398"/>
      <c r="T784" s="437"/>
      <c r="U784" s="435"/>
      <c r="V784" s="436"/>
      <c r="W784" s="437"/>
      <c r="X784" s="435"/>
      <c r="Y784" s="436"/>
      <c r="Z784" s="437"/>
      <c r="AA784" s="435"/>
      <c r="AB784" s="436"/>
      <c r="AC784" s="437"/>
      <c r="AD784" s="435"/>
      <c r="AE784" s="435"/>
      <c r="AF784" s="446"/>
      <c r="AG784" s="435"/>
      <c r="AJ784" s="465"/>
      <c r="AK784" s="466"/>
      <c r="AL784" s="466"/>
      <c r="AM784" s="803"/>
    </row>
    <row r="785" spans="11:39" s="33" customFormat="1">
      <c r="K785" s="396"/>
      <c r="L785" s="397"/>
      <c r="P785" s="398"/>
      <c r="Q785" s="434"/>
      <c r="R785" s="435"/>
      <c r="S785" s="398"/>
      <c r="T785" s="437"/>
      <c r="U785" s="435"/>
      <c r="V785" s="436"/>
      <c r="W785" s="437"/>
      <c r="X785" s="435"/>
      <c r="Y785" s="436"/>
      <c r="Z785" s="437"/>
      <c r="AA785" s="435"/>
      <c r="AB785" s="436"/>
      <c r="AC785" s="437"/>
      <c r="AD785" s="435"/>
      <c r="AE785" s="435"/>
      <c r="AF785" s="446"/>
      <c r="AG785" s="435"/>
      <c r="AJ785" s="465"/>
      <c r="AK785" s="466"/>
      <c r="AL785" s="466"/>
      <c r="AM785" s="803"/>
    </row>
    <row r="786" spans="11:39" s="33" customFormat="1">
      <c r="K786" s="396"/>
      <c r="L786" s="397"/>
      <c r="P786" s="398"/>
      <c r="Q786" s="434"/>
      <c r="R786" s="435"/>
      <c r="S786" s="398"/>
      <c r="T786" s="437"/>
      <c r="U786" s="435"/>
      <c r="V786" s="436"/>
      <c r="W786" s="437"/>
      <c r="X786" s="435"/>
      <c r="Y786" s="436"/>
      <c r="Z786" s="437"/>
      <c r="AA786" s="435"/>
      <c r="AB786" s="436"/>
      <c r="AC786" s="437"/>
      <c r="AD786" s="435"/>
      <c r="AE786" s="435"/>
      <c r="AF786" s="446"/>
      <c r="AG786" s="435"/>
      <c r="AJ786" s="465"/>
      <c r="AK786" s="466"/>
      <c r="AL786" s="466"/>
      <c r="AM786" s="803"/>
    </row>
    <row r="787" spans="11:39" s="33" customFormat="1">
      <c r="K787" s="396"/>
      <c r="L787" s="397"/>
      <c r="P787" s="398"/>
      <c r="Q787" s="434"/>
      <c r="R787" s="435"/>
      <c r="S787" s="398"/>
      <c r="T787" s="437"/>
      <c r="U787" s="435"/>
      <c r="V787" s="436"/>
      <c r="W787" s="437"/>
      <c r="X787" s="435"/>
      <c r="Y787" s="436"/>
      <c r="Z787" s="437"/>
      <c r="AA787" s="435"/>
      <c r="AB787" s="436"/>
      <c r="AC787" s="437"/>
      <c r="AD787" s="435"/>
      <c r="AE787" s="435"/>
      <c r="AF787" s="446"/>
      <c r="AG787" s="435"/>
      <c r="AJ787" s="465"/>
      <c r="AK787" s="466"/>
      <c r="AL787" s="466"/>
      <c r="AM787" s="803"/>
    </row>
    <row r="788" spans="11:39" s="33" customFormat="1">
      <c r="K788" s="396"/>
      <c r="L788" s="397"/>
      <c r="P788" s="398"/>
      <c r="Q788" s="434"/>
      <c r="R788" s="435"/>
      <c r="S788" s="398"/>
      <c r="T788" s="437"/>
      <c r="U788" s="435"/>
      <c r="V788" s="436"/>
      <c r="W788" s="437"/>
      <c r="X788" s="435"/>
      <c r="Y788" s="436"/>
      <c r="Z788" s="437"/>
      <c r="AA788" s="435"/>
      <c r="AB788" s="436"/>
      <c r="AC788" s="437"/>
      <c r="AD788" s="435"/>
      <c r="AE788" s="435"/>
      <c r="AF788" s="446"/>
      <c r="AG788" s="435"/>
      <c r="AJ788" s="465"/>
      <c r="AK788" s="466"/>
      <c r="AL788" s="466"/>
      <c r="AM788" s="803"/>
    </row>
    <row r="789" spans="11:39" s="33" customFormat="1">
      <c r="K789" s="396"/>
      <c r="L789" s="397"/>
      <c r="P789" s="398"/>
      <c r="Q789" s="434"/>
      <c r="R789" s="435"/>
      <c r="S789" s="398"/>
      <c r="T789" s="437"/>
      <c r="U789" s="435"/>
      <c r="V789" s="436"/>
      <c r="W789" s="437"/>
      <c r="X789" s="435"/>
      <c r="Y789" s="436"/>
      <c r="Z789" s="437"/>
      <c r="AA789" s="435"/>
      <c r="AB789" s="436"/>
      <c r="AC789" s="437"/>
      <c r="AD789" s="435"/>
      <c r="AE789" s="435"/>
      <c r="AF789" s="446"/>
      <c r="AG789" s="435"/>
      <c r="AJ789" s="465"/>
      <c r="AK789" s="466"/>
      <c r="AL789" s="466"/>
      <c r="AM789" s="803"/>
    </row>
    <row r="790" spans="11:39" s="33" customFormat="1">
      <c r="K790" s="396"/>
      <c r="L790" s="397"/>
      <c r="P790" s="398"/>
      <c r="Q790" s="434"/>
      <c r="R790" s="435"/>
      <c r="S790" s="398"/>
      <c r="T790" s="437"/>
      <c r="U790" s="435"/>
      <c r="V790" s="436"/>
      <c r="W790" s="437"/>
      <c r="X790" s="435"/>
      <c r="Y790" s="436"/>
      <c r="Z790" s="437"/>
      <c r="AA790" s="435"/>
      <c r="AB790" s="436"/>
      <c r="AC790" s="437"/>
      <c r="AD790" s="435"/>
      <c r="AE790" s="435"/>
      <c r="AF790" s="446"/>
      <c r="AG790" s="435"/>
      <c r="AJ790" s="465"/>
      <c r="AK790" s="466"/>
      <c r="AL790" s="466"/>
      <c r="AM790" s="803"/>
    </row>
    <row r="791" spans="11:39" s="33" customFormat="1">
      <c r="K791" s="396"/>
      <c r="L791" s="397"/>
      <c r="P791" s="398"/>
      <c r="Q791" s="434"/>
      <c r="R791" s="435"/>
      <c r="S791" s="398"/>
      <c r="T791" s="437"/>
      <c r="U791" s="435"/>
      <c r="V791" s="436"/>
      <c r="W791" s="437"/>
      <c r="X791" s="435"/>
      <c r="Y791" s="436"/>
      <c r="Z791" s="437"/>
      <c r="AA791" s="435"/>
      <c r="AB791" s="436"/>
      <c r="AC791" s="437"/>
      <c r="AD791" s="435"/>
      <c r="AE791" s="435"/>
      <c r="AF791" s="446"/>
      <c r="AG791" s="435"/>
      <c r="AJ791" s="465"/>
      <c r="AK791" s="466"/>
      <c r="AL791" s="466"/>
      <c r="AM791" s="803"/>
    </row>
    <row r="792" spans="11:39" s="33" customFormat="1">
      <c r="K792" s="396"/>
      <c r="L792" s="397"/>
      <c r="P792" s="398"/>
      <c r="Q792" s="434"/>
      <c r="R792" s="435"/>
      <c r="S792" s="398"/>
      <c r="T792" s="437"/>
      <c r="U792" s="435"/>
      <c r="V792" s="436"/>
      <c r="W792" s="437"/>
      <c r="X792" s="435"/>
      <c r="Y792" s="436"/>
      <c r="Z792" s="437"/>
      <c r="AA792" s="435"/>
      <c r="AB792" s="436"/>
      <c r="AC792" s="437"/>
      <c r="AD792" s="435"/>
      <c r="AE792" s="435"/>
      <c r="AF792" s="446"/>
      <c r="AG792" s="435"/>
      <c r="AJ792" s="465"/>
      <c r="AK792" s="466"/>
      <c r="AL792" s="466"/>
      <c r="AM792" s="803"/>
    </row>
    <row r="793" spans="11:39" s="33" customFormat="1">
      <c r="K793" s="396"/>
      <c r="L793" s="397"/>
      <c r="P793" s="398"/>
      <c r="Q793" s="434"/>
      <c r="R793" s="435"/>
      <c r="S793" s="398"/>
      <c r="T793" s="437"/>
      <c r="U793" s="435"/>
      <c r="V793" s="436"/>
      <c r="W793" s="437"/>
      <c r="X793" s="435"/>
      <c r="Y793" s="436"/>
      <c r="Z793" s="437"/>
      <c r="AA793" s="435"/>
      <c r="AB793" s="436"/>
      <c r="AC793" s="437"/>
      <c r="AD793" s="435"/>
      <c r="AE793" s="435"/>
      <c r="AF793" s="446"/>
      <c r="AG793" s="435"/>
      <c r="AJ793" s="465"/>
      <c r="AK793" s="466"/>
      <c r="AL793" s="466"/>
      <c r="AM793" s="803"/>
    </row>
    <row r="794" spans="11:39" s="33" customFormat="1">
      <c r="K794" s="396"/>
      <c r="L794" s="397"/>
      <c r="P794" s="398"/>
      <c r="Q794" s="434"/>
      <c r="R794" s="435"/>
      <c r="S794" s="398"/>
      <c r="T794" s="437"/>
      <c r="U794" s="435"/>
      <c r="V794" s="436"/>
      <c r="W794" s="437"/>
      <c r="X794" s="435"/>
      <c r="Y794" s="436"/>
      <c r="Z794" s="437"/>
      <c r="AA794" s="435"/>
      <c r="AB794" s="436"/>
      <c r="AC794" s="437"/>
      <c r="AD794" s="435"/>
      <c r="AE794" s="435"/>
      <c r="AF794" s="446"/>
      <c r="AG794" s="435"/>
      <c r="AJ794" s="465"/>
      <c r="AK794" s="466"/>
      <c r="AL794" s="466"/>
      <c r="AM794" s="803"/>
    </row>
    <row r="795" spans="11:39" s="33" customFormat="1">
      <c r="K795" s="396"/>
      <c r="L795" s="397"/>
      <c r="P795" s="398"/>
      <c r="Q795" s="434"/>
      <c r="R795" s="435"/>
      <c r="S795" s="398"/>
      <c r="T795" s="437"/>
      <c r="U795" s="435"/>
      <c r="V795" s="436"/>
      <c r="W795" s="437"/>
      <c r="X795" s="435"/>
      <c r="Y795" s="436"/>
      <c r="Z795" s="437"/>
      <c r="AA795" s="435"/>
      <c r="AB795" s="436"/>
      <c r="AC795" s="437"/>
      <c r="AD795" s="435"/>
      <c r="AE795" s="435"/>
      <c r="AF795" s="446"/>
      <c r="AG795" s="435"/>
      <c r="AJ795" s="465"/>
      <c r="AK795" s="466"/>
      <c r="AL795" s="466"/>
      <c r="AM795" s="803"/>
    </row>
    <row r="796" spans="11:39" s="33" customFormat="1">
      <c r="K796" s="396"/>
      <c r="L796" s="397"/>
      <c r="P796" s="398"/>
      <c r="Q796" s="434"/>
      <c r="R796" s="435"/>
      <c r="S796" s="398"/>
      <c r="T796" s="437"/>
      <c r="U796" s="435"/>
      <c r="V796" s="436"/>
      <c r="W796" s="437"/>
      <c r="X796" s="435"/>
      <c r="Y796" s="436"/>
      <c r="Z796" s="437"/>
      <c r="AA796" s="435"/>
      <c r="AB796" s="436"/>
      <c r="AC796" s="437"/>
      <c r="AD796" s="435"/>
      <c r="AE796" s="435"/>
      <c r="AF796" s="446"/>
      <c r="AG796" s="435"/>
      <c r="AJ796" s="465"/>
      <c r="AK796" s="466"/>
      <c r="AL796" s="466"/>
      <c r="AM796" s="803"/>
    </row>
    <row r="797" spans="11:39" s="33" customFormat="1">
      <c r="K797" s="396"/>
      <c r="L797" s="397"/>
      <c r="P797" s="398"/>
      <c r="Q797" s="434"/>
      <c r="R797" s="435"/>
      <c r="S797" s="398"/>
      <c r="T797" s="437"/>
      <c r="U797" s="435"/>
      <c r="V797" s="436"/>
      <c r="W797" s="437"/>
      <c r="X797" s="435"/>
      <c r="Y797" s="436"/>
      <c r="Z797" s="437"/>
      <c r="AA797" s="435"/>
      <c r="AB797" s="436"/>
      <c r="AC797" s="437"/>
      <c r="AD797" s="435"/>
      <c r="AE797" s="435"/>
      <c r="AF797" s="446"/>
      <c r="AG797" s="435"/>
      <c r="AJ797" s="465"/>
      <c r="AK797" s="466"/>
      <c r="AL797" s="466"/>
      <c r="AM797" s="803"/>
    </row>
    <row r="798" spans="11:39" s="33" customFormat="1">
      <c r="K798" s="396"/>
      <c r="L798" s="397"/>
      <c r="P798" s="398"/>
      <c r="Q798" s="434"/>
      <c r="R798" s="435"/>
      <c r="S798" s="398"/>
      <c r="T798" s="437"/>
      <c r="U798" s="435"/>
      <c r="V798" s="436"/>
      <c r="W798" s="437"/>
      <c r="X798" s="435"/>
      <c r="Y798" s="436"/>
      <c r="Z798" s="437"/>
      <c r="AA798" s="435"/>
      <c r="AB798" s="436"/>
      <c r="AC798" s="437"/>
      <c r="AD798" s="435"/>
      <c r="AE798" s="435"/>
      <c r="AF798" s="446"/>
      <c r="AG798" s="435"/>
      <c r="AJ798" s="465"/>
      <c r="AK798" s="466"/>
      <c r="AL798" s="466"/>
      <c r="AM798" s="803"/>
    </row>
    <row r="799" spans="11:39" s="33" customFormat="1">
      <c r="K799" s="396"/>
      <c r="L799" s="397"/>
      <c r="P799" s="398"/>
      <c r="Q799" s="434"/>
      <c r="R799" s="435"/>
      <c r="S799" s="398"/>
      <c r="T799" s="437"/>
      <c r="U799" s="435"/>
      <c r="V799" s="436"/>
      <c r="W799" s="437"/>
      <c r="X799" s="435"/>
      <c r="Y799" s="436"/>
      <c r="Z799" s="437"/>
      <c r="AA799" s="435"/>
      <c r="AB799" s="436"/>
      <c r="AC799" s="437"/>
      <c r="AD799" s="435"/>
      <c r="AE799" s="435"/>
      <c r="AF799" s="446"/>
      <c r="AG799" s="435"/>
      <c r="AJ799" s="465"/>
      <c r="AK799" s="466"/>
      <c r="AL799" s="466"/>
      <c r="AM799" s="803"/>
    </row>
    <row r="800" spans="11:39" s="33" customFormat="1">
      <c r="K800" s="396"/>
      <c r="L800" s="397"/>
      <c r="P800" s="398"/>
      <c r="Q800" s="434"/>
      <c r="R800" s="435"/>
      <c r="S800" s="398"/>
      <c r="T800" s="437"/>
      <c r="U800" s="435"/>
      <c r="V800" s="436"/>
      <c r="W800" s="437"/>
      <c r="X800" s="435"/>
      <c r="Y800" s="436"/>
      <c r="Z800" s="437"/>
      <c r="AA800" s="435"/>
      <c r="AB800" s="436"/>
      <c r="AC800" s="437"/>
      <c r="AD800" s="435"/>
      <c r="AE800" s="435"/>
      <c r="AF800" s="446"/>
      <c r="AG800" s="435"/>
      <c r="AJ800" s="465"/>
      <c r="AK800" s="466"/>
      <c r="AL800" s="466"/>
      <c r="AM800" s="803"/>
    </row>
    <row r="801" spans="11:39" s="33" customFormat="1">
      <c r="K801" s="396"/>
      <c r="L801" s="397"/>
      <c r="P801" s="398"/>
      <c r="Q801" s="434"/>
      <c r="R801" s="435"/>
      <c r="S801" s="398"/>
      <c r="T801" s="437"/>
      <c r="U801" s="435"/>
      <c r="V801" s="436"/>
      <c r="W801" s="437"/>
      <c r="X801" s="435"/>
      <c r="Y801" s="436"/>
      <c r="Z801" s="437"/>
      <c r="AA801" s="435"/>
      <c r="AB801" s="436"/>
      <c r="AC801" s="437"/>
      <c r="AD801" s="435"/>
      <c r="AE801" s="435"/>
      <c r="AF801" s="446"/>
      <c r="AG801" s="435"/>
      <c r="AJ801" s="465"/>
      <c r="AK801" s="466"/>
      <c r="AL801" s="466"/>
      <c r="AM801" s="803"/>
    </row>
    <row r="802" spans="11:39" s="33" customFormat="1">
      <c r="K802" s="396"/>
      <c r="L802" s="397"/>
      <c r="P802" s="398"/>
      <c r="Q802" s="434"/>
      <c r="R802" s="435"/>
      <c r="S802" s="398"/>
      <c r="T802" s="437"/>
      <c r="U802" s="435"/>
      <c r="V802" s="436"/>
      <c r="W802" s="437"/>
      <c r="X802" s="435"/>
      <c r="Y802" s="436"/>
      <c r="Z802" s="437"/>
      <c r="AA802" s="435"/>
      <c r="AB802" s="436"/>
      <c r="AC802" s="437"/>
      <c r="AD802" s="435"/>
      <c r="AE802" s="435"/>
      <c r="AF802" s="446"/>
      <c r="AG802" s="435"/>
      <c r="AJ802" s="465"/>
      <c r="AK802" s="466"/>
      <c r="AL802" s="466"/>
      <c r="AM802" s="803"/>
    </row>
    <row r="803" spans="11:39" s="33" customFormat="1">
      <c r="K803" s="396"/>
      <c r="L803" s="397"/>
      <c r="P803" s="398"/>
      <c r="Q803" s="434"/>
      <c r="R803" s="435"/>
      <c r="S803" s="398"/>
      <c r="T803" s="437"/>
      <c r="U803" s="435"/>
      <c r="V803" s="436"/>
      <c r="W803" s="437"/>
      <c r="X803" s="435"/>
      <c r="Y803" s="436"/>
      <c r="Z803" s="437"/>
      <c r="AA803" s="435"/>
      <c r="AB803" s="436"/>
      <c r="AC803" s="437"/>
      <c r="AD803" s="435"/>
      <c r="AE803" s="435"/>
      <c r="AF803" s="446"/>
      <c r="AG803" s="435"/>
      <c r="AJ803" s="465"/>
      <c r="AK803" s="466"/>
      <c r="AL803" s="466"/>
      <c r="AM803" s="803"/>
    </row>
    <row r="804" spans="11:39" s="33" customFormat="1">
      <c r="K804" s="396"/>
      <c r="L804" s="397"/>
      <c r="P804" s="398"/>
      <c r="Q804" s="434"/>
      <c r="R804" s="435"/>
      <c r="S804" s="398"/>
      <c r="T804" s="437"/>
      <c r="U804" s="435"/>
      <c r="V804" s="436"/>
      <c r="W804" s="437"/>
      <c r="X804" s="435"/>
      <c r="Y804" s="436"/>
      <c r="Z804" s="437"/>
      <c r="AA804" s="435"/>
      <c r="AB804" s="436"/>
      <c r="AC804" s="437"/>
      <c r="AD804" s="435"/>
      <c r="AE804" s="435"/>
      <c r="AF804" s="446"/>
      <c r="AG804" s="435"/>
      <c r="AJ804" s="465"/>
      <c r="AK804" s="466"/>
      <c r="AL804" s="466"/>
      <c r="AM804" s="803"/>
    </row>
    <row r="805" spans="11:39" s="33" customFormat="1">
      <c r="K805" s="396"/>
      <c r="L805" s="397"/>
      <c r="P805" s="398"/>
      <c r="Q805" s="434"/>
      <c r="R805" s="435"/>
      <c r="S805" s="398"/>
      <c r="T805" s="437"/>
      <c r="U805" s="435"/>
      <c r="V805" s="436"/>
      <c r="W805" s="437"/>
      <c r="X805" s="435"/>
      <c r="Y805" s="436"/>
      <c r="Z805" s="437"/>
      <c r="AA805" s="435"/>
      <c r="AB805" s="436"/>
      <c r="AC805" s="437"/>
      <c r="AD805" s="435"/>
      <c r="AE805" s="435"/>
      <c r="AF805" s="446"/>
      <c r="AG805" s="435"/>
      <c r="AJ805" s="465"/>
      <c r="AK805" s="466"/>
      <c r="AL805" s="466"/>
      <c r="AM805" s="803"/>
    </row>
    <row r="806" spans="11:39" s="33" customFormat="1">
      <c r="K806" s="396"/>
      <c r="L806" s="397"/>
      <c r="P806" s="398"/>
      <c r="Q806" s="434"/>
      <c r="R806" s="435"/>
      <c r="S806" s="398"/>
      <c r="T806" s="437"/>
      <c r="U806" s="435"/>
      <c r="V806" s="436"/>
      <c r="W806" s="437"/>
      <c r="X806" s="435"/>
      <c r="Y806" s="436"/>
      <c r="Z806" s="437"/>
      <c r="AA806" s="435"/>
      <c r="AB806" s="436"/>
      <c r="AC806" s="437"/>
      <c r="AD806" s="435"/>
      <c r="AE806" s="435"/>
      <c r="AF806" s="446"/>
      <c r="AG806" s="435"/>
      <c r="AJ806" s="465"/>
      <c r="AK806" s="466"/>
      <c r="AL806" s="466"/>
      <c r="AM806" s="803"/>
    </row>
    <row r="807" spans="11:39" s="33" customFormat="1">
      <c r="K807" s="396"/>
      <c r="L807" s="397"/>
      <c r="P807" s="398"/>
      <c r="Q807" s="434"/>
      <c r="R807" s="435"/>
      <c r="S807" s="398"/>
      <c r="T807" s="437"/>
      <c r="U807" s="435"/>
      <c r="V807" s="436"/>
      <c r="W807" s="437"/>
      <c r="X807" s="435"/>
      <c r="Y807" s="436"/>
      <c r="Z807" s="437"/>
      <c r="AA807" s="435"/>
      <c r="AB807" s="436"/>
      <c r="AC807" s="437"/>
      <c r="AD807" s="435"/>
      <c r="AE807" s="435"/>
      <c r="AF807" s="446"/>
      <c r="AG807" s="435"/>
      <c r="AJ807" s="465"/>
      <c r="AK807" s="466"/>
      <c r="AL807" s="466"/>
      <c r="AM807" s="803"/>
    </row>
    <row r="808" spans="11:39" s="33" customFormat="1">
      <c r="K808" s="396"/>
      <c r="L808" s="397"/>
      <c r="P808" s="398"/>
      <c r="Q808" s="434"/>
      <c r="R808" s="435"/>
      <c r="S808" s="398"/>
      <c r="T808" s="437"/>
      <c r="U808" s="435"/>
      <c r="V808" s="436"/>
      <c r="W808" s="437"/>
      <c r="X808" s="435"/>
      <c r="Y808" s="436"/>
      <c r="Z808" s="437"/>
      <c r="AA808" s="435"/>
      <c r="AB808" s="436"/>
      <c r="AC808" s="437"/>
      <c r="AD808" s="435"/>
      <c r="AE808" s="435"/>
      <c r="AF808" s="446"/>
      <c r="AG808" s="435"/>
      <c r="AJ808" s="465"/>
      <c r="AK808" s="466"/>
      <c r="AL808" s="466"/>
      <c r="AM808" s="803"/>
    </row>
    <row r="809" spans="11:39" s="33" customFormat="1">
      <c r="K809" s="396"/>
      <c r="L809" s="397"/>
      <c r="P809" s="398"/>
      <c r="Q809" s="434"/>
      <c r="R809" s="435"/>
      <c r="S809" s="398"/>
      <c r="T809" s="437"/>
      <c r="U809" s="435"/>
      <c r="V809" s="436"/>
      <c r="W809" s="437"/>
      <c r="X809" s="435"/>
      <c r="Y809" s="436"/>
      <c r="Z809" s="437"/>
      <c r="AA809" s="435"/>
      <c r="AB809" s="436"/>
      <c r="AC809" s="437"/>
      <c r="AD809" s="435"/>
      <c r="AE809" s="435"/>
      <c r="AF809" s="446"/>
      <c r="AG809" s="435"/>
      <c r="AJ809" s="465"/>
      <c r="AK809" s="466"/>
      <c r="AL809" s="466"/>
      <c r="AM809" s="803"/>
    </row>
    <row r="810" spans="11:39" s="33" customFormat="1">
      <c r="K810" s="396"/>
      <c r="L810" s="397"/>
      <c r="P810" s="398"/>
      <c r="Q810" s="434"/>
      <c r="R810" s="435"/>
      <c r="S810" s="398"/>
      <c r="T810" s="437"/>
      <c r="U810" s="435"/>
      <c r="V810" s="436"/>
      <c r="W810" s="437"/>
      <c r="X810" s="435"/>
      <c r="Y810" s="436"/>
      <c r="Z810" s="437"/>
      <c r="AA810" s="435"/>
      <c r="AB810" s="436"/>
      <c r="AC810" s="437"/>
      <c r="AD810" s="435"/>
      <c r="AE810" s="435"/>
      <c r="AF810" s="446"/>
      <c r="AG810" s="435"/>
      <c r="AJ810" s="465"/>
      <c r="AK810" s="466"/>
      <c r="AL810" s="466"/>
      <c r="AM810" s="803"/>
    </row>
    <row r="811" spans="11:39" s="33" customFormat="1">
      <c r="K811" s="396"/>
      <c r="L811" s="397"/>
      <c r="P811" s="398"/>
      <c r="Q811" s="434"/>
      <c r="R811" s="435"/>
      <c r="S811" s="398"/>
      <c r="T811" s="437"/>
      <c r="U811" s="435"/>
      <c r="V811" s="436"/>
      <c r="W811" s="437"/>
      <c r="X811" s="435"/>
      <c r="Y811" s="436"/>
      <c r="Z811" s="437"/>
      <c r="AA811" s="435"/>
      <c r="AB811" s="436"/>
      <c r="AC811" s="437"/>
      <c r="AD811" s="435"/>
      <c r="AE811" s="435"/>
      <c r="AF811" s="446"/>
      <c r="AG811" s="435"/>
      <c r="AJ811" s="465"/>
      <c r="AK811" s="466"/>
      <c r="AL811" s="466"/>
      <c r="AM811" s="803"/>
    </row>
    <row r="812" spans="11:39" s="33" customFormat="1">
      <c r="K812" s="396"/>
      <c r="L812" s="397"/>
      <c r="P812" s="398"/>
      <c r="Q812" s="434"/>
      <c r="R812" s="435"/>
      <c r="S812" s="398"/>
      <c r="T812" s="437"/>
      <c r="U812" s="435"/>
      <c r="V812" s="436"/>
      <c r="W812" s="437"/>
      <c r="X812" s="435"/>
      <c r="Y812" s="436"/>
      <c r="Z812" s="437"/>
      <c r="AA812" s="435"/>
      <c r="AB812" s="436"/>
      <c r="AC812" s="437"/>
      <c r="AD812" s="435"/>
      <c r="AE812" s="435"/>
      <c r="AF812" s="446"/>
      <c r="AG812" s="435"/>
      <c r="AJ812" s="465"/>
      <c r="AK812" s="466"/>
      <c r="AL812" s="466"/>
      <c r="AM812" s="803"/>
    </row>
    <row r="813" spans="11:39" s="33" customFormat="1">
      <c r="K813" s="396"/>
      <c r="L813" s="397"/>
      <c r="P813" s="398"/>
      <c r="Q813" s="434"/>
      <c r="R813" s="435"/>
      <c r="S813" s="398"/>
      <c r="T813" s="437"/>
      <c r="U813" s="435"/>
      <c r="V813" s="436"/>
      <c r="W813" s="437"/>
      <c r="X813" s="435"/>
      <c r="Y813" s="436"/>
      <c r="Z813" s="437"/>
      <c r="AA813" s="435"/>
      <c r="AB813" s="436"/>
      <c r="AC813" s="437"/>
      <c r="AD813" s="435"/>
      <c r="AE813" s="435"/>
      <c r="AF813" s="446"/>
      <c r="AG813" s="435"/>
      <c r="AJ813" s="465"/>
      <c r="AK813" s="466"/>
      <c r="AL813" s="466"/>
      <c r="AM813" s="803"/>
    </row>
    <row r="814" spans="11:39" s="33" customFormat="1">
      <c r="K814" s="396"/>
      <c r="L814" s="397"/>
      <c r="P814" s="398"/>
      <c r="Q814" s="434"/>
      <c r="R814" s="435"/>
      <c r="S814" s="398"/>
      <c r="T814" s="437"/>
      <c r="U814" s="435"/>
      <c r="V814" s="436"/>
      <c r="W814" s="437"/>
      <c r="X814" s="435"/>
      <c r="Y814" s="436"/>
      <c r="Z814" s="437"/>
      <c r="AA814" s="435"/>
      <c r="AB814" s="436"/>
      <c r="AC814" s="437"/>
      <c r="AD814" s="435"/>
      <c r="AE814" s="435"/>
      <c r="AF814" s="446"/>
      <c r="AG814" s="435"/>
      <c r="AJ814" s="465"/>
      <c r="AK814" s="466"/>
      <c r="AL814" s="466"/>
      <c r="AM814" s="803"/>
    </row>
    <row r="815" spans="11:39" s="33" customFormat="1">
      <c r="K815" s="396"/>
      <c r="L815" s="397"/>
      <c r="P815" s="398"/>
      <c r="Q815" s="434"/>
      <c r="R815" s="435"/>
      <c r="S815" s="398"/>
      <c r="T815" s="437"/>
      <c r="U815" s="435"/>
      <c r="V815" s="436"/>
      <c r="W815" s="437"/>
      <c r="X815" s="435"/>
      <c r="Y815" s="436"/>
      <c r="Z815" s="437"/>
      <c r="AA815" s="435"/>
      <c r="AB815" s="436"/>
      <c r="AC815" s="437"/>
      <c r="AD815" s="435"/>
      <c r="AE815" s="435"/>
      <c r="AF815" s="446"/>
      <c r="AG815" s="435"/>
      <c r="AJ815" s="465"/>
      <c r="AK815" s="466"/>
      <c r="AL815" s="466"/>
      <c r="AM815" s="803"/>
    </row>
    <row r="816" spans="11:39" s="33" customFormat="1">
      <c r="K816" s="396"/>
      <c r="L816" s="397"/>
      <c r="P816" s="398"/>
      <c r="Q816" s="434"/>
      <c r="R816" s="435"/>
      <c r="S816" s="398"/>
      <c r="T816" s="437"/>
      <c r="U816" s="435"/>
      <c r="V816" s="436"/>
      <c r="W816" s="437"/>
      <c r="X816" s="435"/>
      <c r="Y816" s="436"/>
      <c r="Z816" s="437"/>
      <c r="AA816" s="435"/>
      <c r="AB816" s="436"/>
      <c r="AC816" s="437"/>
      <c r="AD816" s="435"/>
      <c r="AE816" s="435"/>
      <c r="AF816" s="446"/>
      <c r="AG816" s="435"/>
      <c r="AJ816" s="465"/>
      <c r="AK816" s="466"/>
      <c r="AL816" s="466"/>
      <c r="AM816" s="803"/>
    </row>
    <row r="817" spans="11:39" s="33" customFormat="1">
      <c r="K817" s="396"/>
      <c r="L817" s="397"/>
      <c r="P817" s="398"/>
      <c r="Q817" s="434"/>
      <c r="R817" s="435"/>
      <c r="S817" s="398"/>
      <c r="T817" s="437"/>
      <c r="U817" s="435"/>
      <c r="V817" s="436"/>
      <c r="W817" s="437"/>
      <c r="X817" s="435"/>
      <c r="Y817" s="436"/>
      <c r="Z817" s="437"/>
      <c r="AA817" s="435"/>
      <c r="AB817" s="436"/>
      <c r="AC817" s="437"/>
      <c r="AD817" s="435"/>
      <c r="AE817" s="435"/>
      <c r="AF817" s="446"/>
      <c r="AG817" s="435"/>
      <c r="AJ817" s="465"/>
      <c r="AK817" s="466"/>
      <c r="AL817" s="466"/>
      <c r="AM817" s="803"/>
    </row>
    <row r="818" spans="11:39" s="33" customFormat="1">
      <c r="K818" s="396"/>
      <c r="L818" s="397"/>
      <c r="P818" s="398"/>
      <c r="Q818" s="434"/>
      <c r="R818" s="435"/>
      <c r="S818" s="398"/>
      <c r="T818" s="437"/>
      <c r="U818" s="435"/>
      <c r="V818" s="436"/>
      <c r="W818" s="437"/>
      <c r="X818" s="435"/>
      <c r="Y818" s="436"/>
      <c r="Z818" s="437"/>
      <c r="AA818" s="435"/>
      <c r="AB818" s="436"/>
      <c r="AC818" s="437"/>
      <c r="AD818" s="435"/>
      <c r="AE818" s="435"/>
      <c r="AF818" s="446"/>
      <c r="AG818" s="435"/>
      <c r="AJ818" s="465"/>
      <c r="AK818" s="466"/>
      <c r="AL818" s="466"/>
      <c r="AM818" s="803"/>
    </row>
    <row r="819" spans="11:39" s="33" customFormat="1">
      <c r="K819" s="396"/>
      <c r="L819" s="397"/>
      <c r="P819" s="398"/>
      <c r="Q819" s="434"/>
      <c r="R819" s="435"/>
      <c r="S819" s="398"/>
      <c r="T819" s="437"/>
      <c r="U819" s="435"/>
      <c r="V819" s="436"/>
      <c r="W819" s="437"/>
      <c r="X819" s="435"/>
      <c r="Y819" s="436"/>
      <c r="Z819" s="437"/>
      <c r="AA819" s="435"/>
      <c r="AB819" s="436"/>
      <c r="AC819" s="437"/>
      <c r="AD819" s="435"/>
      <c r="AE819" s="435"/>
      <c r="AF819" s="446"/>
      <c r="AG819" s="435"/>
      <c r="AJ819" s="465"/>
      <c r="AK819" s="466"/>
      <c r="AL819" s="466"/>
      <c r="AM819" s="803"/>
    </row>
    <row r="820" spans="11:39" s="33" customFormat="1">
      <c r="K820" s="396"/>
      <c r="L820" s="397"/>
      <c r="P820" s="398"/>
      <c r="Q820" s="434"/>
      <c r="R820" s="435"/>
      <c r="S820" s="398"/>
      <c r="T820" s="437"/>
      <c r="U820" s="435"/>
      <c r="V820" s="436"/>
      <c r="W820" s="437"/>
      <c r="X820" s="435"/>
      <c r="Y820" s="436"/>
      <c r="Z820" s="437"/>
      <c r="AA820" s="435"/>
      <c r="AB820" s="436"/>
      <c r="AC820" s="437"/>
      <c r="AD820" s="435"/>
      <c r="AE820" s="435"/>
      <c r="AF820" s="446"/>
      <c r="AG820" s="435"/>
      <c r="AJ820" s="465"/>
      <c r="AK820" s="466"/>
      <c r="AL820" s="466"/>
      <c r="AM820" s="803"/>
    </row>
    <row r="821" spans="11:39" s="33" customFormat="1">
      <c r="K821" s="396"/>
      <c r="L821" s="397"/>
      <c r="P821" s="398"/>
      <c r="Q821" s="434"/>
      <c r="R821" s="435"/>
      <c r="S821" s="398"/>
      <c r="T821" s="437"/>
      <c r="U821" s="435"/>
      <c r="V821" s="436"/>
      <c r="W821" s="437"/>
      <c r="X821" s="435"/>
      <c r="Y821" s="436"/>
      <c r="Z821" s="437"/>
      <c r="AA821" s="435"/>
      <c r="AB821" s="436"/>
      <c r="AC821" s="437"/>
      <c r="AD821" s="435"/>
      <c r="AE821" s="435"/>
      <c r="AF821" s="446"/>
      <c r="AG821" s="435"/>
      <c r="AJ821" s="465"/>
      <c r="AK821" s="466"/>
      <c r="AL821" s="466"/>
      <c r="AM821" s="803"/>
    </row>
    <row r="822" spans="11:39" s="33" customFormat="1">
      <c r="K822" s="396"/>
      <c r="L822" s="397"/>
      <c r="P822" s="398"/>
      <c r="Q822" s="434"/>
      <c r="R822" s="435"/>
      <c r="S822" s="398"/>
      <c r="T822" s="437"/>
      <c r="U822" s="435"/>
      <c r="V822" s="436"/>
      <c r="W822" s="437"/>
      <c r="X822" s="435"/>
      <c r="Y822" s="436"/>
      <c r="Z822" s="437"/>
      <c r="AA822" s="435"/>
      <c r="AB822" s="436"/>
      <c r="AC822" s="437"/>
      <c r="AD822" s="435"/>
      <c r="AE822" s="435"/>
      <c r="AF822" s="446"/>
      <c r="AG822" s="435"/>
      <c r="AJ822" s="465"/>
      <c r="AK822" s="466"/>
      <c r="AL822" s="466"/>
      <c r="AM822" s="803"/>
    </row>
    <row r="823" spans="11:39" s="33" customFormat="1">
      <c r="K823" s="396"/>
      <c r="L823" s="397"/>
      <c r="P823" s="398"/>
      <c r="Q823" s="434"/>
      <c r="R823" s="435"/>
      <c r="S823" s="398"/>
      <c r="T823" s="437"/>
      <c r="U823" s="435"/>
      <c r="V823" s="436"/>
      <c r="W823" s="437"/>
      <c r="X823" s="435"/>
      <c r="Y823" s="436"/>
      <c r="Z823" s="437"/>
      <c r="AA823" s="435"/>
      <c r="AB823" s="436"/>
      <c r="AC823" s="437"/>
      <c r="AD823" s="435"/>
      <c r="AE823" s="435"/>
      <c r="AF823" s="446"/>
      <c r="AG823" s="435"/>
      <c r="AJ823" s="465"/>
      <c r="AK823" s="466"/>
      <c r="AL823" s="466"/>
      <c r="AM823" s="803"/>
    </row>
    <row r="824" spans="11:39" s="33" customFormat="1">
      <c r="K824" s="396"/>
      <c r="L824" s="397"/>
      <c r="P824" s="398"/>
      <c r="Q824" s="434"/>
      <c r="R824" s="435"/>
      <c r="S824" s="398"/>
      <c r="T824" s="437"/>
      <c r="U824" s="435"/>
      <c r="V824" s="436"/>
      <c r="W824" s="437"/>
      <c r="X824" s="435"/>
      <c r="Y824" s="436"/>
      <c r="Z824" s="437"/>
      <c r="AA824" s="435"/>
      <c r="AB824" s="436"/>
      <c r="AC824" s="437"/>
      <c r="AD824" s="435"/>
      <c r="AE824" s="435"/>
      <c r="AF824" s="446"/>
      <c r="AG824" s="435"/>
      <c r="AJ824" s="465"/>
      <c r="AK824" s="466"/>
      <c r="AL824" s="466"/>
      <c r="AM824" s="803"/>
    </row>
    <row r="825" spans="11:39" s="33" customFormat="1">
      <c r="K825" s="396"/>
      <c r="L825" s="397"/>
      <c r="P825" s="398"/>
      <c r="Q825" s="434"/>
      <c r="R825" s="435"/>
      <c r="S825" s="398"/>
      <c r="T825" s="437"/>
      <c r="U825" s="435"/>
      <c r="V825" s="436"/>
      <c r="W825" s="437"/>
      <c r="X825" s="435"/>
      <c r="Y825" s="436"/>
      <c r="Z825" s="437"/>
      <c r="AA825" s="435"/>
      <c r="AB825" s="436"/>
      <c r="AC825" s="437"/>
      <c r="AD825" s="435"/>
      <c r="AE825" s="435"/>
      <c r="AF825" s="446"/>
      <c r="AG825" s="435"/>
      <c r="AJ825" s="465"/>
      <c r="AK825" s="466"/>
      <c r="AL825" s="466"/>
      <c r="AM825" s="803"/>
    </row>
    <row r="826" spans="11:39" s="33" customFormat="1">
      <c r="K826" s="396"/>
      <c r="L826" s="397"/>
      <c r="P826" s="398"/>
      <c r="Q826" s="434"/>
      <c r="R826" s="435"/>
      <c r="S826" s="398"/>
      <c r="T826" s="437"/>
      <c r="U826" s="435"/>
      <c r="V826" s="436"/>
      <c r="W826" s="437"/>
      <c r="X826" s="435"/>
      <c r="Y826" s="436"/>
      <c r="Z826" s="437"/>
      <c r="AA826" s="435"/>
      <c r="AB826" s="436"/>
      <c r="AC826" s="437"/>
      <c r="AD826" s="435"/>
      <c r="AE826" s="435"/>
      <c r="AF826" s="446"/>
      <c r="AG826" s="435"/>
      <c r="AJ826" s="465"/>
      <c r="AK826" s="466"/>
      <c r="AL826" s="466"/>
      <c r="AM826" s="803"/>
    </row>
    <row r="827" spans="11:39" s="33" customFormat="1">
      <c r="K827" s="396"/>
      <c r="L827" s="397"/>
      <c r="P827" s="398"/>
      <c r="Q827" s="434"/>
      <c r="R827" s="435"/>
      <c r="S827" s="398"/>
      <c r="T827" s="437"/>
      <c r="U827" s="435"/>
      <c r="V827" s="436"/>
      <c r="W827" s="437"/>
      <c r="X827" s="435"/>
      <c r="Y827" s="436"/>
      <c r="Z827" s="437"/>
      <c r="AA827" s="435"/>
      <c r="AB827" s="436"/>
      <c r="AC827" s="437"/>
      <c r="AD827" s="435"/>
      <c r="AE827" s="435"/>
      <c r="AF827" s="446"/>
      <c r="AG827" s="435"/>
      <c r="AJ827" s="465"/>
      <c r="AK827" s="466"/>
      <c r="AL827" s="466"/>
      <c r="AM827" s="803"/>
    </row>
    <row r="828" spans="11:39" s="33" customFormat="1">
      <c r="K828" s="396"/>
      <c r="L828" s="397"/>
      <c r="P828" s="398"/>
      <c r="Q828" s="434"/>
      <c r="R828" s="435"/>
      <c r="S828" s="398"/>
      <c r="T828" s="437"/>
      <c r="U828" s="435"/>
      <c r="V828" s="436"/>
      <c r="W828" s="437"/>
      <c r="X828" s="435"/>
      <c r="Y828" s="436"/>
      <c r="Z828" s="437"/>
      <c r="AA828" s="435"/>
      <c r="AB828" s="436"/>
      <c r="AC828" s="437"/>
      <c r="AD828" s="435"/>
      <c r="AE828" s="435"/>
      <c r="AF828" s="446"/>
      <c r="AG828" s="435"/>
      <c r="AJ828" s="465"/>
      <c r="AK828" s="466"/>
      <c r="AL828" s="466"/>
      <c r="AM828" s="803"/>
    </row>
    <row r="829" spans="11:39" s="33" customFormat="1">
      <c r="K829" s="396"/>
      <c r="L829" s="397"/>
      <c r="P829" s="398"/>
      <c r="Q829" s="434"/>
      <c r="R829" s="435"/>
      <c r="S829" s="398"/>
      <c r="T829" s="437"/>
      <c r="U829" s="435"/>
      <c r="V829" s="436"/>
      <c r="W829" s="437"/>
      <c r="X829" s="435"/>
      <c r="Y829" s="436"/>
      <c r="Z829" s="437"/>
      <c r="AA829" s="435"/>
      <c r="AB829" s="436"/>
      <c r="AC829" s="437"/>
      <c r="AD829" s="435"/>
      <c r="AE829" s="435"/>
      <c r="AF829" s="446"/>
      <c r="AG829" s="435"/>
      <c r="AJ829" s="465"/>
      <c r="AK829" s="466"/>
      <c r="AL829" s="466"/>
      <c r="AM829" s="803"/>
    </row>
    <row r="830" spans="11:39" s="33" customFormat="1">
      <c r="K830" s="396"/>
      <c r="L830" s="397"/>
      <c r="P830" s="398"/>
      <c r="Q830" s="434"/>
      <c r="R830" s="435"/>
      <c r="S830" s="398"/>
      <c r="T830" s="437"/>
      <c r="U830" s="435"/>
      <c r="V830" s="436"/>
      <c r="W830" s="437"/>
      <c r="X830" s="435"/>
      <c r="Y830" s="436"/>
      <c r="Z830" s="437"/>
      <c r="AA830" s="435"/>
      <c r="AB830" s="436"/>
      <c r="AC830" s="437"/>
      <c r="AD830" s="435"/>
      <c r="AE830" s="435"/>
      <c r="AF830" s="446"/>
      <c r="AG830" s="435"/>
      <c r="AJ830" s="465"/>
      <c r="AK830" s="466"/>
      <c r="AL830" s="466"/>
      <c r="AM830" s="803"/>
    </row>
    <row r="831" spans="11:39" s="33" customFormat="1">
      <c r="K831" s="396"/>
      <c r="L831" s="397"/>
      <c r="P831" s="398"/>
      <c r="Q831" s="434"/>
      <c r="R831" s="435"/>
      <c r="S831" s="398"/>
      <c r="T831" s="437"/>
      <c r="U831" s="435"/>
      <c r="V831" s="436"/>
      <c r="W831" s="437"/>
      <c r="X831" s="435"/>
      <c r="Y831" s="436"/>
      <c r="Z831" s="437"/>
      <c r="AA831" s="435"/>
      <c r="AB831" s="436"/>
      <c r="AC831" s="437"/>
      <c r="AD831" s="435"/>
      <c r="AE831" s="435"/>
      <c r="AF831" s="446"/>
      <c r="AG831" s="435"/>
      <c r="AJ831" s="465"/>
      <c r="AK831" s="466"/>
      <c r="AL831" s="466"/>
      <c r="AM831" s="803"/>
    </row>
    <row r="832" spans="11:39" s="33" customFormat="1">
      <c r="K832" s="396"/>
      <c r="L832" s="397"/>
      <c r="P832" s="398"/>
      <c r="Q832" s="434"/>
      <c r="R832" s="435"/>
      <c r="S832" s="398"/>
      <c r="T832" s="437"/>
      <c r="U832" s="435"/>
      <c r="V832" s="436"/>
      <c r="W832" s="437"/>
      <c r="X832" s="435"/>
      <c r="Y832" s="436"/>
      <c r="Z832" s="437"/>
      <c r="AA832" s="435"/>
      <c r="AB832" s="436"/>
      <c r="AC832" s="437"/>
      <c r="AD832" s="435"/>
      <c r="AE832" s="435"/>
      <c r="AF832" s="446"/>
      <c r="AG832" s="435"/>
      <c r="AJ832" s="465"/>
      <c r="AK832" s="466"/>
      <c r="AL832" s="466"/>
      <c r="AM832" s="803"/>
    </row>
    <row r="833" spans="11:39" s="33" customFormat="1">
      <c r="K833" s="396"/>
      <c r="L833" s="397"/>
      <c r="P833" s="398"/>
      <c r="Q833" s="434"/>
      <c r="R833" s="435"/>
      <c r="S833" s="398"/>
      <c r="T833" s="437"/>
      <c r="U833" s="435"/>
      <c r="V833" s="436"/>
      <c r="W833" s="437"/>
      <c r="X833" s="435"/>
      <c r="Y833" s="436"/>
      <c r="Z833" s="437"/>
      <c r="AA833" s="435"/>
      <c r="AB833" s="436"/>
      <c r="AC833" s="437"/>
      <c r="AD833" s="435"/>
      <c r="AE833" s="435"/>
      <c r="AF833" s="446"/>
      <c r="AG833" s="435"/>
      <c r="AJ833" s="465"/>
      <c r="AK833" s="466"/>
      <c r="AL833" s="466"/>
      <c r="AM833" s="803"/>
    </row>
    <row r="834" spans="11:39" s="33" customFormat="1">
      <c r="K834" s="396"/>
      <c r="L834" s="397"/>
      <c r="P834" s="398"/>
      <c r="Q834" s="434"/>
      <c r="R834" s="435"/>
      <c r="S834" s="398"/>
      <c r="T834" s="437"/>
      <c r="U834" s="435"/>
      <c r="V834" s="436"/>
      <c r="W834" s="437"/>
      <c r="X834" s="435"/>
      <c r="Y834" s="436"/>
      <c r="Z834" s="437"/>
      <c r="AA834" s="435"/>
      <c r="AB834" s="436"/>
      <c r="AC834" s="437"/>
      <c r="AD834" s="435"/>
      <c r="AE834" s="435"/>
      <c r="AF834" s="446"/>
      <c r="AG834" s="435"/>
      <c r="AJ834" s="465"/>
      <c r="AK834" s="466"/>
      <c r="AL834" s="466"/>
      <c r="AM834" s="803"/>
    </row>
    <row r="835" spans="11:39" s="33" customFormat="1">
      <c r="K835" s="396"/>
      <c r="L835" s="397"/>
      <c r="P835" s="398"/>
      <c r="Q835" s="434"/>
      <c r="R835" s="435"/>
      <c r="S835" s="398"/>
      <c r="T835" s="437"/>
      <c r="U835" s="435"/>
      <c r="V835" s="436"/>
      <c r="W835" s="437"/>
      <c r="X835" s="435"/>
      <c r="Y835" s="436"/>
      <c r="Z835" s="437"/>
      <c r="AA835" s="435"/>
      <c r="AB835" s="436"/>
      <c r="AC835" s="437"/>
      <c r="AD835" s="435"/>
      <c r="AE835" s="435"/>
      <c r="AF835" s="446"/>
      <c r="AG835" s="435"/>
      <c r="AJ835" s="465"/>
      <c r="AK835" s="466"/>
      <c r="AL835" s="466"/>
      <c r="AM835" s="803"/>
    </row>
    <row r="836" spans="11:39" s="33" customFormat="1">
      <c r="K836" s="396"/>
      <c r="L836" s="397"/>
      <c r="P836" s="398"/>
      <c r="Q836" s="434"/>
      <c r="R836" s="435"/>
      <c r="S836" s="398"/>
      <c r="T836" s="437"/>
      <c r="U836" s="435"/>
      <c r="V836" s="436"/>
      <c r="W836" s="437"/>
      <c r="X836" s="435"/>
      <c r="Y836" s="436"/>
      <c r="Z836" s="437"/>
      <c r="AA836" s="435"/>
      <c r="AB836" s="436"/>
      <c r="AC836" s="437"/>
      <c r="AD836" s="435"/>
      <c r="AE836" s="435"/>
      <c r="AF836" s="446"/>
      <c r="AG836" s="435"/>
      <c r="AJ836" s="465"/>
      <c r="AK836" s="466"/>
      <c r="AL836" s="466"/>
      <c r="AM836" s="803"/>
    </row>
    <row r="837" spans="11:39" s="33" customFormat="1">
      <c r="K837" s="396"/>
      <c r="L837" s="397"/>
      <c r="P837" s="398"/>
      <c r="Q837" s="434"/>
      <c r="R837" s="435"/>
      <c r="S837" s="398"/>
      <c r="T837" s="437"/>
      <c r="U837" s="435"/>
      <c r="V837" s="436"/>
      <c r="W837" s="437"/>
      <c r="X837" s="435"/>
      <c r="Y837" s="436"/>
      <c r="Z837" s="437"/>
      <c r="AA837" s="435"/>
      <c r="AB837" s="436"/>
      <c r="AC837" s="437"/>
      <c r="AD837" s="435"/>
      <c r="AE837" s="435"/>
      <c r="AF837" s="446"/>
      <c r="AG837" s="435"/>
      <c r="AJ837" s="465"/>
      <c r="AK837" s="466"/>
      <c r="AL837" s="466"/>
      <c r="AM837" s="803"/>
    </row>
    <row r="838" spans="11:39" s="33" customFormat="1">
      <c r="K838" s="396"/>
      <c r="L838" s="397"/>
      <c r="P838" s="398"/>
      <c r="Q838" s="434"/>
      <c r="R838" s="435"/>
      <c r="S838" s="398"/>
      <c r="T838" s="437"/>
      <c r="U838" s="435"/>
      <c r="V838" s="436"/>
      <c r="W838" s="437"/>
      <c r="X838" s="435"/>
      <c r="Y838" s="436"/>
      <c r="Z838" s="437"/>
      <c r="AA838" s="435"/>
      <c r="AB838" s="436"/>
      <c r="AC838" s="437"/>
      <c r="AD838" s="435"/>
      <c r="AE838" s="435"/>
      <c r="AF838" s="446"/>
      <c r="AG838" s="435"/>
      <c r="AJ838" s="465"/>
      <c r="AK838" s="466"/>
      <c r="AL838" s="466"/>
      <c r="AM838" s="803"/>
    </row>
    <row r="839" spans="11:39" s="33" customFormat="1">
      <c r="K839" s="396"/>
      <c r="L839" s="397"/>
      <c r="P839" s="398"/>
      <c r="Q839" s="434"/>
      <c r="R839" s="435"/>
      <c r="S839" s="398"/>
      <c r="T839" s="437"/>
      <c r="U839" s="435"/>
      <c r="V839" s="436"/>
      <c r="W839" s="437"/>
      <c r="X839" s="435"/>
      <c r="Y839" s="436"/>
      <c r="Z839" s="437"/>
      <c r="AA839" s="435"/>
      <c r="AB839" s="436"/>
      <c r="AC839" s="437"/>
      <c r="AD839" s="435"/>
      <c r="AE839" s="435"/>
      <c r="AF839" s="446"/>
      <c r="AG839" s="435"/>
      <c r="AJ839" s="465"/>
      <c r="AK839" s="466"/>
      <c r="AL839" s="466"/>
      <c r="AM839" s="803"/>
    </row>
    <row r="840" spans="11:39" s="33" customFormat="1">
      <c r="K840" s="396"/>
      <c r="L840" s="397"/>
      <c r="P840" s="398"/>
      <c r="Q840" s="434"/>
      <c r="R840" s="435"/>
      <c r="S840" s="398"/>
      <c r="T840" s="437"/>
      <c r="U840" s="435"/>
      <c r="V840" s="436"/>
      <c r="W840" s="437"/>
      <c r="X840" s="435"/>
      <c r="Y840" s="436"/>
      <c r="Z840" s="437"/>
      <c r="AA840" s="435"/>
      <c r="AB840" s="436"/>
      <c r="AC840" s="437"/>
      <c r="AD840" s="435"/>
      <c r="AE840" s="435"/>
      <c r="AF840" s="446"/>
      <c r="AG840" s="435"/>
      <c r="AJ840" s="465"/>
      <c r="AK840" s="466"/>
      <c r="AL840" s="466"/>
      <c r="AM840" s="803"/>
    </row>
    <row r="841" spans="11:39" s="33" customFormat="1">
      <c r="K841" s="396"/>
      <c r="L841" s="397"/>
      <c r="P841" s="398"/>
      <c r="Q841" s="434"/>
      <c r="R841" s="435"/>
      <c r="S841" s="398"/>
      <c r="T841" s="437"/>
      <c r="U841" s="435"/>
      <c r="V841" s="436"/>
      <c r="W841" s="437"/>
      <c r="X841" s="435"/>
      <c r="Y841" s="436"/>
      <c r="Z841" s="437"/>
      <c r="AA841" s="435"/>
      <c r="AB841" s="436"/>
      <c r="AC841" s="437"/>
      <c r="AD841" s="435"/>
      <c r="AE841" s="435"/>
      <c r="AF841" s="446"/>
      <c r="AG841" s="435"/>
      <c r="AJ841" s="465"/>
      <c r="AK841" s="466"/>
      <c r="AL841" s="466"/>
      <c r="AM841" s="803"/>
    </row>
    <row r="842" spans="11:39" s="33" customFormat="1">
      <c r="K842" s="396"/>
      <c r="L842" s="397"/>
      <c r="P842" s="398"/>
      <c r="Q842" s="434"/>
      <c r="R842" s="435"/>
      <c r="S842" s="398"/>
      <c r="T842" s="437"/>
      <c r="U842" s="435"/>
      <c r="V842" s="436"/>
      <c r="W842" s="437"/>
      <c r="X842" s="435"/>
      <c r="Y842" s="436"/>
      <c r="Z842" s="437"/>
      <c r="AA842" s="435"/>
      <c r="AB842" s="436"/>
      <c r="AC842" s="437"/>
      <c r="AD842" s="435"/>
      <c r="AE842" s="435"/>
      <c r="AF842" s="446"/>
      <c r="AG842" s="435"/>
      <c r="AJ842" s="465"/>
      <c r="AK842" s="466"/>
      <c r="AL842" s="466"/>
      <c r="AM842" s="803"/>
    </row>
    <row r="843" spans="11:39" s="33" customFormat="1">
      <c r="K843" s="396"/>
      <c r="L843" s="397"/>
      <c r="P843" s="398"/>
      <c r="Q843" s="434"/>
      <c r="R843" s="435"/>
      <c r="S843" s="398"/>
      <c r="T843" s="437"/>
      <c r="U843" s="435"/>
      <c r="V843" s="436"/>
      <c r="W843" s="437"/>
      <c r="X843" s="435"/>
      <c r="Y843" s="436"/>
      <c r="Z843" s="437"/>
      <c r="AA843" s="435"/>
      <c r="AB843" s="436"/>
      <c r="AC843" s="437"/>
      <c r="AD843" s="435"/>
      <c r="AE843" s="435"/>
      <c r="AF843" s="446"/>
      <c r="AG843" s="435"/>
      <c r="AJ843" s="465"/>
      <c r="AK843" s="466"/>
      <c r="AL843" s="466"/>
      <c r="AM843" s="803"/>
    </row>
    <row r="844" spans="11:39" s="33" customFormat="1">
      <c r="K844" s="396"/>
      <c r="L844" s="397"/>
      <c r="P844" s="398"/>
      <c r="Q844" s="434"/>
      <c r="R844" s="435"/>
      <c r="S844" s="398"/>
      <c r="T844" s="437"/>
      <c r="U844" s="435"/>
      <c r="V844" s="436"/>
      <c r="W844" s="437"/>
      <c r="X844" s="435"/>
      <c r="Y844" s="436"/>
      <c r="Z844" s="437"/>
      <c r="AA844" s="435"/>
      <c r="AB844" s="436"/>
      <c r="AC844" s="437"/>
      <c r="AD844" s="435"/>
      <c r="AE844" s="435"/>
      <c r="AF844" s="446"/>
      <c r="AG844" s="435"/>
      <c r="AJ844" s="465"/>
      <c r="AK844" s="466"/>
      <c r="AL844" s="466"/>
      <c r="AM844" s="803"/>
    </row>
    <row r="845" spans="11:39" s="33" customFormat="1">
      <c r="K845" s="396"/>
      <c r="L845" s="397"/>
      <c r="P845" s="398"/>
      <c r="Q845" s="434"/>
      <c r="R845" s="435"/>
      <c r="S845" s="398"/>
      <c r="T845" s="437"/>
      <c r="U845" s="435"/>
      <c r="V845" s="436"/>
      <c r="W845" s="437"/>
      <c r="X845" s="435"/>
      <c r="Y845" s="436"/>
      <c r="Z845" s="437"/>
      <c r="AA845" s="435"/>
      <c r="AB845" s="436"/>
      <c r="AC845" s="437"/>
      <c r="AD845" s="435"/>
      <c r="AE845" s="435"/>
      <c r="AF845" s="446"/>
      <c r="AG845" s="435"/>
      <c r="AJ845" s="465"/>
      <c r="AK845" s="466"/>
      <c r="AL845" s="466"/>
      <c r="AM845" s="803"/>
    </row>
    <row r="846" spans="11:39" s="33" customFormat="1">
      <c r="K846" s="396"/>
      <c r="L846" s="397"/>
      <c r="P846" s="398"/>
      <c r="Q846" s="434"/>
      <c r="R846" s="435"/>
      <c r="S846" s="398"/>
      <c r="T846" s="437"/>
      <c r="U846" s="435"/>
      <c r="V846" s="436"/>
      <c r="W846" s="437"/>
      <c r="X846" s="435"/>
      <c r="Y846" s="436"/>
      <c r="Z846" s="437"/>
      <c r="AA846" s="435"/>
      <c r="AB846" s="436"/>
      <c r="AC846" s="437"/>
      <c r="AD846" s="435"/>
      <c r="AE846" s="435"/>
      <c r="AF846" s="446"/>
      <c r="AG846" s="435"/>
      <c r="AJ846" s="465"/>
      <c r="AK846" s="466"/>
      <c r="AL846" s="466"/>
      <c r="AM846" s="803"/>
    </row>
    <row r="847" spans="11:39" s="33" customFormat="1">
      <c r="K847" s="396"/>
      <c r="L847" s="397"/>
      <c r="P847" s="398"/>
      <c r="Q847" s="434"/>
      <c r="R847" s="435"/>
      <c r="S847" s="398"/>
      <c r="T847" s="437"/>
      <c r="U847" s="435"/>
      <c r="V847" s="436"/>
      <c r="W847" s="437"/>
      <c r="X847" s="435"/>
      <c r="Y847" s="436"/>
      <c r="Z847" s="437"/>
      <c r="AA847" s="435"/>
      <c r="AB847" s="436"/>
      <c r="AC847" s="437"/>
      <c r="AD847" s="435"/>
      <c r="AE847" s="435"/>
      <c r="AF847" s="446"/>
      <c r="AG847" s="435"/>
      <c r="AJ847" s="465"/>
      <c r="AK847" s="466"/>
      <c r="AL847" s="466"/>
      <c r="AM847" s="803"/>
    </row>
    <row r="848" spans="11:39" s="33" customFormat="1">
      <c r="K848" s="396"/>
      <c r="L848" s="397"/>
      <c r="P848" s="398"/>
      <c r="Q848" s="434"/>
      <c r="R848" s="435"/>
      <c r="S848" s="398"/>
      <c r="T848" s="437"/>
      <c r="U848" s="435"/>
      <c r="V848" s="436"/>
      <c r="W848" s="437"/>
      <c r="X848" s="435"/>
      <c r="Y848" s="436"/>
      <c r="Z848" s="437"/>
      <c r="AA848" s="435"/>
      <c r="AB848" s="436"/>
      <c r="AC848" s="437"/>
      <c r="AD848" s="435"/>
      <c r="AE848" s="435"/>
      <c r="AF848" s="446"/>
      <c r="AG848" s="435"/>
      <c r="AJ848" s="465"/>
      <c r="AK848" s="466"/>
      <c r="AL848" s="466"/>
      <c r="AM848" s="803"/>
    </row>
    <row r="849" spans="11:39" s="33" customFormat="1">
      <c r="K849" s="396"/>
      <c r="L849" s="397"/>
      <c r="P849" s="398"/>
      <c r="Q849" s="434"/>
      <c r="R849" s="435"/>
      <c r="S849" s="398"/>
      <c r="T849" s="437"/>
      <c r="U849" s="435"/>
      <c r="V849" s="436"/>
      <c r="W849" s="437"/>
      <c r="X849" s="435"/>
      <c r="Y849" s="436"/>
      <c r="Z849" s="437"/>
      <c r="AA849" s="435"/>
      <c r="AB849" s="436"/>
      <c r="AC849" s="437"/>
      <c r="AD849" s="435"/>
      <c r="AE849" s="435"/>
      <c r="AF849" s="446"/>
      <c r="AG849" s="435"/>
      <c r="AJ849" s="465"/>
      <c r="AK849" s="466"/>
      <c r="AL849" s="466"/>
      <c r="AM849" s="803"/>
    </row>
    <row r="850" spans="11:39" s="33" customFormat="1">
      <c r="K850" s="396"/>
      <c r="L850" s="397"/>
      <c r="P850" s="398"/>
      <c r="Q850" s="434"/>
      <c r="R850" s="435"/>
      <c r="S850" s="398"/>
      <c r="T850" s="437"/>
      <c r="U850" s="435"/>
      <c r="V850" s="436"/>
      <c r="W850" s="437"/>
      <c r="X850" s="435"/>
      <c r="Y850" s="436"/>
      <c r="Z850" s="437"/>
      <c r="AA850" s="435"/>
      <c r="AB850" s="436"/>
      <c r="AC850" s="437"/>
      <c r="AD850" s="435"/>
      <c r="AE850" s="435"/>
      <c r="AF850" s="446"/>
      <c r="AG850" s="435"/>
      <c r="AJ850" s="465"/>
      <c r="AK850" s="466"/>
      <c r="AL850" s="466"/>
      <c r="AM850" s="803"/>
    </row>
    <row r="851" spans="11:39" s="33" customFormat="1">
      <c r="K851" s="396"/>
      <c r="L851" s="397"/>
      <c r="P851" s="398"/>
      <c r="Q851" s="434"/>
      <c r="R851" s="435"/>
      <c r="S851" s="398"/>
      <c r="T851" s="437"/>
      <c r="U851" s="435"/>
      <c r="V851" s="436"/>
      <c r="W851" s="437"/>
      <c r="X851" s="435"/>
      <c r="Y851" s="436"/>
      <c r="Z851" s="437"/>
      <c r="AA851" s="435"/>
      <c r="AB851" s="436"/>
      <c r="AC851" s="437"/>
      <c r="AD851" s="435"/>
      <c r="AE851" s="435"/>
      <c r="AF851" s="446"/>
      <c r="AG851" s="435"/>
      <c r="AJ851" s="465"/>
      <c r="AK851" s="466"/>
      <c r="AL851" s="466"/>
      <c r="AM851" s="803"/>
    </row>
    <row r="852" spans="11:39" s="33" customFormat="1">
      <c r="K852" s="396"/>
      <c r="L852" s="397"/>
      <c r="P852" s="398"/>
      <c r="Q852" s="434"/>
      <c r="R852" s="435"/>
      <c r="S852" s="398"/>
      <c r="T852" s="437"/>
      <c r="U852" s="435"/>
      <c r="V852" s="436"/>
      <c r="W852" s="437"/>
      <c r="X852" s="435"/>
      <c r="Y852" s="436"/>
      <c r="Z852" s="437"/>
      <c r="AA852" s="435"/>
      <c r="AB852" s="436"/>
      <c r="AC852" s="437"/>
      <c r="AD852" s="435"/>
      <c r="AE852" s="435"/>
      <c r="AF852" s="446"/>
      <c r="AG852" s="435"/>
      <c r="AJ852" s="465"/>
      <c r="AK852" s="466"/>
      <c r="AL852" s="466"/>
      <c r="AM852" s="803"/>
    </row>
    <row r="853" spans="11:39" s="33" customFormat="1">
      <c r="K853" s="396"/>
      <c r="L853" s="397"/>
      <c r="P853" s="398"/>
      <c r="Q853" s="434"/>
      <c r="R853" s="435"/>
      <c r="S853" s="398"/>
      <c r="T853" s="437"/>
      <c r="U853" s="435"/>
      <c r="V853" s="436"/>
      <c r="W853" s="437"/>
      <c r="X853" s="435"/>
      <c r="Y853" s="436"/>
      <c r="Z853" s="437"/>
      <c r="AA853" s="435"/>
      <c r="AB853" s="436"/>
      <c r="AC853" s="437"/>
      <c r="AD853" s="435"/>
      <c r="AE853" s="435"/>
      <c r="AF853" s="446"/>
      <c r="AG853" s="435"/>
      <c r="AJ853" s="465"/>
      <c r="AK853" s="466"/>
      <c r="AL853" s="466"/>
      <c r="AM853" s="803"/>
    </row>
    <row r="854" spans="11:39" s="33" customFormat="1">
      <c r="K854" s="396"/>
      <c r="L854" s="397"/>
      <c r="P854" s="398"/>
      <c r="Q854" s="434"/>
      <c r="R854" s="435"/>
      <c r="S854" s="398"/>
      <c r="T854" s="437"/>
      <c r="U854" s="435"/>
      <c r="V854" s="436"/>
      <c r="W854" s="437"/>
      <c r="X854" s="435"/>
      <c r="Y854" s="436"/>
      <c r="Z854" s="437"/>
      <c r="AA854" s="435"/>
      <c r="AB854" s="436"/>
      <c r="AC854" s="437"/>
      <c r="AD854" s="435"/>
      <c r="AE854" s="435"/>
      <c r="AF854" s="446"/>
      <c r="AG854" s="435"/>
      <c r="AJ854" s="465"/>
      <c r="AK854" s="466"/>
      <c r="AL854" s="466"/>
      <c r="AM854" s="803"/>
    </row>
    <row r="855" spans="11:39" s="33" customFormat="1">
      <c r="K855" s="396"/>
      <c r="L855" s="397"/>
      <c r="P855" s="398"/>
      <c r="Q855" s="434"/>
      <c r="R855" s="435"/>
      <c r="S855" s="398"/>
      <c r="T855" s="437"/>
      <c r="U855" s="435"/>
      <c r="V855" s="436"/>
      <c r="W855" s="437"/>
      <c r="X855" s="435"/>
      <c r="Y855" s="436"/>
      <c r="Z855" s="437"/>
      <c r="AA855" s="435"/>
      <c r="AB855" s="436"/>
      <c r="AC855" s="437"/>
      <c r="AD855" s="435"/>
      <c r="AE855" s="435"/>
      <c r="AF855" s="446"/>
      <c r="AG855" s="435"/>
      <c r="AJ855" s="465"/>
      <c r="AK855" s="466"/>
      <c r="AL855" s="466"/>
      <c r="AM855" s="803"/>
    </row>
    <row r="856" spans="11:39" s="33" customFormat="1">
      <c r="K856" s="396"/>
      <c r="L856" s="397"/>
      <c r="P856" s="398"/>
      <c r="Q856" s="434"/>
      <c r="R856" s="435"/>
      <c r="S856" s="398"/>
      <c r="T856" s="437"/>
      <c r="U856" s="435"/>
      <c r="V856" s="436"/>
      <c r="W856" s="437"/>
      <c r="X856" s="435"/>
      <c r="Y856" s="436"/>
      <c r="Z856" s="437"/>
      <c r="AA856" s="435"/>
      <c r="AB856" s="436"/>
      <c r="AC856" s="437"/>
      <c r="AD856" s="435"/>
      <c r="AE856" s="435"/>
      <c r="AF856" s="446"/>
      <c r="AG856" s="435"/>
      <c r="AJ856" s="465"/>
      <c r="AK856" s="466"/>
      <c r="AL856" s="466"/>
      <c r="AM856" s="803"/>
    </row>
    <row r="857" spans="11:39" s="33" customFormat="1">
      <c r="K857" s="396"/>
      <c r="L857" s="397"/>
      <c r="P857" s="398"/>
      <c r="Q857" s="434"/>
      <c r="R857" s="435"/>
      <c r="S857" s="398"/>
      <c r="T857" s="437"/>
      <c r="U857" s="435"/>
      <c r="V857" s="436"/>
      <c r="W857" s="437"/>
      <c r="X857" s="435"/>
      <c r="Y857" s="436"/>
      <c r="Z857" s="437"/>
      <c r="AA857" s="435"/>
      <c r="AB857" s="436"/>
      <c r="AC857" s="437"/>
      <c r="AD857" s="435"/>
      <c r="AE857" s="435"/>
      <c r="AF857" s="446"/>
      <c r="AG857" s="435"/>
      <c r="AJ857" s="465"/>
      <c r="AK857" s="466"/>
      <c r="AL857" s="466"/>
      <c r="AM857" s="803"/>
    </row>
    <row r="858" spans="11:39" s="33" customFormat="1">
      <c r="K858" s="396"/>
      <c r="L858" s="397"/>
      <c r="P858" s="398"/>
      <c r="Q858" s="434"/>
      <c r="R858" s="435"/>
      <c r="S858" s="398"/>
      <c r="T858" s="437"/>
      <c r="U858" s="435"/>
      <c r="V858" s="436"/>
      <c r="W858" s="437"/>
      <c r="X858" s="435"/>
      <c r="Y858" s="436"/>
      <c r="Z858" s="437"/>
      <c r="AA858" s="435"/>
      <c r="AB858" s="436"/>
      <c r="AC858" s="437"/>
      <c r="AD858" s="435"/>
      <c r="AE858" s="435"/>
      <c r="AF858" s="446"/>
      <c r="AG858" s="435"/>
      <c r="AJ858" s="465"/>
      <c r="AK858" s="466"/>
      <c r="AL858" s="466"/>
      <c r="AM858" s="803"/>
    </row>
    <row r="859" spans="11:39" s="33" customFormat="1">
      <c r="K859" s="396"/>
      <c r="L859" s="397"/>
      <c r="P859" s="398"/>
      <c r="Q859" s="434"/>
      <c r="R859" s="435"/>
      <c r="S859" s="398"/>
      <c r="T859" s="437"/>
      <c r="U859" s="435"/>
      <c r="V859" s="436"/>
      <c r="W859" s="437"/>
      <c r="X859" s="435"/>
      <c r="Y859" s="436"/>
      <c r="Z859" s="437"/>
      <c r="AA859" s="435"/>
      <c r="AB859" s="436"/>
      <c r="AC859" s="437"/>
      <c r="AD859" s="435"/>
      <c r="AE859" s="435"/>
      <c r="AF859" s="446"/>
      <c r="AG859" s="435"/>
      <c r="AJ859" s="465"/>
      <c r="AK859" s="466"/>
      <c r="AL859" s="466"/>
      <c r="AM859" s="803"/>
    </row>
    <row r="860" spans="11:39" s="33" customFormat="1">
      <c r="K860" s="396"/>
      <c r="L860" s="397"/>
      <c r="P860" s="398"/>
      <c r="Q860" s="434"/>
      <c r="R860" s="435"/>
      <c r="S860" s="398"/>
      <c r="T860" s="437"/>
      <c r="U860" s="435"/>
      <c r="V860" s="436"/>
      <c r="W860" s="437"/>
      <c r="X860" s="435"/>
      <c r="Y860" s="436"/>
      <c r="Z860" s="437"/>
      <c r="AA860" s="435"/>
      <c r="AB860" s="436"/>
      <c r="AC860" s="437"/>
      <c r="AD860" s="435"/>
      <c r="AE860" s="435"/>
      <c r="AF860" s="446"/>
      <c r="AG860" s="435"/>
      <c r="AJ860" s="465"/>
      <c r="AK860" s="466"/>
      <c r="AL860" s="466"/>
      <c r="AM860" s="803"/>
    </row>
    <row r="861" spans="11:39" s="33" customFormat="1">
      <c r="K861" s="396"/>
      <c r="L861" s="397"/>
      <c r="P861" s="398"/>
      <c r="Q861" s="434"/>
      <c r="R861" s="435"/>
      <c r="S861" s="398"/>
      <c r="T861" s="437"/>
      <c r="U861" s="435"/>
      <c r="V861" s="436"/>
      <c r="W861" s="437"/>
      <c r="X861" s="435"/>
      <c r="Y861" s="436"/>
      <c r="Z861" s="437"/>
      <c r="AA861" s="435"/>
      <c r="AB861" s="436"/>
      <c r="AC861" s="437"/>
      <c r="AD861" s="435"/>
      <c r="AE861" s="435"/>
      <c r="AF861" s="446"/>
      <c r="AG861" s="435"/>
      <c r="AJ861" s="465"/>
      <c r="AK861" s="466"/>
      <c r="AL861" s="466"/>
      <c r="AM861" s="803"/>
    </row>
    <row r="862" spans="11:39" s="33" customFormat="1">
      <c r="K862" s="396"/>
      <c r="L862" s="397"/>
      <c r="P862" s="398"/>
      <c r="Q862" s="434"/>
      <c r="R862" s="435"/>
      <c r="S862" s="398"/>
      <c r="T862" s="437"/>
      <c r="U862" s="435"/>
      <c r="V862" s="436"/>
      <c r="W862" s="437"/>
      <c r="X862" s="435"/>
      <c r="Y862" s="436"/>
      <c r="Z862" s="437"/>
      <c r="AA862" s="435"/>
      <c r="AB862" s="436"/>
      <c r="AC862" s="437"/>
      <c r="AD862" s="435"/>
      <c r="AE862" s="435"/>
      <c r="AF862" s="446"/>
      <c r="AG862" s="435"/>
      <c r="AJ862" s="465"/>
      <c r="AK862" s="466"/>
      <c r="AL862" s="466"/>
      <c r="AM862" s="803"/>
    </row>
    <row r="863" spans="11:39" s="33" customFormat="1">
      <c r="K863" s="396"/>
      <c r="L863" s="397"/>
      <c r="P863" s="398"/>
      <c r="Q863" s="434"/>
      <c r="R863" s="435"/>
      <c r="S863" s="398"/>
      <c r="T863" s="437"/>
      <c r="U863" s="435"/>
      <c r="V863" s="436"/>
      <c r="W863" s="437"/>
      <c r="X863" s="435"/>
      <c r="Y863" s="436"/>
      <c r="Z863" s="437"/>
      <c r="AA863" s="435"/>
      <c r="AB863" s="436"/>
      <c r="AC863" s="437"/>
      <c r="AD863" s="435"/>
      <c r="AE863" s="435"/>
      <c r="AF863" s="446"/>
      <c r="AG863" s="435"/>
      <c r="AJ863" s="465"/>
      <c r="AK863" s="466"/>
      <c r="AL863" s="466"/>
      <c r="AM863" s="803"/>
    </row>
    <row r="864" spans="11:39" s="33" customFormat="1">
      <c r="K864" s="396"/>
      <c r="L864" s="397"/>
      <c r="P864" s="398"/>
      <c r="Q864" s="434"/>
      <c r="R864" s="435"/>
      <c r="S864" s="398"/>
      <c r="T864" s="437"/>
      <c r="U864" s="435"/>
      <c r="V864" s="436"/>
      <c r="W864" s="437"/>
      <c r="X864" s="435"/>
      <c r="Y864" s="436"/>
      <c r="Z864" s="437"/>
      <c r="AA864" s="435"/>
      <c r="AB864" s="436"/>
      <c r="AC864" s="437"/>
      <c r="AD864" s="435"/>
      <c r="AE864" s="435"/>
      <c r="AF864" s="446"/>
      <c r="AG864" s="435"/>
      <c r="AJ864" s="465"/>
      <c r="AK864" s="466"/>
      <c r="AL864" s="466"/>
      <c r="AM864" s="803"/>
    </row>
    <row r="865" spans="11:39" s="33" customFormat="1">
      <c r="K865" s="396"/>
      <c r="L865" s="397"/>
      <c r="P865" s="398"/>
      <c r="Q865" s="434"/>
      <c r="R865" s="435"/>
      <c r="S865" s="398"/>
      <c r="T865" s="437"/>
      <c r="U865" s="435"/>
      <c r="V865" s="436"/>
      <c r="W865" s="437"/>
      <c r="X865" s="435"/>
      <c r="Y865" s="436"/>
      <c r="Z865" s="437"/>
      <c r="AA865" s="435"/>
      <c r="AB865" s="436"/>
      <c r="AC865" s="437"/>
      <c r="AD865" s="435"/>
      <c r="AE865" s="435"/>
      <c r="AF865" s="446"/>
      <c r="AG865" s="435"/>
      <c r="AJ865" s="465"/>
      <c r="AK865" s="466"/>
      <c r="AL865" s="466"/>
      <c r="AM865" s="803"/>
    </row>
    <row r="866" spans="11:39" s="33" customFormat="1">
      <c r="K866" s="396"/>
      <c r="L866" s="397"/>
      <c r="P866" s="398"/>
      <c r="Q866" s="434"/>
      <c r="R866" s="435"/>
      <c r="S866" s="398"/>
      <c r="T866" s="437"/>
      <c r="U866" s="435"/>
      <c r="V866" s="436"/>
      <c r="W866" s="437"/>
      <c r="X866" s="435"/>
      <c r="Y866" s="436"/>
      <c r="Z866" s="437"/>
      <c r="AA866" s="435"/>
      <c r="AB866" s="436"/>
      <c r="AC866" s="437"/>
      <c r="AD866" s="435"/>
      <c r="AE866" s="435"/>
      <c r="AF866" s="446"/>
      <c r="AG866" s="435"/>
      <c r="AJ866" s="465"/>
      <c r="AK866" s="466"/>
      <c r="AL866" s="466"/>
      <c r="AM866" s="803"/>
    </row>
    <row r="867" spans="11:39" s="33" customFormat="1">
      <c r="K867" s="396"/>
      <c r="L867" s="397"/>
      <c r="P867" s="398"/>
      <c r="Q867" s="434"/>
      <c r="R867" s="435"/>
      <c r="S867" s="398"/>
      <c r="T867" s="437"/>
      <c r="U867" s="435"/>
      <c r="V867" s="436"/>
      <c r="W867" s="437"/>
      <c r="X867" s="435"/>
      <c r="Y867" s="436"/>
      <c r="Z867" s="437"/>
      <c r="AA867" s="435"/>
      <c r="AB867" s="436"/>
      <c r="AC867" s="437"/>
      <c r="AD867" s="435"/>
      <c r="AE867" s="435"/>
      <c r="AF867" s="446"/>
      <c r="AG867" s="435"/>
      <c r="AJ867" s="465"/>
      <c r="AK867" s="466"/>
      <c r="AL867" s="466"/>
      <c r="AM867" s="803"/>
    </row>
    <row r="868" spans="11:39" s="33" customFormat="1">
      <c r="K868" s="396"/>
      <c r="L868" s="397"/>
      <c r="P868" s="398"/>
      <c r="Q868" s="434"/>
      <c r="R868" s="435"/>
      <c r="S868" s="398"/>
      <c r="T868" s="437"/>
      <c r="U868" s="435"/>
      <c r="V868" s="436"/>
      <c r="W868" s="437"/>
      <c r="X868" s="435"/>
      <c r="Y868" s="436"/>
      <c r="Z868" s="437"/>
      <c r="AA868" s="435"/>
      <c r="AB868" s="436"/>
      <c r="AC868" s="437"/>
      <c r="AD868" s="435"/>
      <c r="AE868" s="435"/>
      <c r="AF868" s="446"/>
      <c r="AG868" s="435"/>
      <c r="AJ868" s="465"/>
      <c r="AK868" s="466"/>
      <c r="AL868" s="466"/>
      <c r="AM868" s="803"/>
    </row>
    <row r="869" spans="11:39" s="33" customFormat="1">
      <c r="K869" s="396"/>
      <c r="L869" s="397"/>
      <c r="P869" s="398"/>
      <c r="Q869" s="434"/>
      <c r="R869" s="435"/>
      <c r="S869" s="398"/>
      <c r="T869" s="437"/>
      <c r="U869" s="435"/>
      <c r="V869" s="436"/>
      <c r="W869" s="437"/>
      <c r="X869" s="435"/>
      <c r="Y869" s="436"/>
      <c r="Z869" s="437"/>
      <c r="AA869" s="435"/>
      <c r="AB869" s="436"/>
      <c r="AC869" s="437"/>
      <c r="AD869" s="435"/>
      <c r="AE869" s="435"/>
      <c r="AF869" s="446"/>
      <c r="AG869" s="435"/>
      <c r="AJ869" s="465"/>
      <c r="AK869" s="466"/>
      <c r="AL869" s="466"/>
      <c r="AM869" s="803"/>
    </row>
    <row r="870" spans="11:39" s="33" customFormat="1">
      <c r="K870" s="396"/>
      <c r="L870" s="397"/>
      <c r="P870" s="398"/>
      <c r="Q870" s="434"/>
      <c r="R870" s="435"/>
      <c r="S870" s="398"/>
      <c r="T870" s="437"/>
      <c r="U870" s="435"/>
      <c r="V870" s="436"/>
      <c r="W870" s="437"/>
      <c r="X870" s="435"/>
      <c r="Y870" s="436"/>
      <c r="Z870" s="437"/>
      <c r="AA870" s="435"/>
      <c r="AB870" s="436"/>
      <c r="AC870" s="437"/>
      <c r="AD870" s="435"/>
      <c r="AE870" s="435"/>
      <c r="AF870" s="446"/>
      <c r="AG870" s="435"/>
      <c r="AJ870" s="465"/>
      <c r="AK870" s="466"/>
      <c r="AL870" s="466"/>
      <c r="AM870" s="803"/>
    </row>
    <row r="871" spans="11:39" s="33" customFormat="1">
      <c r="K871" s="396"/>
      <c r="L871" s="397"/>
      <c r="P871" s="398"/>
      <c r="Q871" s="434"/>
      <c r="R871" s="435"/>
      <c r="S871" s="398"/>
      <c r="T871" s="437"/>
      <c r="U871" s="435"/>
      <c r="V871" s="436"/>
      <c r="W871" s="437"/>
      <c r="X871" s="435"/>
      <c r="Y871" s="436"/>
      <c r="Z871" s="437"/>
      <c r="AA871" s="435"/>
      <c r="AB871" s="436"/>
      <c r="AC871" s="437"/>
      <c r="AD871" s="435"/>
      <c r="AE871" s="435"/>
      <c r="AF871" s="446"/>
      <c r="AG871" s="435"/>
      <c r="AJ871" s="465"/>
      <c r="AK871" s="466"/>
      <c r="AL871" s="466"/>
      <c r="AM871" s="803"/>
    </row>
    <row r="872" spans="11:39" s="33" customFormat="1">
      <c r="K872" s="396"/>
      <c r="L872" s="397"/>
      <c r="P872" s="398"/>
      <c r="Q872" s="434"/>
      <c r="R872" s="435"/>
      <c r="S872" s="398"/>
      <c r="T872" s="437"/>
      <c r="U872" s="435"/>
      <c r="V872" s="436"/>
      <c r="W872" s="437"/>
      <c r="X872" s="435"/>
      <c r="Y872" s="436"/>
      <c r="Z872" s="437"/>
      <c r="AA872" s="435"/>
      <c r="AB872" s="436"/>
      <c r="AC872" s="437"/>
      <c r="AD872" s="435"/>
      <c r="AE872" s="435"/>
      <c r="AF872" s="446"/>
      <c r="AG872" s="435"/>
      <c r="AJ872" s="465"/>
      <c r="AK872" s="466"/>
      <c r="AL872" s="466"/>
      <c r="AM872" s="803"/>
    </row>
    <row r="873" spans="11:39" s="33" customFormat="1">
      <c r="K873" s="396"/>
      <c r="L873" s="397"/>
      <c r="P873" s="398"/>
      <c r="Q873" s="434"/>
      <c r="R873" s="435"/>
      <c r="S873" s="398"/>
      <c r="T873" s="437"/>
      <c r="U873" s="435"/>
      <c r="V873" s="436"/>
      <c r="W873" s="437"/>
      <c r="X873" s="435"/>
      <c r="Y873" s="436"/>
      <c r="Z873" s="437"/>
      <c r="AA873" s="435"/>
      <c r="AB873" s="436"/>
      <c r="AC873" s="437"/>
      <c r="AD873" s="435"/>
      <c r="AE873" s="435"/>
      <c r="AF873" s="446"/>
      <c r="AG873" s="435"/>
      <c r="AJ873" s="465"/>
      <c r="AK873" s="466"/>
      <c r="AL873" s="466"/>
      <c r="AM873" s="803"/>
    </row>
    <row r="874" spans="11:39" s="33" customFormat="1">
      <c r="K874" s="396"/>
      <c r="L874" s="397"/>
      <c r="P874" s="398"/>
      <c r="Q874" s="434"/>
      <c r="R874" s="435"/>
      <c r="S874" s="398"/>
      <c r="T874" s="437"/>
      <c r="U874" s="435"/>
      <c r="V874" s="436"/>
      <c r="W874" s="437"/>
      <c r="X874" s="435"/>
      <c r="Y874" s="436"/>
      <c r="Z874" s="437"/>
      <c r="AA874" s="435"/>
      <c r="AB874" s="436"/>
      <c r="AC874" s="437"/>
      <c r="AD874" s="435"/>
      <c r="AE874" s="435"/>
      <c r="AF874" s="446"/>
      <c r="AG874" s="435"/>
      <c r="AJ874" s="465"/>
      <c r="AK874" s="466"/>
      <c r="AL874" s="466"/>
      <c r="AM874" s="803"/>
    </row>
    <row r="875" spans="11:39" s="33" customFormat="1">
      <c r="K875" s="396"/>
      <c r="L875" s="397"/>
      <c r="P875" s="398"/>
      <c r="Q875" s="434"/>
      <c r="R875" s="435"/>
      <c r="S875" s="398"/>
      <c r="T875" s="437"/>
      <c r="U875" s="435"/>
      <c r="V875" s="436"/>
      <c r="W875" s="437"/>
      <c r="X875" s="435"/>
      <c r="Y875" s="436"/>
      <c r="Z875" s="437"/>
      <c r="AA875" s="435"/>
      <c r="AB875" s="436"/>
      <c r="AC875" s="437"/>
      <c r="AD875" s="435"/>
      <c r="AE875" s="435"/>
      <c r="AF875" s="446"/>
      <c r="AG875" s="435"/>
      <c r="AJ875" s="465"/>
      <c r="AK875" s="466"/>
      <c r="AL875" s="466"/>
      <c r="AM875" s="803"/>
    </row>
    <row r="876" spans="11:39" s="33" customFormat="1">
      <c r="K876" s="396"/>
      <c r="L876" s="397"/>
      <c r="P876" s="398"/>
      <c r="Q876" s="434"/>
      <c r="R876" s="435"/>
      <c r="S876" s="398"/>
      <c r="T876" s="437"/>
      <c r="U876" s="435"/>
      <c r="V876" s="436"/>
      <c r="W876" s="437"/>
      <c r="X876" s="435"/>
      <c r="Y876" s="436"/>
      <c r="Z876" s="437"/>
      <c r="AA876" s="435"/>
      <c r="AB876" s="436"/>
      <c r="AC876" s="437"/>
      <c r="AD876" s="435"/>
      <c r="AE876" s="435"/>
      <c r="AF876" s="446"/>
      <c r="AG876" s="435"/>
      <c r="AJ876" s="465"/>
      <c r="AK876" s="466"/>
      <c r="AL876" s="466"/>
      <c r="AM876" s="803"/>
    </row>
    <row r="877" spans="11:39" s="33" customFormat="1">
      <c r="K877" s="396"/>
      <c r="L877" s="397"/>
      <c r="P877" s="398"/>
      <c r="Q877" s="434"/>
      <c r="R877" s="435"/>
      <c r="S877" s="398"/>
      <c r="T877" s="437"/>
      <c r="U877" s="435"/>
      <c r="V877" s="436"/>
      <c r="W877" s="437"/>
      <c r="X877" s="435"/>
      <c r="Y877" s="436"/>
      <c r="Z877" s="437"/>
      <c r="AA877" s="435"/>
      <c r="AB877" s="436"/>
      <c r="AC877" s="437"/>
      <c r="AD877" s="435"/>
      <c r="AE877" s="435"/>
      <c r="AF877" s="446"/>
      <c r="AG877" s="435"/>
      <c r="AJ877" s="465"/>
      <c r="AK877" s="466"/>
      <c r="AL877" s="466"/>
      <c r="AM877" s="803"/>
    </row>
    <row r="878" spans="11:39" s="33" customFormat="1">
      <c r="K878" s="396"/>
      <c r="L878" s="397"/>
      <c r="P878" s="398"/>
      <c r="Q878" s="434"/>
      <c r="R878" s="435"/>
      <c r="S878" s="398"/>
      <c r="T878" s="437"/>
      <c r="U878" s="435"/>
      <c r="V878" s="436"/>
      <c r="W878" s="437"/>
      <c r="X878" s="435"/>
      <c r="Y878" s="436"/>
      <c r="Z878" s="437"/>
      <c r="AA878" s="435"/>
      <c r="AB878" s="436"/>
      <c r="AC878" s="437"/>
      <c r="AD878" s="435"/>
      <c r="AE878" s="435"/>
      <c r="AF878" s="446"/>
      <c r="AG878" s="435"/>
      <c r="AJ878" s="465"/>
      <c r="AK878" s="466"/>
      <c r="AL878" s="466"/>
      <c r="AM878" s="803"/>
    </row>
    <row r="879" spans="11:39" s="33" customFormat="1">
      <c r="K879" s="396"/>
      <c r="L879" s="397"/>
      <c r="P879" s="398"/>
      <c r="Q879" s="434"/>
      <c r="R879" s="435"/>
      <c r="S879" s="398"/>
      <c r="T879" s="437"/>
      <c r="U879" s="435"/>
      <c r="V879" s="436"/>
      <c r="W879" s="437"/>
      <c r="X879" s="435"/>
      <c r="Y879" s="436"/>
      <c r="Z879" s="437"/>
      <c r="AA879" s="435"/>
      <c r="AB879" s="436"/>
      <c r="AC879" s="437"/>
      <c r="AD879" s="435"/>
      <c r="AE879" s="435"/>
      <c r="AF879" s="446"/>
      <c r="AG879" s="435"/>
      <c r="AJ879" s="465"/>
      <c r="AK879" s="466"/>
      <c r="AL879" s="466"/>
      <c r="AM879" s="803"/>
    </row>
    <row r="880" spans="11:39" s="33" customFormat="1">
      <c r="K880" s="396"/>
      <c r="L880" s="397"/>
      <c r="P880" s="398"/>
      <c r="Q880" s="434"/>
      <c r="R880" s="435"/>
      <c r="S880" s="398"/>
      <c r="T880" s="437"/>
      <c r="U880" s="435"/>
      <c r="V880" s="436"/>
      <c r="W880" s="437"/>
      <c r="X880" s="435"/>
      <c r="Y880" s="436"/>
      <c r="Z880" s="437"/>
      <c r="AA880" s="435"/>
      <c r="AB880" s="436"/>
      <c r="AC880" s="437"/>
      <c r="AD880" s="435"/>
      <c r="AE880" s="435"/>
      <c r="AF880" s="446"/>
      <c r="AG880" s="435"/>
      <c r="AJ880" s="465"/>
      <c r="AK880" s="466"/>
      <c r="AL880" s="466"/>
      <c r="AM880" s="803"/>
    </row>
    <row r="881" spans="11:39" s="33" customFormat="1">
      <c r="K881" s="396"/>
      <c r="L881" s="397"/>
      <c r="P881" s="398"/>
      <c r="Q881" s="434"/>
      <c r="R881" s="435"/>
      <c r="S881" s="398"/>
      <c r="T881" s="437"/>
      <c r="U881" s="435"/>
      <c r="V881" s="436"/>
      <c r="W881" s="437"/>
      <c r="X881" s="435"/>
      <c r="Y881" s="436"/>
      <c r="Z881" s="437"/>
      <c r="AA881" s="435"/>
      <c r="AB881" s="436"/>
      <c r="AC881" s="437"/>
      <c r="AD881" s="435"/>
      <c r="AE881" s="435"/>
      <c r="AF881" s="446"/>
      <c r="AG881" s="435"/>
      <c r="AJ881" s="465"/>
      <c r="AK881" s="466"/>
      <c r="AL881" s="466"/>
      <c r="AM881" s="803"/>
    </row>
    <row r="882" spans="11:39" s="33" customFormat="1">
      <c r="K882" s="396"/>
      <c r="L882" s="397"/>
      <c r="P882" s="398"/>
      <c r="Q882" s="434"/>
      <c r="R882" s="435"/>
      <c r="S882" s="398"/>
      <c r="T882" s="437"/>
      <c r="U882" s="435"/>
      <c r="V882" s="436"/>
      <c r="W882" s="437"/>
      <c r="X882" s="435"/>
      <c r="Y882" s="436"/>
      <c r="Z882" s="437"/>
      <c r="AA882" s="435"/>
      <c r="AB882" s="436"/>
      <c r="AC882" s="437"/>
      <c r="AD882" s="435"/>
      <c r="AE882" s="435"/>
      <c r="AF882" s="446"/>
      <c r="AG882" s="435"/>
      <c r="AJ882" s="465"/>
      <c r="AK882" s="466"/>
      <c r="AL882" s="466"/>
      <c r="AM882" s="803"/>
    </row>
    <row r="883" spans="11:39" s="33" customFormat="1">
      <c r="K883" s="396"/>
      <c r="L883" s="397"/>
      <c r="P883" s="398"/>
      <c r="Q883" s="434"/>
      <c r="R883" s="435"/>
      <c r="S883" s="398"/>
      <c r="T883" s="437"/>
      <c r="U883" s="435"/>
      <c r="V883" s="436"/>
      <c r="W883" s="437"/>
      <c r="X883" s="435"/>
      <c r="Y883" s="436"/>
      <c r="Z883" s="437"/>
      <c r="AA883" s="435"/>
      <c r="AB883" s="436"/>
      <c r="AC883" s="437"/>
      <c r="AD883" s="435"/>
      <c r="AE883" s="435"/>
      <c r="AF883" s="446"/>
      <c r="AG883" s="435"/>
      <c r="AJ883" s="465"/>
      <c r="AK883" s="466"/>
      <c r="AL883" s="466"/>
      <c r="AM883" s="803"/>
    </row>
    <row r="884" spans="11:39" s="33" customFormat="1">
      <c r="K884" s="396"/>
      <c r="L884" s="397"/>
      <c r="P884" s="398"/>
      <c r="Q884" s="434"/>
      <c r="R884" s="435"/>
      <c r="S884" s="398"/>
      <c r="T884" s="437"/>
      <c r="U884" s="435"/>
      <c r="V884" s="436"/>
      <c r="W884" s="437"/>
      <c r="X884" s="435"/>
      <c r="Y884" s="436"/>
      <c r="Z884" s="437"/>
      <c r="AA884" s="435"/>
      <c r="AB884" s="436"/>
      <c r="AC884" s="437"/>
      <c r="AD884" s="435"/>
      <c r="AE884" s="435"/>
      <c r="AF884" s="446"/>
      <c r="AG884" s="435"/>
      <c r="AJ884" s="465"/>
      <c r="AK884" s="466"/>
      <c r="AL884" s="466"/>
      <c r="AM884" s="803"/>
    </row>
    <row r="885" spans="11:39" s="33" customFormat="1">
      <c r="K885" s="396"/>
      <c r="L885" s="397"/>
      <c r="P885" s="398"/>
      <c r="Q885" s="434"/>
      <c r="R885" s="435"/>
      <c r="S885" s="398"/>
      <c r="T885" s="437"/>
      <c r="U885" s="435"/>
      <c r="V885" s="436"/>
      <c r="W885" s="437"/>
      <c r="X885" s="435"/>
      <c r="Y885" s="436"/>
      <c r="Z885" s="437"/>
      <c r="AA885" s="435"/>
      <c r="AB885" s="436"/>
      <c r="AC885" s="437"/>
      <c r="AD885" s="435"/>
      <c r="AE885" s="435"/>
      <c r="AF885" s="446"/>
      <c r="AG885" s="435"/>
      <c r="AJ885" s="465"/>
      <c r="AK885" s="466"/>
      <c r="AL885" s="466"/>
      <c r="AM885" s="803"/>
    </row>
    <row r="886" spans="11:39" s="33" customFormat="1">
      <c r="K886" s="396"/>
      <c r="L886" s="397"/>
      <c r="P886" s="398"/>
      <c r="Q886" s="434"/>
      <c r="R886" s="435"/>
      <c r="S886" s="398"/>
      <c r="T886" s="437"/>
      <c r="U886" s="435"/>
      <c r="V886" s="436"/>
      <c r="W886" s="437"/>
      <c r="X886" s="435"/>
      <c r="Y886" s="436"/>
      <c r="Z886" s="437"/>
      <c r="AA886" s="435"/>
      <c r="AB886" s="436"/>
      <c r="AC886" s="437"/>
      <c r="AD886" s="435"/>
      <c r="AE886" s="435"/>
      <c r="AF886" s="446"/>
      <c r="AG886" s="435"/>
      <c r="AJ886" s="465"/>
      <c r="AK886" s="466"/>
      <c r="AL886" s="466"/>
      <c r="AM886" s="803"/>
    </row>
    <row r="887" spans="11:39" s="33" customFormat="1">
      <c r="K887" s="396"/>
      <c r="L887" s="397"/>
      <c r="P887" s="398"/>
      <c r="Q887" s="434"/>
      <c r="R887" s="435"/>
      <c r="S887" s="398"/>
      <c r="T887" s="437"/>
      <c r="U887" s="435"/>
      <c r="V887" s="436"/>
      <c r="W887" s="437"/>
      <c r="X887" s="435"/>
      <c r="Y887" s="436"/>
      <c r="Z887" s="437"/>
      <c r="AA887" s="435"/>
      <c r="AB887" s="436"/>
      <c r="AC887" s="437"/>
      <c r="AD887" s="435"/>
      <c r="AE887" s="435"/>
      <c r="AF887" s="446"/>
      <c r="AG887" s="435"/>
      <c r="AJ887" s="465"/>
      <c r="AK887" s="466"/>
      <c r="AL887" s="466"/>
      <c r="AM887" s="803"/>
    </row>
    <row r="888" spans="11:39" s="33" customFormat="1">
      <c r="K888" s="396"/>
      <c r="L888" s="397"/>
      <c r="P888" s="398"/>
      <c r="Q888" s="434"/>
      <c r="R888" s="435"/>
      <c r="S888" s="398"/>
      <c r="T888" s="437"/>
      <c r="U888" s="435"/>
      <c r="V888" s="436"/>
      <c r="W888" s="437"/>
      <c r="X888" s="435"/>
      <c r="Y888" s="436"/>
      <c r="Z888" s="437"/>
      <c r="AA888" s="435"/>
      <c r="AB888" s="436"/>
      <c r="AC888" s="437"/>
      <c r="AD888" s="435"/>
      <c r="AE888" s="435"/>
      <c r="AF888" s="446"/>
      <c r="AG888" s="435"/>
      <c r="AJ888" s="465"/>
      <c r="AK888" s="466"/>
      <c r="AL888" s="466"/>
      <c r="AM888" s="803"/>
    </row>
    <row r="889" spans="11:39" s="33" customFormat="1">
      <c r="K889" s="396"/>
      <c r="L889" s="397"/>
      <c r="P889" s="398"/>
      <c r="Q889" s="434"/>
      <c r="R889" s="435"/>
      <c r="S889" s="398"/>
      <c r="T889" s="437"/>
      <c r="U889" s="435"/>
      <c r="V889" s="436"/>
      <c r="W889" s="437"/>
      <c r="X889" s="435"/>
      <c r="Y889" s="436"/>
      <c r="Z889" s="437"/>
      <c r="AA889" s="435"/>
      <c r="AB889" s="436"/>
      <c r="AC889" s="437"/>
      <c r="AD889" s="435"/>
      <c r="AE889" s="435"/>
      <c r="AF889" s="446"/>
      <c r="AG889" s="435"/>
      <c r="AJ889" s="465"/>
      <c r="AK889" s="466"/>
      <c r="AL889" s="466"/>
      <c r="AM889" s="803"/>
    </row>
    <row r="890" spans="11:39" s="33" customFormat="1">
      <c r="K890" s="396"/>
      <c r="L890" s="397"/>
      <c r="P890" s="398"/>
      <c r="Q890" s="434"/>
      <c r="R890" s="435"/>
      <c r="S890" s="398"/>
      <c r="T890" s="437"/>
      <c r="U890" s="435"/>
      <c r="V890" s="436"/>
      <c r="W890" s="437"/>
      <c r="X890" s="435"/>
      <c r="Y890" s="436"/>
      <c r="Z890" s="437"/>
      <c r="AA890" s="435"/>
      <c r="AB890" s="436"/>
      <c r="AC890" s="437"/>
      <c r="AD890" s="435"/>
      <c r="AE890" s="435"/>
      <c r="AF890" s="446"/>
      <c r="AG890" s="435"/>
      <c r="AJ890" s="465"/>
      <c r="AK890" s="466"/>
      <c r="AL890" s="466"/>
      <c r="AM890" s="803"/>
    </row>
    <row r="891" spans="11:39" s="33" customFormat="1">
      <c r="K891" s="396"/>
      <c r="L891" s="397"/>
      <c r="P891" s="398"/>
      <c r="Q891" s="434"/>
      <c r="R891" s="435"/>
      <c r="S891" s="398"/>
      <c r="T891" s="437"/>
      <c r="U891" s="435"/>
      <c r="V891" s="436"/>
      <c r="W891" s="437"/>
      <c r="X891" s="435"/>
      <c r="Y891" s="436"/>
      <c r="Z891" s="437"/>
      <c r="AA891" s="435"/>
      <c r="AB891" s="436"/>
      <c r="AC891" s="437"/>
      <c r="AD891" s="435"/>
      <c r="AE891" s="435"/>
      <c r="AF891" s="446"/>
      <c r="AG891" s="435"/>
      <c r="AJ891" s="465"/>
      <c r="AK891" s="466"/>
      <c r="AL891" s="466"/>
      <c r="AM891" s="803"/>
    </row>
    <row r="892" spans="11:39" s="33" customFormat="1">
      <c r="K892" s="396"/>
      <c r="L892" s="397"/>
      <c r="P892" s="398"/>
      <c r="Q892" s="434"/>
      <c r="R892" s="435"/>
      <c r="S892" s="398"/>
      <c r="T892" s="437"/>
      <c r="U892" s="435"/>
      <c r="V892" s="436"/>
      <c r="W892" s="437"/>
      <c r="X892" s="435"/>
      <c r="Y892" s="436"/>
      <c r="Z892" s="437"/>
      <c r="AA892" s="435"/>
      <c r="AB892" s="436"/>
      <c r="AC892" s="437"/>
      <c r="AD892" s="435"/>
      <c r="AE892" s="435"/>
      <c r="AF892" s="446"/>
      <c r="AG892" s="435"/>
      <c r="AJ892" s="465"/>
      <c r="AK892" s="466"/>
      <c r="AL892" s="466"/>
      <c r="AM892" s="803"/>
    </row>
    <row r="893" spans="11:39" s="33" customFormat="1">
      <c r="K893" s="396"/>
      <c r="L893" s="397"/>
      <c r="P893" s="398"/>
      <c r="Q893" s="434"/>
      <c r="R893" s="435"/>
      <c r="S893" s="398"/>
      <c r="T893" s="437"/>
      <c r="U893" s="435"/>
      <c r="V893" s="436"/>
      <c r="W893" s="437"/>
      <c r="X893" s="435"/>
      <c r="Y893" s="436"/>
      <c r="Z893" s="437"/>
      <c r="AA893" s="435"/>
      <c r="AB893" s="436"/>
      <c r="AC893" s="437"/>
      <c r="AD893" s="435"/>
      <c r="AE893" s="435"/>
      <c r="AF893" s="446"/>
      <c r="AG893" s="435"/>
      <c r="AJ893" s="465"/>
      <c r="AK893" s="466"/>
      <c r="AL893" s="466"/>
      <c r="AM893" s="803"/>
    </row>
    <row r="894" spans="11:39" s="33" customFormat="1">
      <c r="K894" s="396"/>
      <c r="L894" s="397"/>
      <c r="P894" s="398"/>
      <c r="Q894" s="434"/>
      <c r="R894" s="435"/>
      <c r="S894" s="398"/>
      <c r="T894" s="437"/>
      <c r="U894" s="435"/>
      <c r="V894" s="436"/>
      <c r="W894" s="437"/>
      <c r="X894" s="435"/>
      <c r="Y894" s="436"/>
      <c r="Z894" s="437"/>
      <c r="AA894" s="435"/>
      <c r="AB894" s="436"/>
      <c r="AC894" s="437"/>
      <c r="AD894" s="435"/>
      <c r="AE894" s="435"/>
      <c r="AF894" s="446"/>
      <c r="AG894" s="435"/>
      <c r="AJ894" s="465"/>
      <c r="AK894" s="466"/>
      <c r="AL894" s="466"/>
      <c r="AM894" s="803"/>
    </row>
    <row r="895" spans="11:39" s="33" customFormat="1">
      <c r="K895" s="396"/>
      <c r="L895" s="397"/>
      <c r="P895" s="398"/>
      <c r="Q895" s="434"/>
      <c r="R895" s="435"/>
      <c r="S895" s="398"/>
      <c r="T895" s="437"/>
      <c r="U895" s="435"/>
      <c r="V895" s="436"/>
      <c r="W895" s="437"/>
      <c r="X895" s="435"/>
      <c r="Y895" s="436"/>
      <c r="Z895" s="437"/>
      <c r="AA895" s="435"/>
      <c r="AB895" s="436"/>
      <c r="AC895" s="437"/>
      <c r="AD895" s="435"/>
      <c r="AE895" s="435"/>
      <c r="AF895" s="446"/>
      <c r="AG895" s="435"/>
      <c r="AJ895" s="465"/>
      <c r="AK895" s="466"/>
      <c r="AL895" s="466"/>
      <c r="AM895" s="803"/>
    </row>
    <row r="896" spans="11:39" s="33" customFormat="1">
      <c r="K896" s="396"/>
      <c r="L896" s="397"/>
      <c r="P896" s="398"/>
      <c r="Q896" s="434"/>
      <c r="R896" s="435"/>
      <c r="S896" s="398"/>
      <c r="T896" s="437"/>
      <c r="U896" s="435"/>
      <c r="V896" s="436"/>
      <c r="W896" s="437"/>
      <c r="X896" s="435"/>
      <c r="Y896" s="436"/>
      <c r="Z896" s="437"/>
      <c r="AA896" s="435"/>
      <c r="AB896" s="436"/>
      <c r="AC896" s="437"/>
      <c r="AD896" s="435"/>
      <c r="AE896" s="435"/>
      <c r="AF896" s="446"/>
      <c r="AG896" s="435"/>
      <c r="AJ896" s="465"/>
      <c r="AK896" s="466"/>
      <c r="AL896" s="466"/>
      <c r="AM896" s="803"/>
    </row>
    <row r="897" spans="11:39" s="33" customFormat="1">
      <c r="K897" s="396"/>
      <c r="L897" s="397"/>
      <c r="P897" s="398"/>
      <c r="Q897" s="434"/>
      <c r="R897" s="435"/>
      <c r="S897" s="398"/>
      <c r="T897" s="437"/>
      <c r="U897" s="435"/>
      <c r="V897" s="436"/>
      <c r="W897" s="437"/>
      <c r="X897" s="435"/>
      <c r="Y897" s="436"/>
      <c r="Z897" s="437"/>
      <c r="AA897" s="435"/>
      <c r="AB897" s="436"/>
      <c r="AC897" s="437"/>
      <c r="AD897" s="435"/>
      <c r="AE897" s="435"/>
      <c r="AF897" s="446"/>
      <c r="AG897" s="435"/>
      <c r="AJ897" s="465"/>
      <c r="AK897" s="466"/>
      <c r="AL897" s="466"/>
      <c r="AM897" s="803"/>
    </row>
    <row r="898" spans="11:39" s="33" customFormat="1">
      <c r="K898" s="396"/>
      <c r="L898" s="397"/>
      <c r="P898" s="398"/>
      <c r="Q898" s="434"/>
      <c r="R898" s="435"/>
      <c r="S898" s="398"/>
      <c r="T898" s="437"/>
      <c r="U898" s="435"/>
      <c r="V898" s="436"/>
      <c r="W898" s="437"/>
      <c r="X898" s="435"/>
      <c r="Y898" s="436"/>
      <c r="Z898" s="437"/>
      <c r="AA898" s="435"/>
      <c r="AB898" s="436"/>
      <c r="AC898" s="437"/>
      <c r="AD898" s="435"/>
      <c r="AE898" s="435"/>
      <c r="AF898" s="446"/>
      <c r="AG898" s="435"/>
      <c r="AJ898" s="465"/>
      <c r="AK898" s="466"/>
      <c r="AL898" s="466"/>
      <c r="AM898" s="803"/>
    </row>
    <row r="899" spans="11:39" s="33" customFormat="1">
      <c r="K899" s="396"/>
      <c r="L899" s="397"/>
      <c r="P899" s="398"/>
      <c r="Q899" s="434"/>
      <c r="R899" s="435"/>
      <c r="S899" s="398"/>
      <c r="T899" s="437"/>
      <c r="U899" s="435"/>
      <c r="V899" s="436"/>
      <c r="W899" s="437"/>
      <c r="X899" s="435"/>
      <c r="Y899" s="436"/>
      <c r="Z899" s="437"/>
      <c r="AA899" s="435"/>
      <c r="AB899" s="436"/>
      <c r="AC899" s="437"/>
      <c r="AD899" s="435"/>
      <c r="AE899" s="435"/>
      <c r="AF899" s="446"/>
      <c r="AG899" s="435"/>
      <c r="AJ899" s="465"/>
      <c r="AK899" s="466"/>
      <c r="AL899" s="466"/>
      <c r="AM899" s="803"/>
    </row>
    <row r="900" spans="11:39" s="33" customFormat="1">
      <c r="K900" s="396"/>
      <c r="L900" s="397"/>
      <c r="P900" s="398"/>
      <c r="Q900" s="434"/>
      <c r="R900" s="435"/>
      <c r="S900" s="398"/>
      <c r="T900" s="437"/>
      <c r="U900" s="435"/>
      <c r="V900" s="436"/>
      <c r="W900" s="437"/>
      <c r="X900" s="435"/>
      <c r="Y900" s="436"/>
      <c r="Z900" s="437"/>
      <c r="AA900" s="435"/>
      <c r="AB900" s="436"/>
      <c r="AC900" s="437"/>
      <c r="AD900" s="435"/>
      <c r="AE900" s="435"/>
      <c r="AF900" s="446"/>
      <c r="AG900" s="435"/>
      <c r="AJ900" s="465"/>
      <c r="AK900" s="466"/>
      <c r="AL900" s="466"/>
      <c r="AM900" s="803"/>
    </row>
    <row r="901" spans="11:39" s="33" customFormat="1">
      <c r="K901" s="396"/>
      <c r="L901" s="397"/>
      <c r="P901" s="398"/>
      <c r="Q901" s="434"/>
      <c r="R901" s="435"/>
      <c r="S901" s="398"/>
      <c r="T901" s="437"/>
      <c r="U901" s="435"/>
      <c r="V901" s="436"/>
      <c r="W901" s="437"/>
      <c r="X901" s="435"/>
      <c r="Y901" s="436"/>
      <c r="Z901" s="437"/>
      <c r="AA901" s="435"/>
      <c r="AB901" s="436"/>
      <c r="AC901" s="437"/>
      <c r="AD901" s="435"/>
      <c r="AE901" s="435"/>
      <c r="AF901" s="446"/>
      <c r="AG901" s="435"/>
      <c r="AJ901" s="465"/>
      <c r="AK901" s="466"/>
      <c r="AL901" s="466"/>
      <c r="AM901" s="803"/>
    </row>
    <row r="902" spans="11:39" s="33" customFormat="1">
      <c r="K902" s="396"/>
      <c r="L902" s="397"/>
      <c r="P902" s="398"/>
      <c r="Q902" s="434"/>
      <c r="R902" s="435"/>
      <c r="S902" s="398"/>
      <c r="T902" s="437"/>
      <c r="U902" s="435"/>
      <c r="V902" s="436"/>
      <c r="W902" s="437"/>
      <c r="X902" s="435"/>
      <c r="Y902" s="436"/>
      <c r="Z902" s="437"/>
      <c r="AA902" s="435"/>
      <c r="AB902" s="436"/>
      <c r="AC902" s="437"/>
      <c r="AD902" s="435"/>
      <c r="AE902" s="435"/>
      <c r="AF902" s="446"/>
      <c r="AG902" s="435"/>
      <c r="AJ902" s="465"/>
      <c r="AK902" s="466"/>
      <c r="AL902" s="466"/>
      <c r="AM902" s="803"/>
    </row>
    <row r="903" spans="11:39" s="33" customFormat="1">
      <c r="K903" s="396"/>
      <c r="L903" s="397"/>
      <c r="P903" s="398"/>
      <c r="Q903" s="434"/>
      <c r="R903" s="435"/>
      <c r="S903" s="398"/>
      <c r="T903" s="437"/>
      <c r="U903" s="435"/>
      <c r="V903" s="436"/>
      <c r="W903" s="437"/>
      <c r="X903" s="435"/>
      <c r="Y903" s="436"/>
      <c r="Z903" s="437"/>
      <c r="AA903" s="435"/>
      <c r="AB903" s="436"/>
      <c r="AC903" s="437"/>
      <c r="AD903" s="435"/>
      <c r="AE903" s="435"/>
      <c r="AF903" s="446"/>
      <c r="AG903" s="435"/>
      <c r="AJ903" s="465"/>
      <c r="AK903" s="466"/>
      <c r="AL903" s="466"/>
      <c r="AM903" s="803"/>
    </row>
    <row r="904" spans="11:39" s="33" customFormat="1">
      <c r="K904" s="396"/>
      <c r="L904" s="397"/>
      <c r="P904" s="398"/>
      <c r="Q904" s="434"/>
      <c r="R904" s="435"/>
      <c r="S904" s="398"/>
      <c r="T904" s="437"/>
      <c r="U904" s="435"/>
      <c r="V904" s="436"/>
      <c r="W904" s="437"/>
      <c r="X904" s="435"/>
      <c r="Y904" s="436"/>
      <c r="Z904" s="437"/>
      <c r="AA904" s="435"/>
      <c r="AB904" s="436"/>
      <c r="AC904" s="437"/>
      <c r="AD904" s="435"/>
      <c r="AE904" s="435"/>
      <c r="AF904" s="446"/>
      <c r="AG904" s="435"/>
      <c r="AJ904" s="465"/>
      <c r="AK904" s="466"/>
      <c r="AL904" s="466"/>
      <c r="AM904" s="803"/>
    </row>
    <row r="905" spans="11:39" s="33" customFormat="1">
      <c r="K905" s="396"/>
      <c r="L905" s="397"/>
      <c r="P905" s="398"/>
      <c r="Q905" s="434"/>
      <c r="R905" s="435"/>
      <c r="S905" s="398"/>
      <c r="T905" s="437"/>
      <c r="U905" s="435"/>
      <c r="V905" s="436"/>
      <c r="W905" s="437"/>
      <c r="X905" s="435"/>
      <c r="Y905" s="436"/>
      <c r="Z905" s="437"/>
      <c r="AA905" s="435"/>
      <c r="AB905" s="436"/>
      <c r="AC905" s="437"/>
      <c r="AD905" s="435"/>
      <c r="AE905" s="435"/>
      <c r="AF905" s="446"/>
      <c r="AG905" s="435"/>
      <c r="AJ905" s="465"/>
      <c r="AK905" s="466"/>
      <c r="AL905" s="466"/>
      <c r="AM905" s="803"/>
    </row>
    <row r="906" spans="11:39" s="33" customFormat="1">
      <c r="K906" s="396"/>
      <c r="L906" s="397"/>
      <c r="P906" s="398"/>
      <c r="Q906" s="434"/>
      <c r="R906" s="435"/>
      <c r="S906" s="398"/>
      <c r="T906" s="437"/>
      <c r="U906" s="435"/>
      <c r="V906" s="436"/>
      <c r="W906" s="437"/>
      <c r="X906" s="435"/>
      <c r="Y906" s="436"/>
      <c r="Z906" s="437"/>
      <c r="AA906" s="435"/>
      <c r="AB906" s="436"/>
      <c r="AC906" s="437"/>
      <c r="AD906" s="435"/>
      <c r="AE906" s="435"/>
      <c r="AF906" s="446"/>
      <c r="AG906" s="435"/>
      <c r="AJ906" s="465"/>
      <c r="AK906" s="466"/>
      <c r="AL906" s="466"/>
      <c r="AM906" s="803"/>
    </row>
    <row r="907" spans="11:39" s="33" customFormat="1">
      <c r="K907" s="396"/>
      <c r="L907" s="397"/>
      <c r="P907" s="398"/>
      <c r="Q907" s="434"/>
      <c r="R907" s="435"/>
      <c r="S907" s="398"/>
      <c r="T907" s="437"/>
      <c r="U907" s="435"/>
      <c r="V907" s="436"/>
      <c r="W907" s="437"/>
      <c r="X907" s="435"/>
      <c r="Y907" s="436"/>
      <c r="Z907" s="437"/>
      <c r="AA907" s="435"/>
      <c r="AB907" s="436"/>
      <c r="AC907" s="437"/>
      <c r="AD907" s="435"/>
      <c r="AE907" s="435"/>
      <c r="AF907" s="446"/>
      <c r="AG907" s="435"/>
      <c r="AJ907" s="465"/>
      <c r="AK907" s="466"/>
      <c r="AL907" s="466"/>
      <c r="AM907" s="803"/>
    </row>
    <row r="908" spans="11:39" s="33" customFormat="1">
      <c r="K908" s="396"/>
      <c r="L908" s="397"/>
      <c r="P908" s="398"/>
      <c r="Q908" s="434"/>
      <c r="R908" s="435"/>
      <c r="S908" s="398"/>
      <c r="T908" s="437"/>
      <c r="U908" s="435"/>
      <c r="V908" s="436"/>
      <c r="W908" s="437"/>
      <c r="X908" s="435"/>
      <c r="Y908" s="436"/>
      <c r="Z908" s="437"/>
      <c r="AA908" s="435"/>
      <c r="AB908" s="436"/>
      <c r="AC908" s="437"/>
      <c r="AD908" s="435"/>
      <c r="AE908" s="435"/>
      <c r="AF908" s="446"/>
      <c r="AG908" s="435"/>
      <c r="AJ908" s="465"/>
      <c r="AK908" s="466"/>
      <c r="AL908" s="466"/>
      <c r="AM908" s="803"/>
    </row>
    <row r="909" spans="11:39" s="33" customFormat="1">
      <c r="K909" s="396"/>
      <c r="L909" s="397"/>
      <c r="P909" s="398"/>
      <c r="Q909" s="434"/>
      <c r="R909" s="435"/>
      <c r="S909" s="398"/>
      <c r="T909" s="437"/>
      <c r="U909" s="435"/>
      <c r="V909" s="436"/>
      <c r="W909" s="437"/>
      <c r="X909" s="435"/>
      <c r="Y909" s="436"/>
      <c r="Z909" s="437"/>
      <c r="AA909" s="435"/>
      <c r="AB909" s="436"/>
      <c r="AC909" s="437"/>
      <c r="AD909" s="435"/>
      <c r="AE909" s="435"/>
      <c r="AF909" s="446"/>
      <c r="AG909" s="435"/>
      <c r="AJ909" s="465"/>
      <c r="AK909" s="466"/>
      <c r="AL909" s="466"/>
      <c r="AM909" s="803"/>
    </row>
    <row r="910" spans="11:39" s="33" customFormat="1">
      <c r="K910" s="396"/>
      <c r="L910" s="397"/>
      <c r="P910" s="398"/>
      <c r="Q910" s="434"/>
      <c r="R910" s="435"/>
      <c r="S910" s="398"/>
      <c r="T910" s="437"/>
      <c r="U910" s="435"/>
      <c r="V910" s="436"/>
      <c r="W910" s="437"/>
      <c r="X910" s="435"/>
      <c r="Y910" s="436"/>
      <c r="Z910" s="437"/>
      <c r="AA910" s="435"/>
      <c r="AB910" s="436"/>
      <c r="AC910" s="437"/>
      <c r="AD910" s="435"/>
      <c r="AE910" s="435"/>
      <c r="AF910" s="446"/>
      <c r="AG910" s="435"/>
      <c r="AJ910" s="465"/>
      <c r="AK910" s="466"/>
      <c r="AL910" s="466"/>
      <c r="AM910" s="803"/>
    </row>
    <row r="911" spans="11:39" s="33" customFormat="1">
      <c r="K911" s="396"/>
      <c r="L911" s="397"/>
      <c r="P911" s="398"/>
      <c r="Q911" s="434"/>
      <c r="R911" s="435"/>
      <c r="S911" s="398"/>
      <c r="T911" s="437"/>
      <c r="U911" s="435"/>
      <c r="V911" s="436"/>
      <c r="W911" s="437"/>
      <c r="X911" s="435"/>
      <c r="Y911" s="436"/>
      <c r="Z911" s="437"/>
      <c r="AA911" s="435"/>
      <c r="AB911" s="436"/>
      <c r="AC911" s="437"/>
      <c r="AD911" s="435"/>
      <c r="AE911" s="435"/>
      <c r="AF911" s="446"/>
      <c r="AG911" s="435"/>
      <c r="AJ911" s="465"/>
      <c r="AK911" s="466"/>
      <c r="AL911" s="466"/>
      <c r="AM911" s="803"/>
    </row>
    <row r="912" spans="11:39" s="33" customFormat="1">
      <c r="K912" s="396"/>
      <c r="L912" s="397"/>
      <c r="P912" s="398"/>
      <c r="Q912" s="434"/>
      <c r="R912" s="435"/>
      <c r="S912" s="398"/>
      <c r="T912" s="437"/>
      <c r="U912" s="435"/>
      <c r="V912" s="436"/>
      <c r="W912" s="437"/>
      <c r="X912" s="435"/>
      <c r="Y912" s="436"/>
      <c r="Z912" s="437"/>
      <c r="AA912" s="435"/>
      <c r="AB912" s="436"/>
      <c r="AC912" s="437"/>
      <c r="AD912" s="435"/>
      <c r="AE912" s="435"/>
      <c r="AF912" s="446"/>
      <c r="AG912" s="435"/>
      <c r="AJ912" s="465"/>
      <c r="AK912" s="466"/>
      <c r="AL912" s="466"/>
      <c r="AM912" s="803"/>
    </row>
    <row r="913" spans="11:39" s="33" customFormat="1">
      <c r="K913" s="396"/>
      <c r="L913" s="397"/>
      <c r="P913" s="398"/>
      <c r="Q913" s="434"/>
      <c r="R913" s="435"/>
      <c r="S913" s="398"/>
      <c r="T913" s="437"/>
      <c r="U913" s="435"/>
      <c r="V913" s="436"/>
      <c r="W913" s="437"/>
      <c r="X913" s="435"/>
      <c r="Y913" s="436"/>
      <c r="Z913" s="437"/>
      <c r="AA913" s="435"/>
      <c r="AB913" s="436"/>
      <c r="AC913" s="437"/>
      <c r="AD913" s="435"/>
      <c r="AE913" s="435"/>
      <c r="AF913" s="446"/>
      <c r="AG913" s="435"/>
      <c r="AJ913" s="465"/>
      <c r="AK913" s="466"/>
      <c r="AL913" s="466"/>
      <c r="AM913" s="803"/>
    </row>
    <row r="914" spans="11:39" s="33" customFormat="1">
      <c r="K914" s="396"/>
      <c r="L914" s="397"/>
      <c r="P914" s="398"/>
      <c r="Q914" s="434"/>
      <c r="R914" s="435"/>
      <c r="S914" s="398"/>
      <c r="T914" s="437"/>
      <c r="U914" s="435"/>
      <c r="V914" s="436"/>
      <c r="W914" s="437"/>
      <c r="X914" s="435"/>
      <c r="Y914" s="436"/>
      <c r="Z914" s="437"/>
      <c r="AA914" s="435"/>
      <c r="AB914" s="436"/>
      <c r="AC914" s="437"/>
      <c r="AD914" s="435"/>
      <c r="AE914" s="435"/>
      <c r="AF914" s="446"/>
      <c r="AG914" s="435"/>
      <c r="AJ914" s="465"/>
      <c r="AK914" s="466"/>
      <c r="AL914" s="466"/>
      <c r="AM914" s="803"/>
    </row>
    <row r="915" spans="11:39" s="33" customFormat="1">
      <c r="K915" s="396"/>
      <c r="L915" s="397"/>
      <c r="P915" s="398"/>
      <c r="Q915" s="434"/>
      <c r="R915" s="435"/>
      <c r="S915" s="398"/>
      <c r="T915" s="437"/>
      <c r="U915" s="435"/>
      <c r="V915" s="436"/>
      <c r="W915" s="437"/>
      <c r="X915" s="435"/>
      <c r="Y915" s="436"/>
      <c r="Z915" s="437"/>
      <c r="AA915" s="435"/>
      <c r="AB915" s="436"/>
      <c r="AC915" s="437"/>
      <c r="AD915" s="435"/>
      <c r="AE915" s="435"/>
      <c r="AF915" s="446"/>
      <c r="AG915" s="435"/>
      <c r="AJ915" s="465"/>
      <c r="AK915" s="466"/>
      <c r="AL915" s="466"/>
      <c r="AM915" s="803"/>
    </row>
    <row r="916" spans="11:39" s="33" customFormat="1">
      <c r="K916" s="396"/>
      <c r="L916" s="397"/>
      <c r="P916" s="398"/>
      <c r="Q916" s="434"/>
      <c r="R916" s="435"/>
      <c r="S916" s="398"/>
      <c r="T916" s="437"/>
      <c r="U916" s="435"/>
      <c r="V916" s="436"/>
      <c r="W916" s="437"/>
      <c r="X916" s="435"/>
      <c r="Y916" s="436"/>
      <c r="Z916" s="437"/>
      <c r="AA916" s="435"/>
      <c r="AB916" s="436"/>
      <c r="AC916" s="437"/>
      <c r="AD916" s="435"/>
      <c r="AE916" s="435"/>
      <c r="AF916" s="446"/>
      <c r="AG916" s="435"/>
      <c r="AJ916" s="465"/>
      <c r="AK916" s="466"/>
      <c r="AL916" s="466"/>
      <c r="AM916" s="803"/>
    </row>
    <row r="917" spans="11:39" s="33" customFormat="1">
      <c r="K917" s="396"/>
      <c r="L917" s="397"/>
      <c r="P917" s="398"/>
      <c r="Q917" s="434"/>
      <c r="R917" s="435"/>
      <c r="S917" s="398"/>
      <c r="T917" s="437"/>
      <c r="U917" s="435"/>
      <c r="V917" s="436"/>
      <c r="W917" s="437"/>
      <c r="X917" s="435"/>
      <c r="Y917" s="436"/>
      <c r="Z917" s="437"/>
      <c r="AA917" s="435"/>
      <c r="AB917" s="436"/>
      <c r="AC917" s="437"/>
      <c r="AD917" s="435"/>
      <c r="AE917" s="435"/>
      <c r="AF917" s="446"/>
      <c r="AG917" s="435"/>
      <c r="AJ917" s="465"/>
      <c r="AK917" s="466"/>
      <c r="AL917" s="466"/>
      <c r="AM917" s="803"/>
    </row>
    <row r="918" spans="11:39" s="33" customFormat="1">
      <c r="K918" s="396"/>
      <c r="L918" s="397"/>
      <c r="P918" s="398"/>
      <c r="Q918" s="434"/>
      <c r="R918" s="435"/>
      <c r="S918" s="398"/>
      <c r="T918" s="437"/>
      <c r="U918" s="435"/>
      <c r="V918" s="436"/>
      <c r="W918" s="437"/>
      <c r="X918" s="435"/>
      <c r="Y918" s="436"/>
      <c r="Z918" s="437"/>
      <c r="AA918" s="435"/>
      <c r="AB918" s="436"/>
      <c r="AC918" s="437"/>
      <c r="AD918" s="435"/>
      <c r="AE918" s="435"/>
      <c r="AF918" s="446"/>
      <c r="AG918" s="435"/>
      <c r="AJ918" s="465"/>
      <c r="AK918" s="466"/>
      <c r="AL918" s="466"/>
      <c r="AM918" s="803"/>
    </row>
    <row r="919" spans="11:39" s="33" customFormat="1">
      <c r="K919" s="396"/>
      <c r="L919" s="397"/>
      <c r="P919" s="398"/>
      <c r="Q919" s="434"/>
      <c r="R919" s="435"/>
      <c r="S919" s="398"/>
      <c r="T919" s="437"/>
      <c r="U919" s="435"/>
      <c r="V919" s="436"/>
      <c r="W919" s="437"/>
      <c r="X919" s="435"/>
      <c r="Y919" s="436"/>
      <c r="Z919" s="437"/>
      <c r="AA919" s="435"/>
      <c r="AB919" s="436"/>
      <c r="AC919" s="437"/>
      <c r="AD919" s="435"/>
      <c r="AE919" s="435"/>
      <c r="AF919" s="446"/>
      <c r="AG919" s="435"/>
      <c r="AJ919" s="465"/>
      <c r="AK919" s="466"/>
      <c r="AL919" s="466"/>
      <c r="AM919" s="803"/>
    </row>
    <row r="920" spans="11:39" s="33" customFormat="1">
      <c r="K920" s="396"/>
      <c r="L920" s="397"/>
      <c r="P920" s="398"/>
      <c r="Q920" s="434"/>
      <c r="R920" s="435"/>
      <c r="S920" s="398"/>
      <c r="T920" s="437"/>
      <c r="U920" s="435"/>
      <c r="V920" s="436"/>
      <c r="W920" s="437"/>
      <c r="X920" s="435"/>
      <c r="Y920" s="436"/>
      <c r="Z920" s="437"/>
      <c r="AA920" s="435"/>
      <c r="AB920" s="436"/>
      <c r="AC920" s="437"/>
      <c r="AD920" s="435"/>
      <c r="AE920" s="435"/>
      <c r="AF920" s="446"/>
      <c r="AG920" s="435"/>
      <c r="AJ920" s="465"/>
      <c r="AK920" s="466"/>
      <c r="AL920" s="466"/>
      <c r="AM920" s="803"/>
    </row>
    <row r="921" spans="11:39" s="33" customFormat="1">
      <c r="K921" s="396"/>
      <c r="L921" s="397"/>
      <c r="P921" s="398"/>
      <c r="Q921" s="434"/>
      <c r="R921" s="435"/>
      <c r="S921" s="398"/>
      <c r="T921" s="437"/>
      <c r="U921" s="435"/>
      <c r="V921" s="436"/>
      <c r="W921" s="437"/>
      <c r="X921" s="435"/>
      <c r="Y921" s="436"/>
      <c r="Z921" s="437"/>
      <c r="AA921" s="435"/>
      <c r="AB921" s="436"/>
      <c r="AC921" s="437"/>
      <c r="AD921" s="435"/>
      <c r="AE921" s="435"/>
      <c r="AF921" s="446"/>
      <c r="AG921" s="435"/>
      <c r="AJ921" s="465"/>
      <c r="AK921" s="466"/>
      <c r="AL921" s="466"/>
      <c r="AM921" s="803"/>
    </row>
    <row r="922" spans="11:39" s="33" customFormat="1">
      <c r="K922" s="396"/>
      <c r="L922" s="397"/>
      <c r="P922" s="398"/>
      <c r="Q922" s="434"/>
      <c r="R922" s="435"/>
      <c r="S922" s="398"/>
      <c r="T922" s="437"/>
      <c r="U922" s="435"/>
      <c r="V922" s="436"/>
      <c r="W922" s="437"/>
      <c r="X922" s="435"/>
      <c r="Y922" s="436"/>
      <c r="Z922" s="437"/>
      <c r="AA922" s="435"/>
      <c r="AB922" s="436"/>
      <c r="AC922" s="437"/>
      <c r="AD922" s="435"/>
      <c r="AE922" s="435"/>
      <c r="AF922" s="446"/>
      <c r="AG922" s="435"/>
      <c r="AJ922" s="465"/>
      <c r="AK922" s="466"/>
      <c r="AL922" s="466"/>
      <c r="AM922" s="803"/>
    </row>
    <row r="923" spans="11:39" s="33" customFormat="1">
      <c r="K923" s="396"/>
      <c r="L923" s="397"/>
      <c r="P923" s="398"/>
      <c r="Q923" s="434"/>
      <c r="R923" s="435"/>
      <c r="S923" s="398"/>
      <c r="T923" s="437"/>
      <c r="U923" s="435"/>
      <c r="V923" s="436"/>
      <c r="W923" s="437"/>
      <c r="X923" s="435"/>
      <c r="Y923" s="436"/>
      <c r="Z923" s="437"/>
      <c r="AA923" s="435"/>
      <c r="AB923" s="436"/>
      <c r="AC923" s="437"/>
      <c r="AD923" s="435"/>
      <c r="AE923" s="435"/>
      <c r="AF923" s="446"/>
      <c r="AG923" s="435"/>
      <c r="AJ923" s="465"/>
      <c r="AK923" s="466"/>
      <c r="AL923" s="466"/>
      <c r="AM923" s="803"/>
    </row>
    <row r="924" spans="11:39" s="33" customFormat="1">
      <c r="K924" s="396"/>
      <c r="L924" s="397"/>
      <c r="P924" s="398"/>
      <c r="Q924" s="434"/>
      <c r="R924" s="435"/>
      <c r="S924" s="398"/>
      <c r="T924" s="437"/>
      <c r="U924" s="435"/>
      <c r="V924" s="436"/>
      <c r="W924" s="437"/>
      <c r="X924" s="435"/>
      <c r="Y924" s="436"/>
      <c r="Z924" s="437"/>
      <c r="AA924" s="435"/>
      <c r="AB924" s="436"/>
      <c r="AC924" s="437"/>
      <c r="AD924" s="435"/>
      <c r="AE924" s="435"/>
      <c r="AF924" s="446"/>
      <c r="AG924" s="435"/>
      <c r="AJ924" s="465"/>
      <c r="AK924" s="466"/>
      <c r="AL924" s="466"/>
      <c r="AM924" s="803"/>
    </row>
    <row r="925" spans="11:39" s="33" customFormat="1">
      <c r="K925" s="396"/>
      <c r="L925" s="397"/>
      <c r="P925" s="398"/>
      <c r="Q925" s="434"/>
      <c r="R925" s="435"/>
      <c r="S925" s="398"/>
      <c r="T925" s="437"/>
      <c r="U925" s="435"/>
      <c r="V925" s="436"/>
      <c r="W925" s="437"/>
      <c r="X925" s="435"/>
      <c r="Y925" s="436"/>
      <c r="Z925" s="437"/>
      <c r="AA925" s="435"/>
      <c r="AB925" s="436"/>
      <c r="AC925" s="437"/>
      <c r="AD925" s="435"/>
      <c r="AE925" s="435"/>
      <c r="AF925" s="446"/>
      <c r="AG925" s="435"/>
      <c r="AJ925" s="465"/>
      <c r="AK925" s="466"/>
      <c r="AL925" s="466"/>
      <c r="AM925" s="803"/>
    </row>
    <row r="926" spans="11:39" s="33" customFormat="1">
      <c r="K926" s="396"/>
      <c r="L926" s="397"/>
      <c r="P926" s="398"/>
      <c r="Q926" s="434"/>
      <c r="R926" s="435"/>
      <c r="S926" s="398"/>
      <c r="T926" s="437"/>
      <c r="U926" s="435"/>
      <c r="V926" s="436"/>
      <c r="W926" s="437"/>
      <c r="X926" s="435"/>
      <c r="Y926" s="436"/>
      <c r="Z926" s="437"/>
      <c r="AA926" s="435"/>
      <c r="AB926" s="436"/>
      <c r="AC926" s="437"/>
      <c r="AD926" s="435"/>
      <c r="AE926" s="435"/>
      <c r="AF926" s="446"/>
      <c r="AG926" s="435"/>
      <c r="AJ926" s="465"/>
      <c r="AK926" s="466"/>
      <c r="AL926" s="466"/>
      <c r="AM926" s="803"/>
    </row>
    <row r="927" spans="11:39" s="33" customFormat="1">
      <c r="K927" s="396"/>
      <c r="L927" s="397"/>
      <c r="P927" s="398"/>
      <c r="Q927" s="434"/>
      <c r="R927" s="435"/>
      <c r="S927" s="398"/>
      <c r="T927" s="437"/>
      <c r="U927" s="435"/>
      <c r="V927" s="436"/>
      <c r="W927" s="437"/>
      <c r="X927" s="435"/>
      <c r="Y927" s="436"/>
      <c r="Z927" s="437"/>
      <c r="AA927" s="435"/>
      <c r="AB927" s="436"/>
      <c r="AC927" s="437"/>
      <c r="AD927" s="435"/>
      <c r="AE927" s="435"/>
      <c r="AF927" s="446"/>
      <c r="AG927" s="435"/>
      <c r="AJ927" s="465"/>
      <c r="AK927" s="466"/>
      <c r="AL927" s="466"/>
      <c r="AM927" s="803"/>
    </row>
    <row r="928" spans="11:39" s="33" customFormat="1">
      <c r="K928" s="396"/>
      <c r="L928" s="397"/>
      <c r="P928" s="398"/>
      <c r="Q928" s="434"/>
      <c r="R928" s="435"/>
      <c r="S928" s="398"/>
      <c r="T928" s="437"/>
      <c r="U928" s="435"/>
      <c r="V928" s="436"/>
      <c r="W928" s="437"/>
      <c r="X928" s="435"/>
      <c r="Y928" s="436"/>
      <c r="Z928" s="437"/>
      <c r="AA928" s="435"/>
      <c r="AB928" s="436"/>
      <c r="AC928" s="437"/>
      <c r="AD928" s="435"/>
      <c r="AE928" s="435"/>
      <c r="AF928" s="446"/>
      <c r="AG928" s="435"/>
      <c r="AJ928" s="465"/>
      <c r="AK928" s="466"/>
      <c r="AL928" s="466"/>
      <c r="AM928" s="803"/>
    </row>
    <row r="929" spans="11:39" s="33" customFormat="1">
      <c r="K929" s="396"/>
      <c r="L929" s="397"/>
      <c r="P929" s="398"/>
      <c r="Q929" s="434"/>
      <c r="R929" s="435"/>
      <c r="S929" s="398"/>
      <c r="T929" s="437"/>
      <c r="U929" s="435"/>
      <c r="V929" s="436"/>
      <c r="W929" s="437"/>
      <c r="X929" s="435"/>
      <c r="Y929" s="436"/>
      <c r="Z929" s="437"/>
      <c r="AA929" s="435"/>
      <c r="AB929" s="436"/>
      <c r="AC929" s="437"/>
      <c r="AD929" s="435"/>
      <c r="AE929" s="435"/>
      <c r="AF929" s="446"/>
      <c r="AG929" s="435"/>
      <c r="AJ929" s="465"/>
      <c r="AK929" s="466"/>
      <c r="AL929" s="466"/>
      <c r="AM929" s="803"/>
    </row>
    <row r="930" spans="11:39" s="33" customFormat="1">
      <c r="K930" s="396"/>
      <c r="L930" s="397"/>
      <c r="P930" s="398"/>
      <c r="Q930" s="434"/>
      <c r="R930" s="435"/>
      <c r="S930" s="398"/>
      <c r="T930" s="437"/>
      <c r="U930" s="435"/>
      <c r="V930" s="436"/>
      <c r="W930" s="437"/>
      <c r="X930" s="435"/>
      <c r="Y930" s="436"/>
      <c r="Z930" s="437"/>
      <c r="AA930" s="435"/>
      <c r="AB930" s="436"/>
      <c r="AC930" s="437"/>
      <c r="AD930" s="435"/>
      <c r="AE930" s="435"/>
      <c r="AF930" s="446"/>
      <c r="AG930" s="435"/>
      <c r="AJ930" s="465"/>
      <c r="AK930" s="466"/>
      <c r="AL930" s="466"/>
      <c r="AM930" s="803"/>
    </row>
    <row r="931" spans="11:39" s="33" customFormat="1">
      <c r="K931" s="396"/>
      <c r="L931" s="397"/>
      <c r="P931" s="398"/>
      <c r="Q931" s="434"/>
      <c r="R931" s="435"/>
      <c r="S931" s="398"/>
      <c r="T931" s="437"/>
      <c r="U931" s="435"/>
      <c r="V931" s="436"/>
      <c r="W931" s="437"/>
      <c r="X931" s="435"/>
      <c r="Y931" s="436"/>
      <c r="Z931" s="437"/>
      <c r="AA931" s="435"/>
      <c r="AB931" s="436"/>
      <c r="AC931" s="437"/>
      <c r="AD931" s="435"/>
      <c r="AE931" s="435"/>
      <c r="AF931" s="446"/>
      <c r="AG931" s="435"/>
      <c r="AJ931" s="465"/>
      <c r="AK931" s="466"/>
      <c r="AL931" s="466"/>
      <c r="AM931" s="803"/>
    </row>
    <row r="932" spans="11:39" s="33" customFormat="1">
      <c r="K932" s="396"/>
      <c r="L932" s="397"/>
      <c r="P932" s="398"/>
      <c r="Q932" s="434"/>
      <c r="R932" s="435"/>
      <c r="S932" s="398"/>
      <c r="T932" s="437"/>
      <c r="U932" s="435"/>
      <c r="V932" s="436"/>
      <c r="W932" s="437"/>
      <c r="X932" s="435"/>
      <c r="Y932" s="436"/>
      <c r="Z932" s="437"/>
      <c r="AA932" s="435"/>
      <c r="AB932" s="436"/>
      <c r="AC932" s="437"/>
      <c r="AD932" s="435"/>
      <c r="AE932" s="435"/>
      <c r="AF932" s="446"/>
      <c r="AG932" s="435"/>
      <c r="AJ932" s="465"/>
      <c r="AK932" s="466"/>
      <c r="AL932" s="466"/>
      <c r="AM932" s="803"/>
    </row>
    <row r="933" spans="11:39" s="33" customFormat="1">
      <c r="K933" s="396"/>
      <c r="L933" s="397"/>
      <c r="P933" s="398"/>
      <c r="Q933" s="434"/>
      <c r="R933" s="435"/>
      <c r="S933" s="398"/>
      <c r="T933" s="437"/>
      <c r="U933" s="435"/>
      <c r="V933" s="436"/>
      <c r="W933" s="437"/>
      <c r="X933" s="435"/>
      <c r="Y933" s="436"/>
      <c r="Z933" s="437"/>
      <c r="AA933" s="435"/>
      <c r="AB933" s="436"/>
      <c r="AC933" s="437"/>
      <c r="AD933" s="435"/>
      <c r="AE933" s="435"/>
      <c r="AF933" s="446"/>
      <c r="AG933" s="435"/>
      <c r="AJ933" s="465"/>
      <c r="AK933" s="466"/>
      <c r="AL933" s="466"/>
      <c r="AM933" s="803"/>
    </row>
    <row r="934" spans="11:39" s="33" customFormat="1">
      <c r="K934" s="396"/>
      <c r="L934" s="397"/>
      <c r="P934" s="398"/>
      <c r="Q934" s="434"/>
      <c r="R934" s="435"/>
      <c r="S934" s="398"/>
      <c r="T934" s="437"/>
      <c r="U934" s="435"/>
      <c r="V934" s="436"/>
      <c r="W934" s="437"/>
      <c r="X934" s="435"/>
      <c r="Y934" s="436"/>
      <c r="Z934" s="437"/>
      <c r="AA934" s="435"/>
      <c r="AB934" s="436"/>
      <c r="AC934" s="437"/>
      <c r="AD934" s="435"/>
      <c r="AE934" s="435"/>
      <c r="AF934" s="446"/>
      <c r="AG934" s="435"/>
      <c r="AJ934" s="465"/>
      <c r="AK934" s="466"/>
      <c r="AL934" s="466"/>
      <c r="AM934" s="803"/>
    </row>
    <row r="935" spans="11:39" s="33" customFormat="1">
      <c r="K935" s="396"/>
      <c r="L935" s="397"/>
      <c r="P935" s="398"/>
      <c r="Q935" s="434"/>
      <c r="R935" s="435"/>
      <c r="S935" s="398"/>
      <c r="T935" s="437"/>
      <c r="U935" s="435"/>
      <c r="V935" s="436"/>
      <c r="W935" s="437"/>
      <c r="X935" s="435"/>
      <c r="Y935" s="436"/>
      <c r="Z935" s="437"/>
      <c r="AA935" s="435"/>
      <c r="AB935" s="436"/>
      <c r="AC935" s="437"/>
      <c r="AD935" s="435"/>
      <c r="AE935" s="435"/>
      <c r="AF935" s="446"/>
      <c r="AG935" s="435"/>
      <c r="AJ935" s="465"/>
      <c r="AK935" s="466"/>
      <c r="AL935" s="466"/>
      <c r="AM935" s="803"/>
    </row>
    <row r="936" spans="11:39" s="33" customFormat="1">
      <c r="K936" s="396"/>
      <c r="L936" s="397"/>
      <c r="P936" s="398"/>
      <c r="Q936" s="434"/>
      <c r="R936" s="435"/>
      <c r="S936" s="398"/>
      <c r="T936" s="437"/>
      <c r="U936" s="435"/>
      <c r="V936" s="436"/>
      <c r="W936" s="437"/>
      <c r="X936" s="435"/>
      <c r="Y936" s="436"/>
      <c r="Z936" s="437"/>
      <c r="AA936" s="435"/>
      <c r="AB936" s="436"/>
      <c r="AC936" s="437"/>
      <c r="AD936" s="435"/>
      <c r="AE936" s="435"/>
      <c r="AF936" s="446"/>
      <c r="AG936" s="435"/>
      <c r="AJ936" s="465"/>
      <c r="AK936" s="466"/>
      <c r="AL936" s="466"/>
      <c r="AM936" s="803"/>
    </row>
    <row r="937" spans="11:39" s="33" customFormat="1">
      <c r="K937" s="396"/>
      <c r="L937" s="397"/>
      <c r="P937" s="398"/>
      <c r="Q937" s="434"/>
      <c r="R937" s="435"/>
      <c r="S937" s="398"/>
      <c r="T937" s="437"/>
      <c r="U937" s="435"/>
      <c r="V937" s="436"/>
      <c r="W937" s="437"/>
      <c r="X937" s="435"/>
      <c r="Y937" s="436"/>
      <c r="Z937" s="437"/>
      <c r="AA937" s="435"/>
      <c r="AB937" s="436"/>
      <c r="AC937" s="437"/>
      <c r="AD937" s="435"/>
      <c r="AE937" s="435"/>
      <c r="AF937" s="446"/>
      <c r="AG937" s="435"/>
      <c r="AJ937" s="465"/>
      <c r="AK937" s="466"/>
      <c r="AL937" s="466"/>
      <c r="AM937" s="803"/>
    </row>
    <row r="938" spans="11:39" s="33" customFormat="1">
      <c r="K938" s="396"/>
      <c r="L938" s="397"/>
      <c r="P938" s="398"/>
      <c r="Q938" s="434"/>
      <c r="R938" s="435"/>
      <c r="S938" s="398"/>
      <c r="T938" s="437"/>
      <c r="U938" s="435"/>
      <c r="V938" s="436"/>
      <c r="W938" s="437"/>
      <c r="X938" s="435"/>
      <c r="Y938" s="436"/>
      <c r="Z938" s="437"/>
      <c r="AA938" s="435"/>
      <c r="AB938" s="436"/>
      <c r="AC938" s="437"/>
      <c r="AD938" s="435"/>
      <c r="AE938" s="435"/>
      <c r="AF938" s="446"/>
      <c r="AG938" s="435"/>
      <c r="AJ938" s="465"/>
      <c r="AK938" s="466"/>
      <c r="AL938" s="466"/>
      <c r="AM938" s="803"/>
    </row>
    <row r="939" spans="11:39" s="33" customFormat="1">
      <c r="K939" s="396"/>
      <c r="L939" s="397"/>
      <c r="P939" s="398"/>
      <c r="Q939" s="434"/>
      <c r="R939" s="435"/>
      <c r="S939" s="398"/>
      <c r="T939" s="437"/>
      <c r="U939" s="435"/>
      <c r="V939" s="436"/>
      <c r="W939" s="437"/>
      <c r="X939" s="435"/>
      <c r="Y939" s="436"/>
      <c r="Z939" s="437"/>
      <c r="AA939" s="435"/>
      <c r="AB939" s="436"/>
      <c r="AC939" s="437"/>
      <c r="AD939" s="435"/>
      <c r="AE939" s="435"/>
      <c r="AF939" s="446"/>
      <c r="AG939" s="435"/>
      <c r="AJ939" s="465"/>
      <c r="AK939" s="466"/>
      <c r="AL939" s="466"/>
      <c r="AM939" s="803"/>
    </row>
    <row r="940" spans="11:39" s="33" customFormat="1">
      <c r="K940" s="396"/>
      <c r="L940" s="397"/>
      <c r="P940" s="398"/>
      <c r="Q940" s="434"/>
      <c r="R940" s="435"/>
      <c r="S940" s="398"/>
      <c r="T940" s="437"/>
      <c r="U940" s="435"/>
      <c r="V940" s="436"/>
      <c r="W940" s="437"/>
      <c r="X940" s="435"/>
      <c r="Y940" s="436"/>
      <c r="Z940" s="437"/>
      <c r="AA940" s="435"/>
      <c r="AB940" s="436"/>
      <c r="AC940" s="437"/>
      <c r="AD940" s="435"/>
      <c r="AE940" s="435"/>
      <c r="AF940" s="446"/>
      <c r="AG940" s="435"/>
      <c r="AJ940" s="465"/>
      <c r="AK940" s="466"/>
      <c r="AL940" s="466"/>
      <c r="AM940" s="803"/>
    </row>
    <row r="941" spans="11:39" s="33" customFormat="1">
      <c r="K941" s="396"/>
      <c r="L941" s="397"/>
      <c r="P941" s="398"/>
      <c r="Q941" s="434"/>
      <c r="R941" s="435"/>
      <c r="S941" s="398"/>
      <c r="T941" s="437"/>
      <c r="U941" s="435"/>
      <c r="V941" s="436"/>
      <c r="W941" s="437"/>
      <c r="X941" s="435"/>
      <c r="Y941" s="436"/>
      <c r="Z941" s="437"/>
      <c r="AA941" s="435"/>
      <c r="AB941" s="436"/>
      <c r="AC941" s="437"/>
      <c r="AD941" s="435"/>
      <c r="AE941" s="435"/>
      <c r="AF941" s="446"/>
      <c r="AG941" s="435"/>
      <c r="AJ941" s="465"/>
      <c r="AK941" s="466"/>
      <c r="AL941" s="466"/>
      <c r="AM941" s="803"/>
    </row>
    <row r="942" spans="11:39" s="33" customFormat="1">
      <c r="K942" s="396"/>
      <c r="L942" s="397"/>
      <c r="P942" s="398"/>
      <c r="Q942" s="434"/>
      <c r="R942" s="435"/>
      <c r="S942" s="398"/>
      <c r="T942" s="437"/>
      <c r="U942" s="435"/>
      <c r="V942" s="436"/>
      <c r="W942" s="437"/>
      <c r="X942" s="435"/>
      <c r="Y942" s="436"/>
      <c r="Z942" s="437"/>
      <c r="AA942" s="435"/>
      <c r="AB942" s="436"/>
      <c r="AC942" s="437"/>
      <c r="AD942" s="435"/>
      <c r="AE942" s="435"/>
      <c r="AF942" s="446"/>
      <c r="AG942" s="435"/>
      <c r="AJ942" s="465"/>
      <c r="AK942" s="466"/>
      <c r="AL942" s="466"/>
      <c r="AM942" s="803"/>
    </row>
    <row r="943" spans="11:39" s="33" customFormat="1">
      <c r="K943" s="396"/>
      <c r="L943" s="397"/>
      <c r="P943" s="398"/>
      <c r="Q943" s="434"/>
      <c r="R943" s="435"/>
      <c r="S943" s="398"/>
      <c r="T943" s="437"/>
      <c r="U943" s="435"/>
      <c r="V943" s="436"/>
      <c r="W943" s="437"/>
      <c r="X943" s="435"/>
      <c r="Y943" s="436"/>
      <c r="Z943" s="437"/>
      <c r="AA943" s="435"/>
      <c r="AB943" s="436"/>
      <c r="AC943" s="437"/>
      <c r="AD943" s="435"/>
      <c r="AE943" s="435"/>
      <c r="AF943" s="446"/>
      <c r="AG943" s="435"/>
      <c r="AJ943" s="465"/>
      <c r="AK943" s="466"/>
      <c r="AL943" s="466"/>
      <c r="AM943" s="803"/>
    </row>
    <row r="944" spans="11:39" s="33" customFormat="1">
      <c r="K944" s="396"/>
      <c r="L944" s="397"/>
      <c r="P944" s="398"/>
      <c r="Q944" s="434"/>
      <c r="R944" s="435"/>
      <c r="S944" s="398"/>
      <c r="T944" s="437"/>
      <c r="U944" s="435"/>
      <c r="V944" s="436"/>
      <c r="W944" s="437"/>
      <c r="X944" s="435"/>
      <c r="Y944" s="436"/>
      <c r="Z944" s="437"/>
      <c r="AA944" s="435"/>
      <c r="AB944" s="436"/>
      <c r="AC944" s="437"/>
      <c r="AD944" s="435"/>
      <c r="AE944" s="435"/>
      <c r="AF944" s="446"/>
      <c r="AG944" s="435"/>
      <c r="AJ944" s="465"/>
      <c r="AK944" s="466"/>
      <c r="AL944" s="466"/>
      <c r="AM944" s="803"/>
    </row>
    <row r="945" spans="11:39" s="33" customFormat="1">
      <c r="K945" s="396"/>
      <c r="L945" s="397"/>
      <c r="P945" s="398"/>
      <c r="Q945" s="434"/>
      <c r="R945" s="435"/>
      <c r="S945" s="398"/>
      <c r="T945" s="437"/>
      <c r="U945" s="435"/>
      <c r="V945" s="436"/>
      <c r="W945" s="437"/>
      <c r="X945" s="435"/>
      <c r="Y945" s="436"/>
      <c r="Z945" s="437"/>
      <c r="AA945" s="435"/>
      <c r="AB945" s="436"/>
      <c r="AC945" s="437"/>
      <c r="AD945" s="435"/>
      <c r="AE945" s="435"/>
      <c r="AF945" s="446"/>
      <c r="AG945" s="435"/>
      <c r="AJ945" s="465"/>
      <c r="AK945" s="466"/>
      <c r="AL945" s="466"/>
      <c r="AM945" s="803"/>
    </row>
    <row r="946" spans="11:39" s="33" customFormat="1">
      <c r="K946" s="396"/>
      <c r="L946" s="397"/>
      <c r="P946" s="398"/>
      <c r="Q946" s="434"/>
      <c r="R946" s="435"/>
      <c r="S946" s="398"/>
      <c r="T946" s="437"/>
      <c r="U946" s="435"/>
      <c r="V946" s="436"/>
      <c r="W946" s="437"/>
      <c r="X946" s="435"/>
      <c r="Y946" s="436"/>
      <c r="Z946" s="437"/>
      <c r="AA946" s="435"/>
      <c r="AB946" s="436"/>
      <c r="AC946" s="437"/>
      <c r="AD946" s="435"/>
      <c r="AE946" s="435"/>
      <c r="AF946" s="446"/>
      <c r="AG946" s="435"/>
      <c r="AJ946" s="465"/>
      <c r="AK946" s="466"/>
      <c r="AL946" s="466"/>
      <c r="AM946" s="803"/>
    </row>
    <row r="947" spans="11:39" s="33" customFormat="1">
      <c r="K947" s="396"/>
      <c r="L947" s="397"/>
      <c r="P947" s="398"/>
      <c r="Q947" s="434"/>
      <c r="R947" s="435"/>
      <c r="S947" s="398"/>
      <c r="T947" s="437"/>
      <c r="U947" s="435"/>
      <c r="V947" s="436"/>
      <c r="W947" s="437"/>
      <c r="X947" s="435"/>
      <c r="Y947" s="436"/>
      <c r="Z947" s="437"/>
      <c r="AA947" s="435"/>
      <c r="AB947" s="436"/>
      <c r="AC947" s="437"/>
      <c r="AD947" s="435"/>
      <c r="AE947" s="435"/>
      <c r="AF947" s="446"/>
      <c r="AG947" s="435"/>
      <c r="AJ947" s="465"/>
      <c r="AK947" s="466"/>
      <c r="AL947" s="466"/>
      <c r="AM947" s="803"/>
    </row>
    <row r="948" spans="11:39" s="33" customFormat="1">
      <c r="K948" s="396"/>
      <c r="L948" s="397"/>
      <c r="P948" s="398"/>
      <c r="Q948" s="434"/>
      <c r="R948" s="435"/>
      <c r="S948" s="398"/>
      <c r="T948" s="437"/>
      <c r="U948" s="435"/>
      <c r="V948" s="436"/>
      <c r="W948" s="437"/>
      <c r="X948" s="435"/>
      <c r="Y948" s="436"/>
      <c r="Z948" s="437"/>
      <c r="AA948" s="435"/>
      <c r="AB948" s="436"/>
      <c r="AC948" s="437"/>
      <c r="AD948" s="435"/>
      <c r="AE948" s="435"/>
      <c r="AF948" s="446"/>
      <c r="AG948" s="435"/>
      <c r="AJ948" s="465"/>
      <c r="AK948" s="466"/>
      <c r="AL948" s="466"/>
      <c r="AM948" s="803"/>
    </row>
    <row r="949" spans="11:39" s="33" customFormat="1">
      <c r="K949" s="396"/>
      <c r="L949" s="397"/>
      <c r="P949" s="398"/>
      <c r="Q949" s="434"/>
      <c r="R949" s="435"/>
      <c r="S949" s="398"/>
      <c r="T949" s="437"/>
      <c r="U949" s="435"/>
      <c r="V949" s="436"/>
      <c r="W949" s="437"/>
      <c r="X949" s="435"/>
      <c r="Y949" s="436"/>
      <c r="Z949" s="437"/>
      <c r="AA949" s="435"/>
      <c r="AB949" s="436"/>
      <c r="AC949" s="437"/>
      <c r="AD949" s="435"/>
      <c r="AE949" s="435"/>
      <c r="AF949" s="446"/>
      <c r="AG949" s="435"/>
      <c r="AJ949" s="465"/>
      <c r="AK949" s="466"/>
      <c r="AL949" s="466"/>
      <c r="AM949" s="803"/>
    </row>
    <row r="950" spans="11:39" s="33" customFormat="1">
      <c r="K950" s="396"/>
      <c r="L950" s="397"/>
      <c r="P950" s="398"/>
      <c r="Q950" s="434"/>
      <c r="R950" s="435"/>
      <c r="S950" s="398"/>
      <c r="T950" s="437"/>
      <c r="U950" s="435"/>
      <c r="V950" s="436"/>
      <c r="W950" s="437"/>
      <c r="X950" s="435"/>
      <c r="Y950" s="436"/>
      <c r="Z950" s="437"/>
      <c r="AA950" s="435"/>
      <c r="AB950" s="436"/>
      <c r="AC950" s="437"/>
      <c r="AD950" s="435"/>
      <c r="AE950" s="435"/>
      <c r="AF950" s="446"/>
      <c r="AG950" s="435"/>
      <c r="AJ950" s="465"/>
      <c r="AK950" s="466"/>
      <c r="AL950" s="466"/>
      <c r="AM950" s="803"/>
    </row>
    <row r="951" spans="11:39" s="33" customFormat="1">
      <c r="K951" s="396"/>
      <c r="L951" s="397"/>
      <c r="P951" s="398"/>
      <c r="Q951" s="434"/>
      <c r="R951" s="435"/>
      <c r="S951" s="398"/>
      <c r="T951" s="437"/>
      <c r="U951" s="435"/>
      <c r="V951" s="436"/>
      <c r="W951" s="437"/>
      <c r="X951" s="435"/>
      <c r="Y951" s="436"/>
      <c r="Z951" s="437"/>
      <c r="AA951" s="435"/>
      <c r="AB951" s="436"/>
      <c r="AC951" s="437"/>
      <c r="AD951" s="435"/>
      <c r="AE951" s="435"/>
      <c r="AF951" s="446"/>
      <c r="AG951" s="435"/>
      <c r="AJ951" s="465"/>
      <c r="AK951" s="466"/>
      <c r="AL951" s="466"/>
      <c r="AM951" s="803"/>
    </row>
    <row r="952" spans="11:39" s="33" customFormat="1">
      <c r="K952" s="396"/>
      <c r="L952" s="397"/>
      <c r="P952" s="398"/>
      <c r="Q952" s="434"/>
      <c r="R952" s="435"/>
      <c r="S952" s="398"/>
      <c r="T952" s="437"/>
      <c r="U952" s="435"/>
      <c r="V952" s="436"/>
      <c r="W952" s="437"/>
      <c r="X952" s="435"/>
      <c r="Y952" s="436"/>
      <c r="Z952" s="437"/>
      <c r="AA952" s="435"/>
      <c r="AB952" s="436"/>
      <c r="AC952" s="437"/>
      <c r="AD952" s="435"/>
      <c r="AE952" s="435"/>
      <c r="AF952" s="446"/>
      <c r="AG952" s="435"/>
      <c r="AJ952" s="465"/>
      <c r="AK952" s="466"/>
      <c r="AL952" s="466"/>
      <c r="AM952" s="803"/>
    </row>
    <row r="953" spans="11:39" s="33" customFormat="1">
      <c r="K953" s="396"/>
      <c r="L953" s="397"/>
      <c r="P953" s="398"/>
      <c r="Q953" s="434"/>
      <c r="R953" s="435"/>
      <c r="S953" s="398"/>
      <c r="T953" s="437"/>
      <c r="U953" s="435"/>
      <c r="V953" s="436"/>
      <c r="W953" s="437"/>
      <c r="X953" s="435"/>
      <c r="Y953" s="436"/>
      <c r="Z953" s="437"/>
      <c r="AA953" s="435"/>
      <c r="AB953" s="436"/>
      <c r="AC953" s="437"/>
      <c r="AD953" s="435"/>
      <c r="AE953" s="435"/>
      <c r="AF953" s="446"/>
      <c r="AG953" s="435"/>
      <c r="AJ953" s="465"/>
      <c r="AK953" s="466"/>
      <c r="AL953" s="466"/>
      <c r="AM953" s="803"/>
    </row>
    <row r="954" spans="11:39" s="33" customFormat="1">
      <c r="K954" s="396"/>
      <c r="L954" s="397"/>
      <c r="P954" s="398"/>
      <c r="Q954" s="434"/>
      <c r="R954" s="435"/>
      <c r="S954" s="398"/>
      <c r="T954" s="437"/>
      <c r="U954" s="435"/>
      <c r="V954" s="436"/>
      <c r="W954" s="437"/>
      <c r="X954" s="435"/>
      <c r="Y954" s="436"/>
      <c r="Z954" s="437"/>
      <c r="AA954" s="435"/>
      <c r="AB954" s="436"/>
      <c r="AC954" s="437"/>
      <c r="AD954" s="435"/>
      <c r="AE954" s="435"/>
      <c r="AF954" s="446"/>
      <c r="AG954" s="435"/>
      <c r="AJ954" s="465"/>
      <c r="AK954" s="466"/>
      <c r="AL954" s="466"/>
      <c r="AM954" s="803"/>
    </row>
    <row r="955" spans="11:39" s="33" customFormat="1">
      <c r="K955" s="396"/>
      <c r="L955" s="397"/>
      <c r="P955" s="398"/>
      <c r="Q955" s="434"/>
      <c r="R955" s="435"/>
      <c r="S955" s="398"/>
      <c r="T955" s="437"/>
      <c r="U955" s="435"/>
      <c r="V955" s="436"/>
      <c r="W955" s="437"/>
      <c r="X955" s="435"/>
      <c r="Y955" s="436"/>
      <c r="Z955" s="437"/>
      <c r="AA955" s="435"/>
      <c r="AB955" s="436"/>
      <c r="AC955" s="437"/>
      <c r="AD955" s="435"/>
      <c r="AE955" s="435"/>
      <c r="AF955" s="446"/>
      <c r="AG955" s="435"/>
      <c r="AJ955" s="465"/>
      <c r="AK955" s="466"/>
      <c r="AL955" s="466"/>
      <c r="AM955" s="803"/>
    </row>
    <row r="956" spans="11:39" s="33" customFormat="1">
      <c r="K956" s="396"/>
      <c r="L956" s="397"/>
      <c r="P956" s="398"/>
      <c r="Q956" s="434"/>
      <c r="R956" s="435"/>
      <c r="S956" s="398"/>
      <c r="T956" s="437"/>
      <c r="U956" s="435"/>
      <c r="V956" s="436"/>
      <c r="W956" s="437"/>
      <c r="X956" s="435"/>
      <c r="Y956" s="436"/>
      <c r="Z956" s="437"/>
      <c r="AA956" s="435"/>
      <c r="AB956" s="436"/>
      <c r="AC956" s="437"/>
      <c r="AD956" s="435"/>
      <c r="AE956" s="435"/>
      <c r="AF956" s="446"/>
      <c r="AG956" s="435"/>
      <c r="AJ956" s="465"/>
      <c r="AK956" s="466"/>
      <c r="AL956" s="466"/>
      <c r="AM956" s="803"/>
    </row>
    <row r="957" spans="11:39" s="33" customFormat="1">
      <c r="K957" s="396"/>
      <c r="L957" s="397"/>
      <c r="P957" s="398"/>
      <c r="Q957" s="434"/>
      <c r="R957" s="435"/>
      <c r="S957" s="398"/>
      <c r="T957" s="437"/>
      <c r="U957" s="435"/>
      <c r="V957" s="436"/>
      <c r="W957" s="437"/>
      <c r="X957" s="435"/>
      <c r="Y957" s="436"/>
      <c r="Z957" s="437"/>
      <c r="AA957" s="435"/>
      <c r="AB957" s="436"/>
      <c r="AC957" s="437"/>
      <c r="AD957" s="435"/>
      <c r="AE957" s="435"/>
      <c r="AF957" s="446"/>
      <c r="AG957" s="435"/>
      <c r="AJ957" s="465"/>
      <c r="AK957" s="466"/>
      <c r="AL957" s="466"/>
      <c r="AM957" s="803"/>
    </row>
    <row r="958" spans="11:39" s="33" customFormat="1">
      <c r="K958" s="396"/>
      <c r="L958" s="397"/>
      <c r="P958" s="398"/>
      <c r="Q958" s="434"/>
      <c r="R958" s="435"/>
      <c r="S958" s="398"/>
      <c r="T958" s="437"/>
      <c r="U958" s="435"/>
      <c r="V958" s="436"/>
      <c r="W958" s="437"/>
      <c r="X958" s="435"/>
      <c r="Y958" s="436"/>
      <c r="Z958" s="437"/>
      <c r="AA958" s="435"/>
      <c r="AB958" s="436"/>
      <c r="AC958" s="437"/>
      <c r="AD958" s="435"/>
      <c r="AE958" s="435"/>
      <c r="AF958" s="446"/>
      <c r="AG958" s="435"/>
      <c r="AJ958" s="465"/>
      <c r="AK958" s="466"/>
      <c r="AL958" s="466"/>
      <c r="AM958" s="803"/>
    </row>
    <row r="959" spans="11:39" s="33" customFormat="1">
      <c r="K959" s="396"/>
      <c r="L959" s="397"/>
      <c r="P959" s="398"/>
      <c r="Q959" s="434"/>
      <c r="R959" s="435"/>
      <c r="S959" s="398"/>
      <c r="T959" s="437"/>
      <c r="U959" s="435"/>
      <c r="V959" s="436"/>
      <c r="W959" s="437"/>
      <c r="X959" s="435"/>
      <c r="Y959" s="436"/>
      <c r="Z959" s="437"/>
      <c r="AA959" s="435"/>
      <c r="AB959" s="436"/>
      <c r="AC959" s="437"/>
      <c r="AD959" s="435"/>
      <c r="AE959" s="435"/>
      <c r="AF959" s="446"/>
      <c r="AG959" s="435"/>
      <c r="AJ959" s="465"/>
      <c r="AK959" s="466"/>
      <c r="AL959" s="466"/>
      <c r="AM959" s="803"/>
    </row>
    <row r="960" spans="11:39" s="33" customFormat="1">
      <c r="K960" s="396"/>
      <c r="L960" s="397"/>
      <c r="P960" s="398"/>
      <c r="Q960" s="434"/>
      <c r="R960" s="435"/>
      <c r="S960" s="398"/>
      <c r="T960" s="437"/>
      <c r="U960" s="435"/>
      <c r="V960" s="436"/>
      <c r="W960" s="437"/>
      <c r="X960" s="435"/>
      <c r="Y960" s="436"/>
      <c r="Z960" s="437"/>
      <c r="AA960" s="435"/>
      <c r="AB960" s="436"/>
      <c r="AC960" s="437"/>
      <c r="AD960" s="435"/>
      <c r="AE960" s="435"/>
      <c r="AF960" s="446"/>
      <c r="AG960" s="435"/>
      <c r="AJ960" s="465"/>
      <c r="AK960" s="466"/>
      <c r="AL960" s="466"/>
      <c r="AM960" s="803"/>
    </row>
    <row r="961" spans="11:39" s="33" customFormat="1">
      <c r="K961" s="396"/>
      <c r="L961" s="397"/>
      <c r="P961" s="398"/>
      <c r="Q961" s="434"/>
      <c r="R961" s="435"/>
      <c r="S961" s="398"/>
      <c r="T961" s="437"/>
      <c r="U961" s="435"/>
      <c r="V961" s="436"/>
      <c r="W961" s="437"/>
      <c r="X961" s="435"/>
      <c r="Y961" s="436"/>
      <c r="Z961" s="437"/>
      <c r="AA961" s="435"/>
      <c r="AB961" s="436"/>
      <c r="AC961" s="437"/>
      <c r="AD961" s="435"/>
      <c r="AE961" s="435"/>
      <c r="AF961" s="446"/>
      <c r="AG961" s="435"/>
      <c r="AJ961" s="465"/>
      <c r="AK961" s="466"/>
      <c r="AL961" s="466"/>
      <c r="AM961" s="803"/>
    </row>
    <row r="962" spans="11:39" s="33" customFormat="1">
      <c r="K962" s="396"/>
      <c r="L962" s="397"/>
      <c r="P962" s="398"/>
      <c r="Q962" s="434"/>
      <c r="R962" s="435"/>
      <c r="S962" s="398"/>
      <c r="T962" s="437"/>
      <c r="U962" s="435"/>
      <c r="V962" s="436"/>
      <c r="W962" s="437"/>
      <c r="X962" s="435"/>
      <c r="Y962" s="436"/>
      <c r="Z962" s="437"/>
      <c r="AA962" s="435"/>
      <c r="AB962" s="436"/>
      <c r="AC962" s="437"/>
      <c r="AD962" s="435"/>
      <c r="AE962" s="435"/>
      <c r="AF962" s="446"/>
      <c r="AG962" s="435"/>
      <c r="AJ962" s="465"/>
      <c r="AK962" s="466"/>
      <c r="AL962" s="466"/>
      <c r="AM962" s="803"/>
    </row>
    <row r="963" spans="11:39" s="33" customFormat="1">
      <c r="K963" s="396"/>
      <c r="L963" s="397"/>
      <c r="P963" s="398"/>
      <c r="Q963" s="434"/>
      <c r="R963" s="435"/>
      <c r="S963" s="398"/>
      <c r="T963" s="437"/>
      <c r="U963" s="435"/>
      <c r="V963" s="436"/>
      <c r="W963" s="437"/>
      <c r="X963" s="435"/>
      <c r="Y963" s="436"/>
      <c r="Z963" s="437"/>
      <c r="AA963" s="435"/>
      <c r="AB963" s="436"/>
      <c r="AC963" s="437"/>
      <c r="AD963" s="435"/>
      <c r="AE963" s="435"/>
      <c r="AF963" s="446"/>
      <c r="AG963" s="435"/>
      <c r="AJ963" s="465"/>
      <c r="AK963" s="466"/>
      <c r="AL963" s="466"/>
      <c r="AM963" s="803"/>
    </row>
    <row r="964" spans="11:39" s="33" customFormat="1">
      <c r="K964" s="396"/>
      <c r="L964" s="397"/>
      <c r="P964" s="398"/>
      <c r="Q964" s="434"/>
      <c r="R964" s="435"/>
      <c r="S964" s="398"/>
      <c r="T964" s="437"/>
      <c r="U964" s="435"/>
      <c r="V964" s="436"/>
      <c r="W964" s="437"/>
      <c r="X964" s="435"/>
      <c r="Y964" s="436"/>
      <c r="Z964" s="437"/>
      <c r="AA964" s="435"/>
      <c r="AB964" s="436"/>
      <c r="AC964" s="437"/>
      <c r="AD964" s="435"/>
      <c r="AE964" s="435"/>
      <c r="AF964" s="446"/>
      <c r="AG964" s="435"/>
      <c r="AJ964" s="465"/>
      <c r="AK964" s="466"/>
      <c r="AL964" s="466"/>
      <c r="AM964" s="803"/>
    </row>
    <row r="965" spans="11:39" s="33" customFormat="1">
      <c r="K965" s="396"/>
      <c r="L965" s="397"/>
      <c r="P965" s="398"/>
      <c r="Q965" s="434"/>
      <c r="R965" s="435"/>
      <c r="S965" s="398"/>
      <c r="T965" s="437"/>
      <c r="U965" s="435"/>
      <c r="V965" s="436"/>
      <c r="W965" s="437"/>
      <c r="X965" s="435"/>
      <c r="Y965" s="436"/>
      <c r="Z965" s="437"/>
      <c r="AA965" s="435"/>
      <c r="AB965" s="436"/>
      <c r="AC965" s="437"/>
      <c r="AD965" s="435"/>
      <c r="AE965" s="435"/>
      <c r="AF965" s="446"/>
      <c r="AG965" s="435"/>
      <c r="AJ965" s="465"/>
      <c r="AK965" s="466"/>
      <c r="AL965" s="466"/>
      <c r="AM965" s="803"/>
    </row>
    <row r="966" spans="11:39" s="33" customFormat="1">
      <c r="K966" s="396"/>
      <c r="L966" s="397"/>
      <c r="P966" s="398"/>
      <c r="Q966" s="434"/>
      <c r="R966" s="435"/>
      <c r="S966" s="398"/>
      <c r="T966" s="437"/>
      <c r="U966" s="435"/>
      <c r="V966" s="436"/>
      <c r="W966" s="437"/>
      <c r="X966" s="435"/>
      <c r="Y966" s="436"/>
      <c r="Z966" s="437"/>
      <c r="AA966" s="435"/>
      <c r="AB966" s="436"/>
      <c r="AC966" s="437"/>
      <c r="AD966" s="435"/>
      <c r="AE966" s="435"/>
      <c r="AF966" s="446"/>
      <c r="AG966" s="435"/>
      <c r="AJ966" s="465"/>
      <c r="AK966" s="466"/>
      <c r="AL966" s="466"/>
      <c r="AM966" s="803"/>
    </row>
    <row r="967" spans="11:39" s="33" customFormat="1">
      <c r="K967" s="396"/>
      <c r="L967" s="397"/>
      <c r="P967" s="398"/>
      <c r="Q967" s="434"/>
      <c r="R967" s="435"/>
      <c r="S967" s="398"/>
      <c r="T967" s="437"/>
      <c r="U967" s="435"/>
      <c r="V967" s="436"/>
      <c r="W967" s="437"/>
      <c r="X967" s="435"/>
      <c r="Y967" s="436"/>
      <c r="Z967" s="437"/>
      <c r="AA967" s="435"/>
      <c r="AB967" s="436"/>
      <c r="AC967" s="437"/>
      <c r="AD967" s="435"/>
      <c r="AE967" s="435"/>
      <c r="AF967" s="446"/>
      <c r="AG967" s="435"/>
      <c r="AJ967" s="465"/>
      <c r="AK967" s="466"/>
      <c r="AL967" s="466"/>
      <c r="AM967" s="803"/>
    </row>
    <row r="968" spans="11:39" s="33" customFormat="1">
      <c r="K968" s="396"/>
      <c r="L968" s="397"/>
      <c r="P968" s="398"/>
      <c r="Q968" s="434"/>
      <c r="R968" s="435"/>
      <c r="S968" s="398"/>
      <c r="T968" s="437"/>
      <c r="U968" s="435"/>
      <c r="V968" s="436"/>
      <c r="W968" s="437"/>
      <c r="X968" s="435"/>
      <c r="Y968" s="436"/>
      <c r="Z968" s="437"/>
      <c r="AA968" s="435"/>
      <c r="AB968" s="436"/>
      <c r="AC968" s="437"/>
      <c r="AD968" s="435"/>
      <c r="AE968" s="435"/>
      <c r="AF968" s="446"/>
      <c r="AG968" s="435"/>
      <c r="AJ968" s="465"/>
      <c r="AK968" s="466"/>
      <c r="AL968" s="466"/>
      <c r="AM968" s="803"/>
    </row>
    <row r="969" spans="11:39" s="33" customFormat="1">
      <c r="K969" s="396"/>
      <c r="L969" s="397"/>
      <c r="P969" s="398"/>
      <c r="Q969" s="434"/>
      <c r="R969" s="435"/>
      <c r="S969" s="398"/>
      <c r="T969" s="437"/>
      <c r="U969" s="435"/>
      <c r="V969" s="436"/>
      <c r="W969" s="437"/>
      <c r="X969" s="435"/>
      <c r="Y969" s="436"/>
      <c r="Z969" s="437"/>
      <c r="AA969" s="435"/>
      <c r="AB969" s="436"/>
      <c r="AC969" s="437"/>
      <c r="AD969" s="435"/>
      <c r="AE969" s="435"/>
      <c r="AF969" s="446"/>
      <c r="AG969" s="435"/>
      <c r="AJ969" s="465"/>
      <c r="AK969" s="466"/>
      <c r="AL969" s="466"/>
      <c r="AM969" s="803"/>
    </row>
    <row r="970" spans="11:39" s="33" customFormat="1">
      <c r="K970" s="396"/>
      <c r="L970" s="397"/>
      <c r="P970" s="398"/>
      <c r="Q970" s="434"/>
      <c r="R970" s="435"/>
      <c r="S970" s="398"/>
      <c r="T970" s="437"/>
      <c r="U970" s="435"/>
      <c r="V970" s="436"/>
      <c r="W970" s="437"/>
      <c r="X970" s="435"/>
      <c r="Y970" s="436"/>
      <c r="Z970" s="437"/>
      <c r="AA970" s="435"/>
      <c r="AB970" s="436"/>
      <c r="AC970" s="437"/>
      <c r="AD970" s="435"/>
      <c r="AE970" s="435"/>
      <c r="AF970" s="446"/>
      <c r="AG970" s="435"/>
      <c r="AJ970" s="465"/>
      <c r="AK970" s="466"/>
      <c r="AL970" s="466"/>
      <c r="AM970" s="803"/>
    </row>
    <row r="971" spans="11:39" s="33" customFormat="1">
      <c r="K971" s="396"/>
      <c r="L971" s="397"/>
      <c r="P971" s="398"/>
      <c r="Q971" s="434"/>
      <c r="R971" s="435"/>
      <c r="S971" s="398"/>
      <c r="T971" s="437"/>
      <c r="U971" s="435"/>
      <c r="V971" s="436"/>
      <c r="W971" s="437"/>
      <c r="X971" s="435"/>
      <c r="Y971" s="436"/>
      <c r="Z971" s="437"/>
      <c r="AA971" s="435"/>
      <c r="AB971" s="436"/>
      <c r="AC971" s="437"/>
      <c r="AD971" s="435"/>
      <c r="AE971" s="435"/>
      <c r="AF971" s="446"/>
      <c r="AG971" s="435"/>
      <c r="AJ971" s="465"/>
      <c r="AK971" s="466"/>
      <c r="AL971" s="466"/>
      <c r="AM971" s="803"/>
    </row>
    <row r="972" spans="11:39" s="33" customFormat="1">
      <c r="K972" s="396"/>
      <c r="L972" s="397"/>
      <c r="P972" s="398"/>
      <c r="Q972" s="434"/>
      <c r="R972" s="435"/>
      <c r="S972" s="398"/>
      <c r="T972" s="437"/>
      <c r="U972" s="435"/>
      <c r="V972" s="436"/>
      <c r="W972" s="437"/>
      <c r="X972" s="435"/>
      <c r="Y972" s="436"/>
      <c r="Z972" s="437"/>
      <c r="AA972" s="435"/>
      <c r="AB972" s="436"/>
      <c r="AC972" s="437"/>
      <c r="AD972" s="435"/>
      <c r="AE972" s="435"/>
      <c r="AF972" s="446"/>
      <c r="AG972" s="435"/>
      <c r="AJ972" s="465"/>
      <c r="AK972" s="466"/>
      <c r="AL972" s="466"/>
      <c r="AM972" s="803"/>
    </row>
    <row r="973" spans="11:39" s="33" customFormat="1">
      <c r="K973" s="396"/>
      <c r="L973" s="397"/>
      <c r="P973" s="398"/>
      <c r="Q973" s="434"/>
      <c r="R973" s="435"/>
      <c r="S973" s="398"/>
      <c r="T973" s="437"/>
      <c r="U973" s="435"/>
      <c r="V973" s="436"/>
      <c r="W973" s="437"/>
      <c r="X973" s="435"/>
      <c r="Y973" s="436"/>
      <c r="Z973" s="437"/>
      <c r="AA973" s="435"/>
      <c r="AB973" s="436"/>
      <c r="AC973" s="437"/>
      <c r="AD973" s="435"/>
      <c r="AE973" s="435"/>
      <c r="AF973" s="446"/>
      <c r="AG973" s="435"/>
      <c r="AJ973" s="465"/>
      <c r="AK973" s="466"/>
      <c r="AL973" s="466"/>
      <c r="AM973" s="803"/>
    </row>
    <row r="974" spans="11:39" s="33" customFormat="1">
      <c r="K974" s="396"/>
      <c r="L974" s="397"/>
      <c r="P974" s="398"/>
      <c r="Q974" s="434"/>
      <c r="R974" s="435"/>
      <c r="S974" s="398"/>
      <c r="T974" s="437"/>
      <c r="U974" s="435"/>
      <c r="V974" s="436"/>
      <c r="W974" s="437"/>
      <c r="X974" s="435"/>
      <c r="Y974" s="436"/>
      <c r="Z974" s="437"/>
      <c r="AA974" s="435"/>
      <c r="AB974" s="436"/>
      <c r="AC974" s="437"/>
      <c r="AD974" s="435"/>
      <c r="AE974" s="435"/>
      <c r="AF974" s="446"/>
      <c r="AG974" s="435"/>
      <c r="AJ974" s="465"/>
      <c r="AK974" s="466"/>
      <c r="AL974" s="466"/>
      <c r="AM974" s="803"/>
    </row>
    <row r="975" spans="11:39" s="33" customFormat="1">
      <c r="K975" s="396"/>
      <c r="L975" s="397"/>
      <c r="P975" s="398"/>
      <c r="Q975" s="434"/>
      <c r="R975" s="435"/>
      <c r="S975" s="398"/>
      <c r="T975" s="437"/>
      <c r="U975" s="435"/>
      <c r="V975" s="436"/>
      <c r="W975" s="437"/>
      <c r="X975" s="435"/>
      <c r="Y975" s="436"/>
      <c r="Z975" s="437"/>
      <c r="AA975" s="435"/>
      <c r="AB975" s="436"/>
      <c r="AC975" s="437"/>
      <c r="AD975" s="435"/>
      <c r="AE975" s="435"/>
      <c r="AF975" s="446"/>
      <c r="AG975" s="435"/>
      <c r="AJ975" s="465"/>
      <c r="AK975" s="466"/>
      <c r="AL975" s="466"/>
      <c r="AM975" s="803"/>
    </row>
    <row r="976" spans="11:39" s="33" customFormat="1">
      <c r="K976" s="396"/>
      <c r="L976" s="397"/>
      <c r="P976" s="398"/>
      <c r="Q976" s="434"/>
      <c r="R976" s="435"/>
      <c r="S976" s="398"/>
      <c r="T976" s="437"/>
      <c r="U976" s="435"/>
      <c r="V976" s="436"/>
      <c r="W976" s="437"/>
      <c r="X976" s="435"/>
      <c r="Y976" s="436"/>
      <c r="Z976" s="437"/>
      <c r="AA976" s="435"/>
      <c r="AB976" s="436"/>
      <c r="AC976" s="437"/>
      <c r="AD976" s="435"/>
      <c r="AE976" s="435"/>
      <c r="AF976" s="446"/>
      <c r="AG976" s="435"/>
      <c r="AJ976" s="465"/>
      <c r="AK976" s="466"/>
      <c r="AL976" s="466"/>
      <c r="AM976" s="803"/>
    </row>
    <row r="977" spans="11:39" s="33" customFormat="1">
      <c r="K977" s="396"/>
      <c r="L977" s="397"/>
      <c r="P977" s="398"/>
      <c r="Q977" s="434"/>
      <c r="R977" s="435"/>
      <c r="S977" s="398"/>
      <c r="T977" s="437"/>
      <c r="U977" s="435"/>
      <c r="V977" s="436"/>
      <c r="W977" s="437"/>
      <c r="X977" s="435"/>
      <c r="Y977" s="436"/>
      <c r="Z977" s="437"/>
      <c r="AA977" s="435"/>
      <c r="AB977" s="436"/>
      <c r="AC977" s="437"/>
      <c r="AD977" s="435"/>
      <c r="AE977" s="435"/>
      <c r="AF977" s="446"/>
      <c r="AG977" s="435"/>
      <c r="AJ977" s="465"/>
      <c r="AK977" s="466"/>
      <c r="AL977" s="466"/>
      <c r="AM977" s="803"/>
    </row>
    <row r="978" spans="11:39" s="33" customFormat="1">
      <c r="K978" s="396"/>
      <c r="L978" s="397"/>
      <c r="P978" s="398"/>
      <c r="Q978" s="434"/>
      <c r="R978" s="435"/>
      <c r="S978" s="398"/>
      <c r="T978" s="437"/>
      <c r="U978" s="435"/>
      <c r="V978" s="436"/>
      <c r="W978" s="437"/>
      <c r="X978" s="435"/>
      <c r="Y978" s="436"/>
      <c r="Z978" s="437"/>
      <c r="AA978" s="435"/>
      <c r="AB978" s="436"/>
      <c r="AC978" s="437"/>
      <c r="AD978" s="435"/>
      <c r="AE978" s="435"/>
      <c r="AF978" s="446"/>
      <c r="AG978" s="435"/>
      <c r="AJ978" s="465"/>
      <c r="AK978" s="466"/>
      <c r="AL978" s="466"/>
      <c r="AM978" s="803"/>
    </row>
    <row r="979" spans="11:39" s="33" customFormat="1">
      <c r="K979" s="396"/>
      <c r="L979" s="397"/>
      <c r="P979" s="398"/>
      <c r="Q979" s="434"/>
      <c r="R979" s="435"/>
      <c r="S979" s="398"/>
      <c r="T979" s="437"/>
      <c r="U979" s="435"/>
      <c r="V979" s="436"/>
      <c r="W979" s="437"/>
      <c r="X979" s="435"/>
      <c r="Y979" s="436"/>
      <c r="Z979" s="437"/>
      <c r="AA979" s="435"/>
      <c r="AB979" s="436"/>
      <c r="AC979" s="437"/>
      <c r="AD979" s="435"/>
      <c r="AE979" s="435"/>
      <c r="AF979" s="446"/>
      <c r="AG979" s="435"/>
      <c r="AJ979" s="465"/>
      <c r="AK979" s="466"/>
      <c r="AL979" s="466"/>
      <c r="AM979" s="803"/>
    </row>
    <row r="980" spans="11:39" s="33" customFormat="1">
      <c r="K980" s="396"/>
      <c r="L980" s="397"/>
      <c r="P980" s="398"/>
      <c r="Q980" s="434"/>
      <c r="R980" s="435"/>
      <c r="S980" s="398"/>
      <c r="T980" s="437"/>
      <c r="U980" s="435"/>
      <c r="V980" s="436"/>
      <c r="W980" s="437"/>
      <c r="X980" s="435"/>
      <c r="Y980" s="436"/>
      <c r="Z980" s="437"/>
      <c r="AA980" s="435"/>
      <c r="AB980" s="436"/>
      <c r="AC980" s="437"/>
      <c r="AD980" s="435"/>
      <c r="AE980" s="435"/>
      <c r="AF980" s="446"/>
      <c r="AG980" s="435"/>
      <c r="AJ980" s="465"/>
      <c r="AK980" s="466"/>
      <c r="AL980" s="466"/>
      <c r="AM980" s="803"/>
    </row>
    <row r="981" spans="11:39" s="33" customFormat="1">
      <c r="K981" s="396"/>
      <c r="L981" s="397"/>
      <c r="P981" s="398"/>
      <c r="Q981" s="434"/>
      <c r="R981" s="435"/>
      <c r="S981" s="398"/>
      <c r="T981" s="437"/>
      <c r="U981" s="435"/>
      <c r="V981" s="436"/>
      <c r="W981" s="437"/>
      <c r="X981" s="435"/>
      <c r="Y981" s="436"/>
      <c r="Z981" s="437"/>
      <c r="AA981" s="435"/>
      <c r="AB981" s="436"/>
      <c r="AC981" s="437"/>
      <c r="AD981" s="435"/>
      <c r="AE981" s="435"/>
      <c r="AF981" s="446"/>
      <c r="AG981" s="435"/>
      <c r="AJ981" s="465"/>
      <c r="AK981" s="466"/>
      <c r="AL981" s="466"/>
      <c r="AM981" s="803"/>
    </row>
    <row r="982" spans="11:39" s="33" customFormat="1">
      <c r="K982" s="396"/>
      <c r="L982" s="397"/>
      <c r="P982" s="398"/>
      <c r="Q982" s="434"/>
      <c r="R982" s="435"/>
      <c r="S982" s="398"/>
      <c r="T982" s="437"/>
      <c r="U982" s="435"/>
      <c r="V982" s="436"/>
      <c r="W982" s="437"/>
      <c r="X982" s="435"/>
      <c r="Y982" s="436"/>
      <c r="Z982" s="437"/>
      <c r="AA982" s="435"/>
      <c r="AB982" s="436"/>
      <c r="AC982" s="437"/>
      <c r="AD982" s="435"/>
      <c r="AE982" s="435"/>
      <c r="AF982" s="446"/>
      <c r="AG982" s="435"/>
      <c r="AJ982" s="465"/>
      <c r="AK982" s="466"/>
      <c r="AL982" s="466"/>
      <c r="AM982" s="803"/>
    </row>
    <row r="983" spans="11:39" s="33" customFormat="1">
      <c r="K983" s="396"/>
      <c r="L983" s="397"/>
      <c r="P983" s="398"/>
      <c r="Q983" s="434"/>
      <c r="R983" s="435"/>
      <c r="S983" s="398"/>
      <c r="T983" s="437"/>
      <c r="U983" s="435"/>
      <c r="V983" s="436"/>
      <c r="W983" s="437"/>
      <c r="X983" s="435"/>
      <c r="Y983" s="436"/>
      <c r="Z983" s="437"/>
      <c r="AA983" s="435"/>
      <c r="AB983" s="436"/>
      <c r="AC983" s="437"/>
      <c r="AD983" s="435"/>
      <c r="AE983" s="435"/>
      <c r="AF983" s="446"/>
      <c r="AG983" s="435"/>
      <c r="AJ983" s="465"/>
      <c r="AK983" s="466"/>
      <c r="AL983" s="466"/>
      <c r="AM983" s="803"/>
    </row>
    <row r="984" spans="11:39" s="33" customFormat="1">
      <c r="K984" s="396"/>
      <c r="L984" s="397"/>
      <c r="P984" s="398"/>
      <c r="Q984" s="434"/>
      <c r="R984" s="435"/>
      <c r="S984" s="398"/>
      <c r="T984" s="437"/>
      <c r="U984" s="435"/>
      <c r="V984" s="436"/>
      <c r="W984" s="437"/>
      <c r="X984" s="435"/>
      <c r="Y984" s="436"/>
      <c r="Z984" s="437"/>
      <c r="AA984" s="435"/>
      <c r="AB984" s="436"/>
      <c r="AC984" s="437"/>
      <c r="AD984" s="435"/>
      <c r="AE984" s="435"/>
      <c r="AF984" s="446"/>
      <c r="AG984" s="435"/>
      <c r="AJ984" s="465"/>
      <c r="AK984" s="466"/>
      <c r="AL984" s="466"/>
      <c r="AM984" s="803"/>
    </row>
    <row r="985" spans="11:39" s="33" customFormat="1">
      <c r="K985" s="396"/>
      <c r="L985" s="397"/>
      <c r="P985" s="398"/>
      <c r="Q985" s="434"/>
      <c r="R985" s="435"/>
      <c r="S985" s="398"/>
      <c r="T985" s="437"/>
      <c r="U985" s="435"/>
      <c r="V985" s="436"/>
      <c r="W985" s="437"/>
      <c r="X985" s="435"/>
      <c r="Y985" s="436"/>
      <c r="Z985" s="437"/>
      <c r="AA985" s="435"/>
      <c r="AB985" s="436"/>
      <c r="AC985" s="437"/>
      <c r="AD985" s="435"/>
      <c r="AE985" s="435"/>
      <c r="AF985" s="446"/>
      <c r="AG985" s="435"/>
      <c r="AJ985" s="465"/>
      <c r="AK985" s="466"/>
      <c r="AL985" s="466"/>
      <c r="AM985" s="803"/>
    </row>
    <row r="986" spans="11:39" s="33" customFormat="1">
      <c r="K986" s="396"/>
      <c r="L986" s="397"/>
      <c r="P986" s="398"/>
      <c r="Q986" s="434"/>
      <c r="R986" s="435"/>
      <c r="S986" s="398"/>
      <c r="T986" s="437"/>
      <c r="U986" s="435"/>
      <c r="V986" s="436"/>
      <c r="W986" s="437"/>
      <c r="X986" s="435"/>
      <c r="Y986" s="436"/>
      <c r="Z986" s="437"/>
      <c r="AA986" s="435"/>
      <c r="AB986" s="436"/>
      <c r="AC986" s="437"/>
      <c r="AD986" s="435"/>
      <c r="AE986" s="435"/>
      <c r="AF986" s="446"/>
      <c r="AG986" s="435"/>
      <c r="AJ986" s="465"/>
      <c r="AK986" s="466"/>
      <c r="AL986" s="466"/>
      <c r="AM986" s="803"/>
    </row>
    <row r="987" spans="11:39" s="33" customFormat="1">
      <c r="K987" s="396"/>
      <c r="L987" s="397"/>
      <c r="P987" s="398"/>
      <c r="Q987" s="434"/>
      <c r="R987" s="435"/>
      <c r="S987" s="398"/>
      <c r="T987" s="437"/>
      <c r="U987" s="435"/>
      <c r="V987" s="436"/>
      <c r="W987" s="437"/>
      <c r="X987" s="435"/>
      <c r="Y987" s="436"/>
      <c r="Z987" s="437"/>
      <c r="AA987" s="435"/>
      <c r="AB987" s="436"/>
      <c r="AC987" s="437"/>
      <c r="AD987" s="435"/>
      <c r="AE987" s="435"/>
      <c r="AF987" s="446"/>
      <c r="AG987" s="435"/>
      <c r="AJ987" s="465"/>
      <c r="AK987" s="466"/>
      <c r="AL987" s="466"/>
      <c r="AM987" s="803"/>
    </row>
    <row r="988" spans="11:39" s="33" customFormat="1">
      <c r="K988" s="396"/>
      <c r="L988" s="397"/>
      <c r="P988" s="398"/>
      <c r="Q988" s="434"/>
      <c r="R988" s="435"/>
      <c r="S988" s="398"/>
      <c r="T988" s="437"/>
      <c r="U988" s="435"/>
      <c r="V988" s="436"/>
      <c r="W988" s="437"/>
      <c r="X988" s="435"/>
      <c r="Y988" s="436"/>
      <c r="Z988" s="437"/>
      <c r="AA988" s="435"/>
      <c r="AB988" s="436"/>
      <c r="AC988" s="437"/>
      <c r="AD988" s="435"/>
      <c r="AE988" s="435"/>
      <c r="AF988" s="446"/>
      <c r="AG988" s="435"/>
      <c r="AJ988" s="465"/>
      <c r="AK988" s="466"/>
      <c r="AL988" s="466"/>
      <c r="AM988" s="803"/>
    </row>
    <row r="989" spans="11:39" s="33" customFormat="1">
      <c r="K989" s="396"/>
      <c r="L989" s="397"/>
      <c r="P989" s="398"/>
      <c r="Q989" s="434"/>
      <c r="R989" s="435"/>
      <c r="S989" s="398"/>
      <c r="T989" s="437"/>
      <c r="U989" s="435"/>
      <c r="V989" s="436"/>
      <c r="W989" s="437"/>
      <c r="X989" s="435"/>
      <c r="Y989" s="436"/>
      <c r="Z989" s="437"/>
      <c r="AA989" s="435"/>
      <c r="AB989" s="436"/>
      <c r="AC989" s="437"/>
      <c r="AD989" s="435"/>
      <c r="AE989" s="435"/>
      <c r="AF989" s="446"/>
      <c r="AG989" s="435"/>
      <c r="AJ989" s="465"/>
      <c r="AK989" s="466"/>
      <c r="AL989" s="466"/>
      <c r="AM989" s="803"/>
    </row>
    <row r="990" spans="11:39" s="33" customFormat="1">
      <c r="K990" s="396"/>
      <c r="L990" s="397"/>
      <c r="P990" s="398"/>
      <c r="Q990" s="434"/>
      <c r="R990" s="435"/>
      <c r="S990" s="398"/>
      <c r="T990" s="437"/>
      <c r="U990" s="435"/>
      <c r="V990" s="436"/>
      <c r="W990" s="437"/>
      <c r="X990" s="435"/>
      <c r="Y990" s="436"/>
      <c r="Z990" s="437"/>
      <c r="AA990" s="435"/>
      <c r="AB990" s="436"/>
      <c r="AC990" s="437"/>
      <c r="AD990" s="435"/>
      <c r="AE990" s="435"/>
      <c r="AF990" s="446"/>
      <c r="AG990" s="435"/>
      <c r="AJ990" s="465"/>
      <c r="AK990" s="466"/>
      <c r="AL990" s="466"/>
      <c r="AM990" s="803"/>
    </row>
    <row r="991" spans="11:39" s="33" customFormat="1">
      <c r="K991" s="396"/>
      <c r="L991" s="397"/>
      <c r="P991" s="398"/>
      <c r="Q991" s="434"/>
      <c r="R991" s="435"/>
      <c r="S991" s="398"/>
      <c r="T991" s="437"/>
      <c r="U991" s="435"/>
      <c r="V991" s="436"/>
      <c r="W991" s="437"/>
      <c r="X991" s="435"/>
      <c r="Y991" s="436"/>
      <c r="Z991" s="437"/>
      <c r="AA991" s="435"/>
      <c r="AB991" s="436"/>
      <c r="AC991" s="437"/>
      <c r="AD991" s="435"/>
      <c r="AE991" s="435"/>
      <c r="AF991" s="446"/>
      <c r="AG991" s="435"/>
      <c r="AJ991" s="465"/>
      <c r="AK991" s="466"/>
      <c r="AL991" s="466"/>
      <c r="AM991" s="803"/>
    </row>
    <row r="992" spans="11:39" s="33" customFormat="1">
      <c r="K992" s="396"/>
      <c r="L992" s="397"/>
      <c r="P992" s="398"/>
      <c r="Q992" s="434"/>
      <c r="R992" s="435"/>
      <c r="S992" s="398"/>
      <c r="T992" s="437"/>
      <c r="U992" s="435"/>
      <c r="V992" s="436"/>
      <c r="W992" s="437"/>
      <c r="X992" s="435"/>
      <c r="Y992" s="436"/>
      <c r="Z992" s="437"/>
      <c r="AA992" s="435"/>
      <c r="AB992" s="436"/>
      <c r="AC992" s="437"/>
      <c r="AD992" s="435"/>
      <c r="AE992" s="435"/>
      <c r="AF992" s="446"/>
      <c r="AG992" s="435"/>
      <c r="AJ992" s="465"/>
      <c r="AK992" s="466"/>
      <c r="AL992" s="466"/>
      <c r="AM992" s="803"/>
    </row>
    <row r="993" spans="11:39" s="33" customFormat="1">
      <c r="K993" s="396"/>
      <c r="L993" s="397"/>
      <c r="P993" s="398"/>
      <c r="Q993" s="434"/>
      <c r="R993" s="435"/>
      <c r="S993" s="398"/>
      <c r="T993" s="437"/>
      <c r="U993" s="435"/>
      <c r="V993" s="436"/>
      <c r="W993" s="437"/>
      <c r="X993" s="435"/>
      <c r="Y993" s="436"/>
      <c r="Z993" s="437"/>
      <c r="AA993" s="435"/>
      <c r="AB993" s="436"/>
      <c r="AC993" s="437"/>
      <c r="AD993" s="435"/>
      <c r="AE993" s="435"/>
      <c r="AF993" s="446"/>
      <c r="AG993" s="435"/>
      <c r="AJ993" s="465"/>
      <c r="AK993" s="466"/>
      <c r="AL993" s="466"/>
      <c r="AM993" s="803"/>
    </row>
    <row r="994" spans="11:39" s="33" customFormat="1">
      <c r="K994" s="396"/>
      <c r="L994" s="397"/>
      <c r="P994" s="398"/>
      <c r="Q994" s="434"/>
      <c r="R994" s="435"/>
      <c r="S994" s="398"/>
      <c r="T994" s="437"/>
      <c r="U994" s="435"/>
      <c r="V994" s="436"/>
      <c r="W994" s="437"/>
      <c r="X994" s="435"/>
      <c r="Y994" s="436"/>
      <c r="Z994" s="437"/>
      <c r="AA994" s="435"/>
      <c r="AB994" s="436"/>
      <c r="AC994" s="437"/>
      <c r="AD994" s="435"/>
      <c r="AE994" s="435"/>
      <c r="AF994" s="446"/>
      <c r="AG994" s="435"/>
      <c r="AJ994" s="465"/>
      <c r="AK994" s="466"/>
      <c r="AL994" s="466"/>
      <c r="AM994" s="803"/>
    </row>
    <row r="995" spans="11:39" s="33" customFormat="1">
      <c r="K995" s="396"/>
      <c r="L995" s="397"/>
      <c r="P995" s="398"/>
      <c r="Q995" s="434"/>
      <c r="R995" s="435"/>
      <c r="S995" s="398"/>
      <c r="T995" s="437"/>
      <c r="U995" s="435"/>
      <c r="V995" s="436"/>
      <c r="W995" s="437"/>
      <c r="X995" s="435"/>
      <c r="Y995" s="436"/>
      <c r="Z995" s="437"/>
      <c r="AA995" s="435"/>
      <c r="AB995" s="436"/>
      <c r="AC995" s="437"/>
      <c r="AD995" s="435"/>
      <c r="AE995" s="435"/>
      <c r="AF995" s="446"/>
      <c r="AG995" s="435"/>
      <c r="AJ995" s="465"/>
      <c r="AK995" s="466"/>
      <c r="AL995" s="466"/>
      <c r="AM995" s="803"/>
    </row>
    <row r="996" spans="11:39" s="33" customFormat="1">
      <c r="K996" s="396"/>
      <c r="L996" s="397"/>
      <c r="P996" s="398"/>
      <c r="Q996" s="434"/>
      <c r="R996" s="435"/>
      <c r="S996" s="398"/>
      <c r="T996" s="437"/>
      <c r="U996" s="435"/>
      <c r="V996" s="436"/>
      <c r="W996" s="437"/>
      <c r="X996" s="435"/>
      <c r="Y996" s="436"/>
      <c r="Z996" s="437"/>
      <c r="AA996" s="435"/>
      <c r="AB996" s="436"/>
      <c r="AC996" s="437"/>
      <c r="AD996" s="435"/>
      <c r="AE996" s="435"/>
      <c r="AF996" s="446"/>
      <c r="AG996" s="435"/>
      <c r="AJ996" s="465"/>
      <c r="AK996" s="466"/>
      <c r="AL996" s="466"/>
      <c r="AM996" s="803"/>
    </row>
    <row r="997" spans="11:39" s="33" customFormat="1">
      <c r="K997" s="396"/>
      <c r="L997" s="397"/>
      <c r="P997" s="398"/>
      <c r="Q997" s="434"/>
      <c r="R997" s="435"/>
      <c r="S997" s="398"/>
      <c r="T997" s="437"/>
      <c r="U997" s="435"/>
      <c r="V997" s="436"/>
      <c r="W997" s="437"/>
      <c r="X997" s="435"/>
      <c r="Y997" s="436"/>
      <c r="Z997" s="437"/>
      <c r="AA997" s="435"/>
      <c r="AB997" s="436"/>
      <c r="AC997" s="437"/>
      <c r="AD997" s="435"/>
      <c r="AE997" s="435"/>
      <c r="AF997" s="446"/>
      <c r="AG997" s="435"/>
      <c r="AJ997" s="465"/>
      <c r="AK997" s="466"/>
      <c r="AL997" s="466"/>
      <c r="AM997" s="803"/>
    </row>
    <row r="998" spans="11:39" s="33" customFormat="1">
      <c r="K998" s="396"/>
      <c r="L998" s="397"/>
      <c r="P998" s="398"/>
      <c r="Q998" s="434"/>
      <c r="R998" s="435"/>
      <c r="S998" s="398"/>
      <c r="T998" s="437"/>
      <c r="U998" s="435"/>
      <c r="V998" s="436"/>
      <c r="W998" s="437"/>
      <c r="X998" s="435"/>
      <c r="Y998" s="436"/>
      <c r="Z998" s="437"/>
      <c r="AA998" s="435"/>
      <c r="AB998" s="436"/>
      <c r="AC998" s="437"/>
      <c r="AD998" s="435"/>
      <c r="AE998" s="435"/>
      <c r="AF998" s="446"/>
      <c r="AG998" s="435"/>
      <c r="AJ998" s="465"/>
      <c r="AK998" s="466"/>
      <c r="AL998" s="466"/>
      <c r="AM998" s="803"/>
    </row>
    <row r="999" spans="11:39" s="33" customFormat="1">
      <c r="K999" s="396"/>
      <c r="L999" s="397"/>
      <c r="P999" s="398"/>
      <c r="Q999" s="434"/>
      <c r="R999" s="435"/>
      <c r="S999" s="398"/>
      <c r="T999" s="437"/>
      <c r="U999" s="435"/>
      <c r="V999" s="436"/>
      <c r="W999" s="437"/>
      <c r="X999" s="435"/>
      <c r="Y999" s="436"/>
      <c r="Z999" s="437"/>
      <c r="AA999" s="435"/>
      <c r="AB999" s="436"/>
      <c r="AC999" s="437"/>
      <c r="AD999" s="435"/>
      <c r="AE999" s="435"/>
      <c r="AF999" s="446"/>
      <c r="AG999" s="435"/>
      <c r="AJ999" s="465"/>
      <c r="AK999" s="466"/>
      <c r="AL999" s="466"/>
      <c r="AM999" s="803"/>
    </row>
    <row r="1000" spans="11:39" s="33" customFormat="1">
      <c r="K1000" s="396"/>
      <c r="L1000" s="397"/>
      <c r="P1000" s="398"/>
      <c r="Q1000" s="434"/>
      <c r="R1000" s="435"/>
      <c r="S1000" s="398"/>
      <c r="T1000" s="437"/>
      <c r="U1000" s="435"/>
      <c r="V1000" s="436"/>
      <c r="W1000" s="437"/>
      <c r="X1000" s="435"/>
      <c r="Y1000" s="436"/>
      <c r="Z1000" s="437"/>
      <c r="AA1000" s="435"/>
      <c r="AB1000" s="436"/>
      <c r="AC1000" s="437"/>
      <c r="AD1000" s="435"/>
      <c r="AE1000" s="435"/>
      <c r="AF1000" s="446"/>
      <c r="AG1000" s="435"/>
      <c r="AJ1000" s="465"/>
      <c r="AK1000" s="466"/>
      <c r="AL1000" s="466"/>
      <c r="AM1000" s="803"/>
    </row>
    <row r="1001" spans="11:39" s="33" customFormat="1">
      <c r="K1001" s="396"/>
      <c r="L1001" s="397"/>
      <c r="P1001" s="398"/>
      <c r="Q1001" s="434"/>
      <c r="R1001" s="435"/>
      <c r="S1001" s="398"/>
      <c r="T1001" s="437"/>
      <c r="U1001" s="435"/>
      <c r="V1001" s="436"/>
      <c r="W1001" s="437"/>
      <c r="X1001" s="435"/>
      <c r="Y1001" s="436"/>
      <c r="Z1001" s="437"/>
      <c r="AA1001" s="435"/>
      <c r="AB1001" s="436"/>
      <c r="AC1001" s="437"/>
      <c r="AD1001" s="435"/>
      <c r="AE1001" s="435"/>
      <c r="AF1001" s="446"/>
      <c r="AG1001" s="435"/>
      <c r="AJ1001" s="465"/>
      <c r="AK1001" s="466"/>
      <c r="AL1001" s="466"/>
      <c r="AM1001" s="803"/>
    </row>
    <row r="1002" spans="11:39" s="33" customFormat="1">
      <c r="K1002" s="396"/>
      <c r="L1002" s="397"/>
      <c r="P1002" s="398"/>
      <c r="Q1002" s="434"/>
      <c r="R1002" s="435"/>
      <c r="S1002" s="398"/>
      <c r="T1002" s="437"/>
      <c r="U1002" s="435"/>
      <c r="V1002" s="436"/>
      <c r="W1002" s="437"/>
      <c r="X1002" s="435"/>
      <c r="Y1002" s="436"/>
      <c r="Z1002" s="437"/>
      <c r="AA1002" s="435"/>
      <c r="AB1002" s="436"/>
      <c r="AC1002" s="437"/>
      <c r="AD1002" s="435"/>
      <c r="AE1002" s="435"/>
      <c r="AF1002" s="446"/>
      <c r="AG1002" s="435"/>
      <c r="AJ1002" s="465"/>
      <c r="AK1002" s="466"/>
      <c r="AL1002" s="466"/>
      <c r="AM1002" s="803"/>
    </row>
    <row r="1003" spans="11:39" s="33" customFormat="1">
      <c r="K1003" s="396"/>
      <c r="L1003" s="397"/>
      <c r="P1003" s="398"/>
      <c r="Q1003" s="434"/>
      <c r="R1003" s="435"/>
      <c r="S1003" s="398"/>
      <c r="T1003" s="437"/>
      <c r="U1003" s="435"/>
      <c r="V1003" s="436"/>
      <c r="W1003" s="437"/>
      <c r="X1003" s="435"/>
      <c r="Y1003" s="436"/>
      <c r="Z1003" s="437"/>
      <c r="AA1003" s="435"/>
      <c r="AB1003" s="436"/>
      <c r="AC1003" s="437"/>
      <c r="AD1003" s="435"/>
      <c r="AE1003" s="435"/>
      <c r="AF1003" s="446"/>
      <c r="AG1003" s="435"/>
      <c r="AJ1003" s="465"/>
      <c r="AK1003" s="466"/>
      <c r="AL1003" s="466"/>
      <c r="AM1003" s="803"/>
    </row>
    <row r="1004" spans="11:39" s="33" customFormat="1">
      <c r="K1004" s="396"/>
      <c r="L1004" s="397"/>
      <c r="P1004" s="398"/>
      <c r="Q1004" s="434"/>
      <c r="R1004" s="435"/>
      <c r="S1004" s="398"/>
      <c r="T1004" s="437"/>
      <c r="U1004" s="435"/>
      <c r="V1004" s="436"/>
      <c r="W1004" s="437"/>
      <c r="X1004" s="435"/>
      <c r="Y1004" s="436"/>
      <c r="Z1004" s="437"/>
      <c r="AA1004" s="435"/>
      <c r="AB1004" s="436"/>
      <c r="AC1004" s="437"/>
      <c r="AD1004" s="435"/>
      <c r="AE1004" s="435"/>
      <c r="AF1004" s="446"/>
      <c r="AG1004" s="435"/>
      <c r="AJ1004" s="465"/>
      <c r="AK1004" s="466"/>
      <c r="AL1004" s="466"/>
      <c r="AM1004" s="803"/>
    </row>
    <row r="1005" spans="11:39" s="33" customFormat="1">
      <c r="K1005" s="396"/>
      <c r="L1005" s="397"/>
      <c r="P1005" s="398"/>
      <c r="Q1005" s="434"/>
      <c r="R1005" s="435"/>
      <c r="S1005" s="398"/>
      <c r="T1005" s="437"/>
      <c r="U1005" s="435"/>
      <c r="V1005" s="436"/>
      <c r="W1005" s="437"/>
      <c r="X1005" s="435"/>
      <c r="Y1005" s="436"/>
      <c r="Z1005" s="437"/>
      <c r="AA1005" s="435"/>
      <c r="AB1005" s="436"/>
      <c r="AC1005" s="437"/>
      <c r="AD1005" s="435"/>
      <c r="AE1005" s="435"/>
      <c r="AF1005" s="446"/>
      <c r="AG1005" s="435"/>
      <c r="AJ1005" s="465"/>
      <c r="AK1005" s="466"/>
      <c r="AL1005" s="466"/>
      <c r="AM1005" s="803"/>
    </row>
    <row r="1006" spans="11:39" s="33" customFormat="1">
      <c r="K1006" s="396"/>
      <c r="L1006" s="397"/>
      <c r="P1006" s="398"/>
      <c r="Q1006" s="434"/>
      <c r="R1006" s="435"/>
      <c r="S1006" s="398"/>
      <c r="T1006" s="437"/>
      <c r="U1006" s="435"/>
      <c r="V1006" s="436"/>
      <c r="W1006" s="437"/>
      <c r="X1006" s="435"/>
      <c r="Y1006" s="436"/>
      <c r="Z1006" s="437"/>
      <c r="AA1006" s="435"/>
      <c r="AB1006" s="436"/>
      <c r="AC1006" s="437"/>
      <c r="AD1006" s="435"/>
      <c r="AE1006" s="435"/>
      <c r="AF1006" s="446"/>
      <c r="AG1006" s="435"/>
      <c r="AJ1006" s="465"/>
      <c r="AK1006" s="466"/>
      <c r="AL1006" s="466"/>
      <c r="AM1006" s="803"/>
    </row>
    <row r="1007" spans="11:39" s="33" customFormat="1">
      <c r="K1007" s="396"/>
      <c r="L1007" s="397"/>
      <c r="P1007" s="398"/>
      <c r="Q1007" s="434"/>
      <c r="R1007" s="435"/>
      <c r="S1007" s="398"/>
      <c r="T1007" s="437"/>
      <c r="U1007" s="435"/>
      <c r="V1007" s="436"/>
      <c r="W1007" s="437"/>
      <c r="X1007" s="435"/>
      <c r="Y1007" s="436"/>
      <c r="Z1007" s="437"/>
      <c r="AA1007" s="435"/>
      <c r="AB1007" s="436"/>
      <c r="AC1007" s="437"/>
      <c r="AD1007" s="435"/>
      <c r="AE1007" s="435"/>
      <c r="AF1007" s="446"/>
      <c r="AG1007" s="435"/>
      <c r="AJ1007" s="465"/>
      <c r="AK1007" s="466"/>
      <c r="AL1007" s="466"/>
      <c r="AM1007" s="803"/>
    </row>
    <row r="1008" spans="11:39" s="33" customFormat="1">
      <c r="K1008" s="396"/>
      <c r="L1008" s="397"/>
      <c r="P1008" s="398"/>
      <c r="Q1008" s="434"/>
      <c r="R1008" s="435"/>
      <c r="S1008" s="398"/>
      <c r="T1008" s="437"/>
      <c r="U1008" s="435"/>
      <c r="V1008" s="436"/>
      <c r="W1008" s="437"/>
      <c r="X1008" s="435"/>
      <c r="Y1008" s="436"/>
      <c r="Z1008" s="437"/>
      <c r="AA1008" s="435"/>
      <c r="AB1008" s="436"/>
      <c r="AC1008" s="437"/>
      <c r="AD1008" s="435"/>
      <c r="AE1008" s="435"/>
      <c r="AF1008" s="446"/>
      <c r="AG1008" s="435"/>
      <c r="AJ1008" s="465"/>
      <c r="AK1008" s="466"/>
      <c r="AL1008" s="466"/>
      <c r="AM1008" s="803"/>
    </row>
    <row r="1009" spans="11:39" s="33" customFormat="1">
      <c r="K1009" s="396"/>
      <c r="L1009" s="397"/>
      <c r="P1009" s="398"/>
      <c r="Q1009" s="434"/>
      <c r="R1009" s="435"/>
      <c r="S1009" s="398"/>
      <c r="T1009" s="437"/>
      <c r="U1009" s="435"/>
      <c r="V1009" s="436"/>
      <c r="W1009" s="437"/>
      <c r="X1009" s="435"/>
      <c r="Y1009" s="436"/>
      <c r="Z1009" s="437"/>
      <c r="AA1009" s="435"/>
      <c r="AB1009" s="436"/>
      <c r="AC1009" s="437"/>
      <c r="AD1009" s="435"/>
      <c r="AE1009" s="435"/>
      <c r="AF1009" s="446"/>
      <c r="AG1009" s="435"/>
      <c r="AJ1009" s="465"/>
      <c r="AK1009" s="466"/>
      <c r="AL1009" s="466"/>
      <c r="AM1009" s="803"/>
    </row>
    <row r="1010" spans="11:39" s="33" customFormat="1">
      <c r="K1010" s="396"/>
      <c r="L1010" s="397"/>
      <c r="P1010" s="398"/>
      <c r="Q1010" s="434"/>
      <c r="R1010" s="435"/>
      <c r="S1010" s="398"/>
      <c r="T1010" s="437"/>
      <c r="U1010" s="435"/>
      <c r="V1010" s="436"/>
      <c r="W1010" s="437"/>
      <c r="X1010" s="435"/>
      <c r="Y1010" s="436"/>
      <c r="Z1010" s="437"/>
      <c r="AA1010" s="435"/>
      <c r="AB1010" s="436"/>
      <c r="AC1010" s="437"/>
      <c r="AD1010" s="435"/>
      <c r="AE1010" s="435"/>
      <c r="AF1010" s="446"/>
      <c r="AG1010" s="435"/>
      <c r="AJ1010" s="465"/>
      <c r="AK1010" s="466"/>
      <c r="AL1010" s="466"/>
      <c r="AM1010" s="803"/>
    </row>
    <row r="1011" spans="11:39" s="33" customFormat="1">
      <c r="K1011" s="396"/>
      <c r="L1011" s="397"/>
      <c r="P1011" s="398"/>
      <c r="Q1011" s="434"/>
      <c r="R1011" s="435"/>
      <c r="S1011" s="398"/>
      <c r="T1011" s="437"/>
      <c r="U1011" s="435"/>
      <c r="V1011" s="436"/>
      <c r="W1011" s="437"/>
      <c r="X1011" s="435"/>
      <c r="Y1011" s="436"/>
      <c r="Z1011" s="437"/>
      <c r="AA1011" s="435"/>
      <c r="AB1011" s="436"/>
      <c r="AC1011" s="437"/>
      <c r="AD1011" s="435"/>
      <c r="AE1011" s="435"/>
      <c r="AF1011" s="446"/>
      <c r="AG1011" s="435"/>
      <c r="AJ1011" s="465"/>
      <c r="AK1011" s="466"/>
      <c r="AL1011" s="466"/>
      <c r="AM1011" s="803"/>
    </row>
    <row r="1012" spans="11:39" s="33" customFormat="1">
      <c r="K1012" s="396"/>
      <c r="L1012" s="397"/>
      <c r="P1012" s="398"/>
      <c r="Q1012" s="434"/>
      <c r="R1012" s="435"/>
      <c r="S1012" s="398"/>
      <c r="T1012" s="437"/>
      <c r="U1012" s="435"/>
      <c r="V1012" s="436"/>
      <c r="W1012" s="437"/>
      <c r="X1012" s="435"/>
      <c r="Y1012" s="436"/>
      <c r="Z1012" s="437"/>
      <c r="AA1012" s="435"/>
      <c r="AB1012" s="436"/>
      <c r="AC1012" s="437"/>
      <c r="AD1012" s="435"/>
      <c r="AE1012" s="435"/>
      <c r="AF1012" s="446"/>
      <c r="AG1012" s="435"/>
      <c r="AJ1012" s="465"/>
      <c r="AK1012" s="466"/>
      <c r="AL1012" s="466"/>
      <c r="AM1012" s="803"/>
    </row>
    <row r="1013" spans="11:39" s="33" customFormat="1">
      <c r="K1013" s="396"/>
      <c r="L1013" s="397"/>
      <c r="P1013" s="398"/>
      <c r="Q1013" s="434"/>
      <c r="R1013" s="435"/>
      <c r="S1013" s="398"/>
      <c r="T1013" s="437"/>
      <c r="U1013" s="435"/>
      <c r="V1013" s="436"/>
      <c r="W1013" s="437"/>
      <c r="X1013" s="435"/>
      <c r="Y1013" s="436"/>
      <c r="Z1013" s="437"/>
      <c r="AA1013" s="435"/>
      <c r="AB1013" s="436"/>
      <c r="AC1013" s="437"/>
      <c r="AD1013" s="435"/>
      <c r="AE1013" s="435"/>
      <c r="AF1013" s="446"/>
      <c r="AG1013" s="435"/>
      <c r="AJ1013" s="465"/>
      <c r="AK1013" s="466"/>
      <c r="AL1013" s="466"/>
      <c r="AM1013" s="803"/>
    </row>
    <row r="1014" spans="11:39" s="33" customFormat="1">
      <c r="K1014" s="396"/>
      <c r="L1014" s="397"/>
      <c r="P1014" s="398"/>
      <c r="Q1014" s="434"/>
      <c r="R1014" s="435"/>
      <c r="S1014" s="398"/>
      <c r="T1014" s="437"/>
      <c r="U1014" s="435"/>
      <c r="V1014" s="436"/>
      <c r="W1014" s="437"/>
      <c r="X1014" s="435"/>
      <c r="Y1014" s="436"/>
      <c r="Z1014" s="437"/>
      <c r="AA1014" s="435"/>
      <c r="AB1014" s="436"/>
      <c r="AC1014" s="437"/>
      <c r="AD1014" s="435"/>
      <c r="AE1014" s="435"/>
      <c r="AF1014" s="446"/>
      <c r="AG1014" s="435"/>
      <c r="AJ1014" s="465"/>
      <c r="AK1014" s="466"/>
      <c r="AL1014" s="466"/>
      <c r="AM1014" s="803"/>
    </row>
    <row r="1015" spans="11:39" s="33" customFormat="1">
      <c r="K1015" s="396"/>
      <c r="L1015" s="397"/>
      <c r="P1015" s="398"/>
      <c r="Q1015" s="434"/>
      <c r="R1015" s="435"/>
      <c r="S1015" s="398"/>
      <c r="T1015" s="437"/>
      <c r="U1015" s="435"/>
      <c r="V1015" s="436"/>
      <c r="W1015" s="437"/>
      <c r="X1015" s="435"/>
      <c r="Y1015" s="436"/>
      <c r="Z1015" s="437"/>
      <c r="AA1015" s="435"/>
      <c r="AB1015" s="436"/>
      <c r="AC1015" s="437"/>
      <c r="AD1015" s="435"/>
      <c r="AE1015" s="435"/>
      <c r="AF1015" s="446"/>
      <c r="AG1015" s="435"/>
      <c r="AJ1015" s="465"/>
      <c r="AK1015" s="466"/>
      <c r="AL1015" s="466"/>
      <c r="AM1015" s="803"/>
    </row>
    <row r="1016" spans="11:39" s="33" customFormat="1">
      <c r="K1016" s="396"/>
      <c r="L1016" s="397"/>
      <c r="P1016" s="398"/>
      <c r="Q1016" s="434"/>
      <c r="R1016" s="435"/>
      <c r="S1016" s="398"/>
      <c r="T1016" s="437"/>
      <c r="U1016" s="435"/>
      <c r="V1016" s="436"/>
      <c r="W1016" s="437"/>
      <c r="X1016" s="435"/>
      <c r="Y1016" s="436"/>
      <c r="Z1016" s="437"/>
      <c r="AA1016" s="435"/>
      <c r="AB1016" s="436"/>
      <c r="AC1016" s="437"/>
      <c r="AD1016" s="435"/>
      <c r="AE1016" s="435"/>
      <c r="AF1016" s="446"/>
      <c r="AG1016" s="435"/>
      <c r="AJ1016" s="465"/>
      <c r="AK1016" s="466"/>
      <c r="AL1016" s="466"/>
      <c r="AM1016" s="803"/>
    </row>
    <row r="1017" spans="11:39" s="33" customFormat="1">
      <c r="K1017" s="396"/>
      <c r="L1017" s="397"/>
      <c r="P1017" s="398"/>
      <c r="Q1017" s="434"/>
      <c r="R1017" s="435"/>
      <c r="S1017" s="398"/>
      <c r="T1017" s="437"/>
      <c r="U1017" s="435"/>
      <c r="V1017" s="436"/>
      <c r="W1017" s="437"/>
      <c r="X1017" s="435"/>
      <c r="Y1017" s="436"/>
      <c r="Z1017" s="437"/>
      <c r="AA1017" s="435"/>
      <c r="AB1017" s="436"/>
      <c r="AC1017" s="437"/>
      <c r="AD1017" s="435"/>
      <c r="AE1017" s="435"/>
      <c r="AF1017" s="446"/>
      <c r="AG1017" s="435"/>
      <c r="AJ1017" s="465"/>
      <c r="AK1017" s="466"/>
      <c r="AL1017" s="466"/>
      <c r="AM1017" s="803"/>
    </row>
    <row r="1018" spans="11:39" s="33" customFormat="1">
      <c r="K1018" s="396"/>
      <c r="L1018" s="397"/>
      <c r="P1018" s="398"/>
      <c r="Q1018" s="434"/>
      <c r="R1018" s="435"/>
      <c r="S1018" s="398"/>
      <c r="T1018" s="437"/>
      <c r="U1018" s="435"/>
      <c r="V1018" s="436"/>
      <c r="W1018" s="437"/>
      <c r="X1018" s="435"/>
      <c r="Y1018" s="436"/>
      <c r="Z1018" s="437"/>
      <c r="AA1018" s="435"/>
      <c r="AB1018" s="436"/>
      <c r="AC1018" s="437"/>
      <c r="AD1018" s="435"/>
      <c r="AE1018" s="435"/>
      <c r="AF1018" s="446"/>
      <c r="AG1018" s="435"/>
      <c r="AJ1018" s="465"/>
      <c r="AK1018" s="466"/>
      <c r="AL1018" s="466"/>
      <c r="AM1018" s="803"/>
    </row>
    <row r="1019" spans="11:39" s="33" customFormat="1">
      <c r="K1019" s="396"/>
      <c r="L1019" s="397"/>
      <c r="P1019" s="398"/>
      <c r="Q1019" s="434"/>
      <c r="R1019" s="435"/>
      <c r="S1019" s="398"/>
      <c r="T1019" s="437"/>
      <c r="U1019" s="435"/>
      <c r="V1019" s="436"/>
      <c r="W1019" s="437"/>
      <c r="X1019" s="435"/>
      <c r="Y1019" s="436"/>
      <c r="Z1019" s="437"/>
      <c r="AA1019" s="435"/>
      <c r="AB1019" s="436"/>
      <c r="AC1019" s="437"/>
      <c r="AD1019" s="435"/>
      <c r="AE1019" s="435"/>
      <c r="AF1019" s="446"/>
      <c r="AG1019" s="435"/>
      <c r="AJ1019" s="465"/>
      <c r="AK1019" s="466"/>
      <c r="AL1019" s="466"/>
      <c r="AM1019" s="803"/>
    </row>
    <row r="1020" spans="11:39" s="33" customFormat="1">
      <c r="K1020" s="396"/>
      <c r="L1020" s="397"/>
      <c r="P1020" s="398"/>
      <c r="Q1020" s="434"/>
      <c r="R1020" s="435"/>
      <c r="S1020" s="398"/>
      <c r="T1020" s="437"/>
      <c r="U1020" s="435"/>
      <c r="V1020" s="436"/>
      <c r="W1020" s="437"/>
      <c r="X1020" s="435"/>
      <c r="Y1020" s="436"/>
      <c r="Z1020" s="437"/>
      <c r="AA1020" s="435"/>
      <c r="AB1020" s="436"/>
      <c r="AC1020" s="437"/>
      <c r="AD1020" s="435"/>
      <c r="AE1020" s="435"/>
      <c r="AF1020" s="446"/>
      <c r="AG1020" s="435"/>
      <c r="AJ1020" s="465"/>
      <c r="AK1020" s="466"/>
      <c r="AL1020" s="466"/>
      <c r="AM1020" s="803"/>
    </row>
    <row r="1021" spans="11:39" s="33" customFormat="1">
      <c r="K1021" s="396"/>
      <c r="L1021" s="397"/>
      <c r="P1021" s="398"/>
      <c r="Q1021" s="434"/>
      <c r="R1021" s="435"/>
      <c r="S1021" s="398"/>
      <c r="T1021" s="437"/>
      <c r="U1021" s="435"/>
      <c r="V1021" s="436"/>
      <c r="W1021" s="437"/>
      <c r="X1021" s="435"/>
      <c r="Y1021" s="436"/>
      <c r="Z1021" s="437"/>
      <c r="AA1021" s="435"/>
      <c r="AB1021" s="436"/>
      <c r="AC1021" s="437"/>
      <c r="AD1021" s="435"/>
      <c r="AE1021" s="435"/>
      <c r="AF1021" s="446"/>
      <c r="AG1021" s="435"/>
      <c r="AJ1021" s="465"/>
      <c r="AK1021" s="466"/>
      <c r="AL1021" s="466"/>
      <c r="AM1021" s="803"/>
    </row>
    <row r="1022" spans="11:39" s="33" customFormat="1">
      <c r="K1022" s="396"/>
      <c r="L1022" s="397"/>
      <c r="P1022" s="398"/>
      <c r="Q1022" s="434"/>
      <c r="R1022" s="435"/>
      <c r="S1022" s="398"/>
      <c r="T1022" s="437"/>
      <c r="U1022" s="435"/>
      <c r="V1022" s="436"/>
      <c r="W1022" s="437"/>
      <c r="X1022" s="435"/>
      <c r="Y1022" s="436"/>
      <c r="Z1022" s="437"/>
      <c r="AA1022" s="435"/>
      <c r="AB1022" s="436"/>
      <c r="AC1022" s="437"/>
      <c r="AD1022" s="435"/>
      <c r="AE1022" s="435"/>
      <c r="AF1022" s="446"/>
      <c r="AG1022" s="435"/>
      <c r="AJ1022" s="465"/>
      <c r="AK1022" s="466"/>
      <c r="AL1022" s="466"/>
      <c r="AM1022" s="803"/>
    </row>
    <row r="1023" spans="11:39" s="33" customFormat="1">
      <c r="K1023" s="396"/>
      <c r="L1023" s="397"/>
      <c r="P1023" s="398"/>
      <c r="Q1023" s="434"/>
      <c r="R1023" s="435"/>
      <c r="S1023" s="398"/>
      <c r="T1023" s="437"/>
      <c r="U1023" s="435"/>
      <c r="V1023" s="436"/>
      <c r="W1023" s="437"/>
      <c r="X1023" s="435"/>
      <c r="Y1023" s="436"/>
      <c r="Z1023" s="437"/>
      <c r="AA1023" s="435"/>
      <c r="AB1023" s="436"/>
      <c r="AC1023" s="437"/>
      <c r="AD1023" s="435"/>
      <c r="AE1023" s="435"/>
      <c r="AF1023" s="446"/>
      <c r="AG1023" s="435"/>
      <c r="AJ1023" s="465"/>
      <c r="AK1023" s="466"/>
      <c r="AL1023" s="466"/>
      <c r="AM1023" s="803"/>
    </row>
    <row r="1024" spans="11:39" s="33" customFormat="1">
      <c r="K1024" s="396"/>
      <c r="L1024" s="397"/>
      <c r="P1024" s="398"/>
      <c r="Q1024" s="434"/>
      <c r="R1024" s="435"/>
      <c r="S1024" s="398"/>
      <c r="T1024" s="437"/>
      <c r="U1024" s="435"/>
      <c r="V1024" s="436"/>
      <c r="W1024" s="437"/>
      <c r="X1024" s="435"/>
      <c r="Y1024" s="436"/>
      <c r="Z1024" s="437"/>
      <c r="AA1024" s="435"/>
      <c r="AB1024" s="436"/>
      <c r="AC1024" s="437"/>
      <c r="AD1024" s="435"/>
      <c r="AE1024" s="435"/>
      <c r="AF1024" s="446"/>
      <c r="AG1024" s="435"/>
      <c r="AJ1024" s="465"/>
      <c r="AK1024" s="466"/>
      <c r="AL1024" s="466"/>
      <c r="AM1024" s="803"/>
    </row>
    <row r="1025" spans="11:39" s="33" customFormat="1">
      <c r="K1025" s="396"/>
      <c r="L1025" s="397"/>
      <c r="P1025" s="398"/>
      <c r="Q1025" s="434"/>
      <c r="R1025" s="435"/>
      <c r="S1025" s="398"/>
      <c r="T1025" s="437"/>
      <c r="U1025" s="435"/>
      <c r="V1025" s="436"/>
      <c r="W1025" s="437"/>
      <c r="X1025" s="435"/>
      <c r="Y1025" s="436"/>
      <c r="Z1025" s="437"/>
      <c r="AA1025" s="435"/>
      <c r="AB1025" s="436"/>
      <c r="AC1025" s="437"/>
      <c r="AD1025" s="435"/>
      <c r="AE1025" s="435"/>
      <c r="AF1025" s="446"/>
      <c r="AG1025" s="435"/>
      <c r="AJ1025" s="465"/>
      <c r="AK1025" s="466"/>
      <c r="AL1025" s="466"/>
      <c r="AM1025" s="803"/>
    </row>
    <row r="1026" spans="11:39" s="33" customFormat="1">
      <c r="K1026" s="396"/>
      <c r="L1026" s="397"/>
      <c r="P1026" s="398"/>
      <c r="Q1026" s="434"/>
      <c r="R1026" s="435"/>
      <c r="S1026" s="398"/>
      <c r="T1026" s="437"/>
      <c r="U1026" s="435"/>
      <c r="V1026" s="436"/>
      <c r="W1026" s="437"/>
      <c r="X1026" s="435"/>
      <c r="Y1026" s="436"/>
      <c r="Z1026" s="437"/>
      <c r="AA1026" s="435"/>
      <c r="AB1026" s="436"/>
      <c r="AC1026" s="437"/>
      <c r="AD1026" s="435"/>
      <c r="AE1026" s="435"/>
      <c r="AF1026" s="446"/>
      <c r="AG1026" s="435"/>
      <c r="AJ1026" s="465"/>
      <c r="AK1026" s="466"/>
      <c r="AL1026" s="466"/>
      <c r="AM1026" s="803"/>
    </row>
    <row r="1027" spans="11:39" s="33" customFormat="1">
      <c r="K1027" s="396"/>
      <c r="L1027" s="397"/>
      <c r="P1027" s="398"/>
      <c r="Q1027" s="434"/>
      <c r="R1027" s="435"/>
      <c r="S1027" s="398"/>
      <c r="T1027" s="437"/>
      <c r="U1027" s="435"/>
      <c r="V1027" s="436"/>
      <c r="W1027" s="437"/>
      <c r="X1027" s="435"/>
      <c r="Y1027" s="436"/>
      <c r="Z1027" s="437"/>
      <c r="AA1027" s="435"/>
      <c r="AB1027" s="436"/>
      <c r="AC1027" s="437"/>
      <c r="AD1027" s="435"/>
      <c r="AE1027" s="435"/>
      <c r="AF1027" s="446"/>
      <c r="AG1027" s="435"/>
      <c r="AJ1027" s="465"/>
      <c r="AK1027" s="466"/>
      <c r="AL1027" s="466"/>
      <c r="AM1027" s="803"/>
    </row>
    <row r="1028" spans="11:39" s="33" customFormat="1">
      <c r="K1028" s="396"/>
      <c r="L1028" s="397"/>
      <c r="P1028" s="398"/>
      <c r="Q1028" s="434"/>
      <c r="R1028" s="435"/>
      <c r="S1028" s="398"/>
      <c r="T1028" s="437"/>
      <c r="U1028" s="435"/>
      <c r="V1028" s="436"/>
      <c r="W1028" s="437"/>
      <c r="X1028" s="435"/>
      <c r="Y1028" s="436"/>
      <c r="Z1028" s="437"/>
      <c r="AA1028" s="435"/>
      <c r="AB1028" s="436"/>
      <c r="AC1028" s="437"/>
      <c r="AD1028" s="435"/>
      <c r="AE1028" s="435"/>
      <c r="AF1028" s="446"/>
      <c r="AG1028" s="435"/>
      <c r="AJ1028" s="465"/>
      <c r="AK1028" s="466"/>
      <c r="AL1028" s="466"/>
      <c r="AM1028" s="803"/>
    </row>
    <row r="1029" spans="11:39" s="33" customFormat="1">
      <c r="K1029" s="396"/>
      <c r="L1029" s="397"/>
      <c r="P1029" s="398"/>
      <c r="Q1029" s="434"/>
      <c r="R1029" s="435"/>
      <c r="S1029" s="398"/>
      <c r="T1029" s="437"/>
      <c r="U1029" s="435"/>
      <c r="V1029" s="436"/>
      <c r="W1029" s="437"/>
      <c r="X1029" s="435"/>
      <c r="Y1029" s="436"/>
      <c r="Z1029" s="437"/>
      <c r="AA1029" s="435"/>
      <c r="AB1029" s="436"/>
      <c r="AC1029" s="437"/>
      <c r="AD1029" s="435"/>
      <c r="AE1029" s="435"/>
      <c r="AF1029" s="446"/>
      <c r="AG1029" s="435"/>
      <c r="AJ1029" s="465"/>
      <c r="AK1029" s="466"/>
      <c r="AL1029" s="466"/>
      <c r="AM1029" s="803"/>
    </row>
    <row r="1030" spans="11:39" s="33" customFormat="1">
      <c r="K1030" s="396"/>
      <c r="L1030" s="397"/>
      <c r="P1030" s="398"/>
      <c r="Q1030" s="434"/>
      <c r="R1030" s="435"/>
      <c r="S1030" s="398"/>
      <c r="T1030" s="437"/>
      <c r="U1030" s="435"/>
      <c r="V1030" s="436"/>
      <c r="W1030" s="437"/>
      <c r="X1030" s="435"/>
      <c r="Y1030" s="436"/>
      <c r="Z1030" s="437"/>
      <c r="AA1030" s="435"/>
      <c r="AB1030" s="436"/>
      <c r="AC1030" s="437"/>
      <c r="AD1030" s="435"/>
      <c r="AE1030" s="435"/>
      <c r="AF1030" s="446"/>
      <c r="AG1030" s="435"/>
      <c r="AJ1030" s="465"/>
      <c r="AK1030" s="466"/>
      <c r="AL1030" s="466"/>
      <c r="AM1030" s="803"/>
    </row>
    <row r="1031" spans="11:39" s="33" customFormat="1">
      <c r="K1031" s="396"/>
      <c r="L1031" s="397"/>
      <c r="P1031" s="398"/>
      <c r="Q1031" s="434"/>
      <c r="R1031" s="435"/>
      <c r="S1031" s="398"/>
      <c r="T1031" s="437"/>
      <c r="U1031" s="435"/>
      <c r="V1031" s="436"/>
      <c r="W1031" s="437"/>
      <c r="X1031" s="435"/>
      <c r="Y1031" s="436"/>
      <c r="Z1031" s="437"/>
      <c r="AA1031" s="435"/>
      <c r="AB1031" s="436"/>
      <c r="AC1031" s="437"/>
      <c r="AD1031" s="435"/>
      <c r="AE1031" s="435"/>
      <c r="AF1031" s="446"/>
      <c r="AG1031" s="435"/>
      <c r="AJ1031" s="465"/>
      <c r="AK1031" s="466"/>
      <c r="AL1031" s="466"/>
      <c r="AM1031" s="803"/>
    </row>
    <row r="1032" spans="11:39" s="33" customFormat="1">
      <c r="K1032" s="396"/>
      <c r="L1032" s="397"/>
      <c r="P1032" s="398"/>
      <c r="Q1032" s="434"/>
      <c r="R1032" s="435"/>
      <c r="S1032" s="398"/>
      <c r="T1032" s="437"/>
      <c r="U1032" s="435"/>
      <c r="V1032" s="436"/>
      <c r="W1032" s="437"/>
      <c r="X1032" s="435"/>
      <c r="Y1032" s="436"/>
      <c r="Z1032" s="437"/>
      <c r="AA1032" s="435"/>
      <c r="AB1032" s="436"/>
      <c r="AC1032" s="437"/>
      <c r="AD1032" s="435"/>
      <c r="AE1032" s="435"/>
      <c r="AF1032" s="446"/>
      <c r="AG1032" s="435"/>
      <c r="AJ1032" s="465"/>
      <c r="AK1032" s="466"/>
      <c r="AL1032" s="466"/>
      <c r="AM1032" s="803"/>
    </row>
    <row r="1033" spans="11:39" s="33" customFormat="1">
      <c r="K1033" s="396"/>
      <c r="L1033" s="397"/>
      <c r="P1033" s="398"/>
      <c r="Q1033" s="434"/>
      <c r="R1033" s="435"/>
      <c r="S1033" s="398"/>
      <c r="T1033" s="437"/>
      <c r="U1033" s="435"/>
      <c r="V1033" s="436"/>
      <c r="W1033" s="437"/>
      <c r="X1033" s="435"/>
      <c r="Y1033" s="436"/>
      <c r="Z1033" s="437"/>
      <c r="AA1033" s="435"/>
      <c r="AB1033" s="436"/>
      <c r="AC1033" s="437"/>
      <c r="AD1033" s="435"/>
      <c r="AE1033" s="435"/>
      <c r="AF1033" s="446"/>
      <c r="AG1033" s="435"/>
      <c r="AJ1033" s="465"/>
      <c r="AK1033" s="466"/>
      <c r="AL1033" s="466"/>
      <c r="AM1033" s="803"/>
    </row>
    <row r="1034" spans="11:39" s="33" customFormat="1">
      <c r="K1034" s="396"/>
      <c r="L1034" s="397"/>
      <c r="P1034" s="398"/>
      <c r="Q1034" s="434"/>
      <c r="R1034" s="435"/>
      <c r="S1034" s="398"/>
      <c r="T1034" s="437"/>
      <c r="U1034" s="435"/>
      <c r="V1034" s="436"/>
      <c r="W1034" s="437"/>
      <c r="X1034" s="435"/>
      <c r="Y1034" s="436"/>
      <c r="Z1034" s="437"/>
      <c r="AA1034" s="435"/>
      <c r="AB1034" s="436"/>
      <c r="AC1034" s="437"/>
      <c r="AD1034" s="435"/>
      <c r="AE1034" s="435"/>
      <c r="AF1034" s="446"/>
      <c r="AG1034" s="435"/>
      <c r="AJ1034" s="465"/>
      <c r="AK1034" s="466"/>
      <c r="AL1034" s="466"/>
      <c r="AM1034" s="803"/>
    </row>
    <row r="1035" spans="11:39" s="33" customFormat="1">
      <c r="K1035" s="396"/>
      <c r="L1035" s="397"/>
      <c r="P1035" s="398"/>
      <c r="Q1035" s="434"/>
      <c r="R1035" s="435"/>
      <c r="S1035" s="398"/>
      <c r="T1035" s="437"/>
      <c r="U1035" s="435"/>
      <c r="V1035" s="436"/>
      <c r="W1035" s="437"/>
      <c r="X1035" s="435"/>
      <c r="Y1035" s="436"/>
      <c r="Z1035" s="437"/>
      <c r="AA1035" s="435"/>
      <c r="AB1035" s="436"/>
      <c r="AC1035" s="437"/>
      <c r="AD1035" s="435"/>
      <c r="AE1035" s="435"/>
      <c r="AF1035" s="446"/>
      <c r="AG1035" s="435"/>
      <c r="AJ1035" s="465"/>
      <c r="AK1035" s="466"/>
      <c r="AL1035" s="466"/>
      <c r="AM1035" s="803"/>
    </row>
    <row r="1036" spans="11:39" s="33" customFormat="1">
      <c r="K1036" s="396"/>
      <c r="L1036" s="397"/>
      <c r="P1036" s="398"/>
      <c r="Q1036" s="434"/>
      <c r="R1036" s="435"/>
      <c r="S1036" s="398"/>
      <c r="T1036" s="437"/>
      <c r="U1036" s="435"/>
      <c r="V1036" s="436"/>
      <c r="W1036" s="437"/>
      <c r="X1036" s="435"/>
      <c r="Y1036" s="436"/>
      <c r="Z1036" s="437"/>
      <c r="AA1036" s="435"/>
      <c r="AB1036" s="436"/>
      <c r="AC1036" s="437"/>
      <c r="AD1036" s="435"/>
      <c r="AE1036" s="435"/>
      <c r="AF1036" s="446"/>
      <c r="AG1036" s="435"/>
      <c r="AJ1036" s="465"/>
      <c r="AK1036" s="466"/>
      <c r="AL1036" s="466"/>
      <c r="AM1036" s="803"/>
    </row>
    <row r="1037" spans="11:39" s="33" customFormat="1">
      <c r="K1037" s="396"/>
      <c r="L1037" s="397"/>
      <c r="P1037" s="398"/>
      <c r="Q1037" s="434"/>
      <c r="R1037" s="435"/>
      <c r="S1037" s="398"/>
      <c r="T1037" s="437"/>
      <c r="U1037" s="435"/>
      <c r="V1037" s="436"/>
      <c r="W1037" s="437"/>
      <c r="X1037" s="435"/>
      <c r="Y1037" s="436"/>
      <c r="Z1037" s="437"/>
      <c r="AA1037" s="435"/>
      <c r="AB1037" s="436"/>
      <c r="AC1037" s="437"/>
      <c r="AD1037" s="435"/>
      <c r="AE1037" s="435"/>
      <c r="AF1037" s="446"/>
      <c r="AG1037" s="435"/>
      <c r="AJ1037" s="465"/>
      <c r="AK1037" s="466"/>
      <c r="AL1037" s="466"/>
      <c r="AM1037" s="803"/>
    </row>
    <row r="1038" spans="11:39" s="33" customFormat="1">
      <c r="K1038" s="396"/>
      <c r="L1038" s="397"/>
      <c r="P1038" s="398"/>
      <c r="Q1038" s="434"/>
      <c r="R1038" s="435"/>
      <c r="S1038" s="398"/>
      <c r="T1038" s="437"/>
      <c r="U1038" s="435"/>
      <c r="V1038" s="436"/>
      <c r="W1038" s="437"/>
      <c r="X1038" s="435"/>
      <c r="Y1038" s="436"/>
      <c r="Z1038" s="437"/>
      <c r="AA1038" s="435"/>
      <c r="AB1038" s="436"/>
      <c r="AC1038" s="437"/>
      <c r="AD1038" s="435"/>
      <c r="AE1038" s="435"/>
      <c r="AF1038" s="446"/>
      <c r="AG1038" s="435"/>
      <c r="AJ1038" s="465"/>
      <c r="AK1038" s="466"/>
      <c r="AL1038" s="466"/>
      <c r="AM1038" s="803"/>
    </row>
    <row r="1039" spans="11:39" s="33" customFormat="1">
      <c r="K1039" s="396"/>
      <c r="L1039" s="397"/>
      <c r="P1039" s="398"/>
      <c r="Q1039" s="434"/>
      <c r="R1039" s="435"/>
      <c r="S1039" s="398"/>
      <c r="T1039" s="437"/>
      <c r="U1039" s="435"/>
      <c r="V1039" s="436"/>
      <c r="W1039" s="437"/>
      <c r="X1039" s="435"/>
      <c r="Y1039" s="436"/>
      <c r="Z1039" s="437"/>
      <c r="AA1039" s="435"/>
      <c r="AB1039" s="436"/>
      <c r="AC1039" s="437"/>
      <c r="AD1039" s="435"/>
      <c r="AE1039" s="435"/>
      <c r="AF1039" s="446"/>
      <c r="AG1039" s="435"/>
      <c r="AJ1039" s="465"/>
      <c r="AK1039" s="466"/>
      <c r="AL1039" s="466"/>
      <c r="AM1039" s="803"/>
    </row>
    <row r="1040" spans="11:39" s="33" customFormat="1">
      <c r="K1040" s="396"/>
      <c r="L1040" s="397"/>
      <c r="P1040" s="398"/>
      <c r="Q1040" s="434"/>
      <c r="R1040" s="435"/>
      <c r="S1040" s="398"/>
      <c r="T1040" s="437"/>
      <c r="U1040" s="435"/>
      <c r="V1040" s="436"/>
      <c r="W1040" s="437"/>
      <c r="X1040" s="435"/>
      <c r="Y1040" s="436"/>
      <c r="Z1040" s="437"/>
      <c r="AA1040" s="435"/>
      <c r="AB1040" s="436"/>
      <c r="AC1040" s="437"/>
      <c r="AD1040" s="435"/>
      <c r="AE1040" s="435"/>
      <c r="AF1040" s="446"/>
      <c r="AG1040" s="435"/>
      <c r="AJ1040" s="465"/>
      <c r="AK1040" s="466"/>
      <c r="AL1040" s="466"/>
      <c r="AM1040" s="803"/>
    </row>
    <row r="1041" spans="11:39" s="33" customFormat="1">
      <c r="K1041" s="396"/>
      <c r="L1041" s="397"/>
      <c r="P1041" s="398"/>
      <c r="Q1041" s="434"/>
      <c r="R1041" s="435"/>
      <c r="S1041" s="398"/>
      <c r="T1041" s="437"/>
      <c r="U1041" s="435"/>
      <c r="V1041" s="436"/>
      <c r="W1041" s="437"/>
      <c r="X1041" s="435"/>
      <c r="Y1041" s="436"/>
      <c r="Z1041" s="437"/>
      <c r="AA1041" s="435"/>
      <c r="AB1041" s="436"/>
      <c r="AC1041" s="437"/>
      <c r="AD1041" s="435"/>
      <c r="AE1041" s="435"/>
      <c r="AF1041" s="446"/>
      <c r="AG1041" s="435"/>
      <c r="AJ1041" s="465"/>
      <c r="AK1041" s="466"/>
      <c r="AL1041" s="466"/>
      <c r="AM1041" s="803"/>
    </row>
    <row r="1042" spans="11:39" s="33" customFormat="1">
      <c r="K1042" s="396"/>
      <c r="L1042" s="396"/>
      <c r="P1042" s="398"/>
      <c r="Q1042" s="434"/>
      <c r="R1042" s="435"/>
      <c r="S1042" s="398"/>
      <c r="T1042" s="437"/>
      <c r="U1042" s="435"/>
      <c r="V1042" s="436"/>
      <c r="W1042" s="437"/>
      <c r="X1042" s="435"/>
      <c r="Y1042" s="436"/>
      <c r="Z1042" s="437"/>
      <c r="AA1042" s="435"/>
      <c r="AB1042" s="436"/>
      <c r="AC1042" s="437"/>
      <c r="AD1042" s="435"/>
      <c r="AE1042" s="435"/>
      <c r="AF1042" s="446"/>
      <c r="AG1042" s="435"/>
      <c r="AJ1042" s="465"/>
      <c r="AK1042" s="466"/>
      <c r="AL1042" s="466"/>
      <c r="AM1042" s="803"/>
    </row>
    <row r="1043" spans="11:39" s="33" customFormat="1">
      <c r="K1043" s="396"/>
      <c r="L1043" s="396"/>
      <c r="P1043" s="398"/>
      <c r="Q1043" s="434"/>
      <c r="R1043" s="435"/>
      <c r="S1043" s="398"/>
      <c r="T1043" s="437"/>
      <c r="U1043" s="435"/>
      <c r="V1043" s="436"/>
      <c r="W1043" s="437"/>
      <c r="X1043" s="435"/>
      <c r="Y1043" s="436"/>
      <c r="Z1043" s="437"/>
      <c r="AA1043" s="435"/>
      <c r="AB1043" s="436"/>
      <c r="AC1043" s="437"/>
      <c r="AD1043" s="435"/>
      <c r="AE1043" s="435"/>
      <c r="AF1043" s="446"/>
      <c r="AG1043" s="435"/>
      <c r="AJ1043" s="465"/>
      <c r="AK1043" s="466"/>
      <c r="AL1043" s="466"/>
      <c r="AM1043" s="803"/>
    </row>
    <row r="1044" spans="11:39" s="33" customFormat="1">
      <c r="K1044" s="396"/>
      <c r="L1044" s="396"/>
      <c r="P1044" s="398"/>
      <c r="Q1044" s="434"/>
      <c r="R1044" s="435"/>
      <c r="S1044" s="398"/>
      <c r="T1044" s="437"/>
      <c r="U1044" s="435"/>
      <c r="V1044" s="436"/>
      <c r="W1044" s="437"/>
      <c r="X1044" s="435"/>
      <c r="Y1044" s="436"/>
      <c r="Z1044" s="437"/>
      <c r="AA1044" s="435"/>
      <c r="AB1044" s="436"/>
      <c r="AC1044" s="437"/>
      <c r="AD1044" s="435"/>
      <c r="AE1044" s="435"/>
      <c r="AF1044" s="446"/>
      <c r="AG1044" s="435"/>
      <c r="AJ1044" s="465"/>
      <c r="AK1044" s="466"/>
      <c r="AL1044" s="466"/>
      <c r="AM1044" s="803"/>
    </row>
    <row r="1045" spans="11:39" s="33" customFormat="1">
      <c r="K1045" s="396"/>
      <c r="L1045" s="396"/>
      <c r="P1045" s="398"/>
      <c r="Q1045" s="434"/>
      <c r="R1045" s="435"/>
      <c r="S1045" s="398"/>
      <c r="T1045" s="437"/>
      <c r="U1045" s="435"/>
      <c r="V1045" s="436"/>
      <c r="W1045" s="437"/>
      <c r="X1045" s="435"/>
      <c r="Y1045" s="436"/>
      <c r="Z1045" s="437"/>
      <c r="AA1045" s="435"/>
      <c r="AB1045" s="436"/>
      <c r="AC1045" s="437"/>
      <c r="AD1045" s="435"/>
      <c r="AE1045" s="435"/>
      <c r="AF1045" s="446"/>
      <c r="AG1045" s="435"/>
      <c r="AJ1045" s="465"/>
      <c r="AK1045" s="466"/>
      <c r="AL1045" s="466"/>
      <c r="AM1045" s="803"/>
    </row>
    <row r="1046" spans="11:39" s="33" customFormat="1">
      <c r="K1046" s="396"/>
      <c r="L1046" s="396"/>
      <c r="P1046" s="398"/>
      <c r="Q1046" s="434"/>
      <c r="R1046" s="435"/>
      <c r="S1046" s="398"/>
      <c r="T1046" s="437"/>
      <c r="U1046" s="435"/>
      <c r="V1046" s="436"/>
      <c r="W1046" s="437"/>
      <c r="X1046" s="435"/>
      <c r="Y1046" s="436"/>
      <c r="Z1046" s="437"/>
      <c r="AA1046" s="435"/>
      <c r="AB1046" s="436"/>
      <c r="AC1046" s="437"/>
      <c r="AD1046" s="435"/>
      <c r="AE1046" s="435"/>
      <c r="AF1046" s="446"/>
      <c r="AG1046" s="435"/>
      <c r="AJ1046" s="465"/>
      <c r="AK1046" s="466"/>
      <c r="AL1046" s="466"/>
      <c r="AM1046" s="803"/>
    </row>
    <row r="1047" spans="11:39" s="33" customFormat="1">
      <c r="K1047" s="396"/>
      <c r="L1047" s="396"/>
      <c r="P1047" s="398"/>
      <c r="Q1047" s="434"/>
      <c r="R1047" s="435"/>
      <c r="S1047" s="398"/>
      <c r="T1047" s="437"/>
      <c r="U1047" s="435"/>
      <c r="V1047" s="436"/>
      <c r="W1047" s="437"/>
      <c r="X1047" s="435"/>
      <c r="Y1047" s="436"/>
      <c r="Z1047" s="437"/>
      <c r="AA1047" s="435"/>
      <c r="AB1047" s="436"/>
      <c r="AC1047" s="437"/>
      <c r="AD1047" s="435"/>
      <c r="AE1047" s="435"/>
      <c r="AF1047" s="446"/>
      <c r="AG1047" s="435"/>
      <c r="AJ1047" s="465"/>
      <c r="AK1047" s="466"/>
      <c r="AL1047" s="466"/>
      <c r="AM1047" s="803"/>
    </row>
    <row r="1048" spans="11:39" s="33" customFormat="1">
      <c r="K1048" s="396"/>
      <c r="L1048" s="396"/>
      <c r="P1048" s="398"/>
      <c r="Q1048" s="434"/>
      <c r="R1048" s="435"/>
      <c r="S1048" s="398"/>
      <c r="T1048" s="437"/>
      <c r="U1048" s="435"/>
      <c r="V1048" s="436"/>
      <c r="W1048" s="437"/>
      <c r="X1048" s="435"/>
      <c r="Y1048" s="436"/>
      <c r="Z1048" s="437"/>
      <c r="AA1048" s="435"/>
      <c r="AB1048" s="436"/>
      <c r="AC1048" s="437"/>
      <c r="AD1048" s="435"/>
      <c r="AE1048" s="435"/>
      <c r="AF1048" s="446"/>
      <c r="AG1048" s="435"/>
      <c r="AJ1048" s="465"/>
      <c r="AK1048" s="466"/>
      <c r="AL1048" s="466"/>
      <c r="AM1048" s="803"/>
    </row>
    <row r="1049" spans="11:39" s="33" customFormat="1">
      <c r="K1049" s="396"/>
      <c r="L1049" s="396"/>
      <c r="P1049" s="398"/>
      <c r="Q1049" s="434"/>
      <c r="R1049" s="435"/>
      <c r="S1049" s="398"/>
      <c r="T1049" s="437"/>
      <c r="U1049" s="435"/>
      <c r="V1049" s="436"/>
      <c r="W1049" s="437"/>
      <c r="X1049" s="435"/>
      <c r="Y1049" s="436"/>
      <c r="Z1049" s="437"/>
      <c r="AA1049" s="435"/>
      <c r="AB1049" s="436"/>
      <c r="AC1049" s="437"/>
      <c r="AD1049" s="435"/>
      <c r="AE1049" s="435"/>
      <c r="AF1049" s="446"/>
      <c r="AG1049" s="435"/>
      <c r="AJ1049" s="465"/>
      <c r="AK1049" s="466"/>
      <c r="AL1049" s="466"/>
      <c r="AM1049" s="803"/>
    </row>
    <row r="1050" spans="11:39" s="33" customFormat="1">
      <c r="K1050" s="396"/>
      <c r="L1050" s="396"/>
      <c r="P1050" s="398"/>
      <c r="Q1050" s="434"/>
      <c r="R1050" s="435"/>
      <c r="S1050" s="398"/>
      <c r="T1050" s="437"/>
      <c r="U1050" s="435"/>
      <c r="V1050" s="436"/>
      <c r="W1050" s="437"/>
      <c r="X1050" s="435"/>
      <c r="Y1050" s="436"/>
      <c r="Z1050" s="437"/>
      <c r="AA1050" s="435"/>
      <c r="AB1050" s="436"/>
      <c r="AC1050" s="437"/>
      <c r="AD1050" s="435"/>
      <c r="AE1050" s="435"/>
      <c r="AF1050" s="446"/>
      <c r="AG1050" s="435"/>
      <c r="AJ1050" s="465"/>
      <c r="AK1050" s="466"/>
      <c r="AL1050" s="466"/>
      <c r="AM1050" s="803"/>
    </row>
    <row r="1051" spans="11:39" s="33" customFormat="1">
      <c r="K1051" s="396"/>
      <c r="L1051" s="396"/>
      <c r="P1051" s="398"/>
      <c r="Q1051" s="434"/>
      <c r="R1051" s="435"/>
      <c r="S1051" s="398"/>
      <c r="T1051" s="437"/>
      <c r="U1051" s="435"/>
      <c r="V1051" s="436"/>
      <c r="W1051" s="437"/>
      <c r="X1051" s="435"/>
      <c r="Y1051" s="436"/>
      <c r="Z1051" s="437"/>
      <c r="AA1051" s="435"/>
      <c r="AB1051" s="436"/>
      <c r="AC1051" s="437"/>
      <c r="AD1051" s="435"/>
      <c r="AE1051" s="435"/>
      <c r="AF1051" s="446"/>
      <c r="AG1051" s="435"/>
      <c r="AJ1051" s="465"/>
      <c r="AK1051" s="466"/>
      <c r="AL1051" s="466"/>
      <c r="AM1051" s="803"/>
    </row>
    <row r="1052" spans="11:39" s="33" customFormat="1">
      <c r="K1052" s="396"/>
      <c r="L1052" s="396"/>
      <c r="P1052" s="398"/>
      <c r="Q1052" s="434"/>
      <c r="R1052" s="435"/>
      <c r="S1052" s="398"/>
      <c r="T1052" s="437"/>
      <c r="U1052" s="435"/>
      <c r="V1052" s="436"/>
      <c r="W1052" s="437"/>
      <c r="X1052" s="435"/>
      <c r="Y1052" s="436"/>
      <c r="Z1052" s="437"/>
      <c r="AA1052" s="435"/>
      <c r="AB1052" s="436"/>
      <c r="AC1052" s="437"/>
      <c r="AD1052" s="435"/>
      <c r="AE1052" s="435"/>
      <c r="AF1052" s="446"/>
      <c r="AG1052" s="435"/>
      <c r="AJ1052" s="465"/>
      <c r="AK1052" s="466"/>
      <c r="AL1052" s="466"/>
      <c r="AM1052" s="803"/>
    </row>
    <row r="1053" spans="11:39" s="33" customFormat="1">
      <c r="K1053" s="396"/>
      <c r="L1053" s="396"/>
      <c r="P1053" s="398"/>
      <c r="Q1053" s="434"/>
      <c r="R1053" s="435"/>
      <c r="S1053" s="398"/>
      <c r="T1053" s="437"/>
      <c r="U1053" s="435"/>
      <c r="V1053" s="436"/>
      <c r="W1053" s="437"/>
      <c r="X1053" s="435"/>
      <c r="Y1053" s="436"/>
      <c r="Z1053" s="437"/>
      <c r="AA1053" s="435"/>
      <c r="AB1053" s="436"/>
      <c r="AC1053" s="437"/>
      <c r="AD1053" s="435"/>
      <c r="AE1053" s="435"/>
      <c r="AF1053" s="446"/>
      <c r="AG1053" s="435"/>
      <c r="AJ1053" s="465"/>
      <c r="AK1053" s="466"/>
      <c r="AL1053" s="466"/>
      <c r="AM1053" s="803"/>
    </row>
    <row r="1054" spans="11:39" s="33" customFormat="1">
      <c r="K1054" s="396"/>
      <c r="L1054" s="396"/>
      <c r="P1054" s="398"/>
      <c r="Q1054" s="434"/>
      <c r="R1054" s="435"/>
      <c r="S1054" s="398"/>
      <c r="T1054" s="437"/>
      <c r="U1054" s="435"/>
      <c r="V1054" s="436"/>
      <c r="W1054" s="437"/>
      <c r="X1054" s="435"/>
      <c r="Y1054" s="436"/>
      <c r="Z1054" s="437"/>
      <c r="AA1054" s="435"/>
      <c r="AB1054" s="436"/>
      <c r="AC1054" s="437"/>
      <c r="AD1054" s="435"/>
      <c r="AE1054" s="435"/>
      <c r="AF1054" s="446"/>
      <c r="AG1054" s="435"/>
      <c r="AJ1054" s="465"/>
      <c r="AK1054" s="466"/>
      <c r="AL1054" s="466"/>
      <c r="AM1054" s="803"/>
    </row>
    <row r="1055" spans="11:39" s="33" customFormat="1">
      <c r="K1055" s="396"/>
      <c r="L1055" s="396"/>
      <c r="P1055" s="398"/>
      <c r="Q1055" s="434"/>
      <c r="R1055" s="435"/>
      <c r="S1055" s="398"/>
      <c r="T1055" s="437"/>
      <c r="U1055" s="435"/>
      <c r="V1055" s="436"/>
      <c r="W1055" s="437"/>
      <c r="X1055" s="435"/>
      <c r="Y1055" s="436"/>
      <c r="Z1055" s="437"/>
      <c r="AA1055" s="435"/>
      <c r="AB1055" s="436"/>
      <c r="AC1055" s="437"/>
      <c r="AD1055" s="435"/>
      <c r="AE1055" s="435"/>
      <c r="AF1055" s="446"/>
      <c r="AG1055" s="435"/>
      <c r="AJ1055" s="465"/>
      <c r="AK1055" s="466"/>
      <c r="AL1055" s="466"/>
      <c r="AM1055" s="803"/>
    </row>
    <row r="1056" spans="11:39" s="33" customFormat="1">
      <c r="K1056" s="396"/>
      <c r="L1056" s="396"/>
      <c r="P1056" s="398"/>
      <c r="Q1056" s="434"/>
      <c r="R1056" s="435"/>
      <c r="S1056" s="398"/>
      <c r="T1056" s="437"/>
      <c r="U1056" s="435"/>
      <c r="V1056" s="436"/>
      <c r="W1056" s="437"/>
      <c r="X1056" s="435"/>
      <c r="Y1056" s="436"/>
      <c r="Z1056" s="437"/>
      <c r="AA1056" s="435"/>
      <c r="AB1056" s="436"/>
      <c r="AC1056" s="437"/>
      <c r="AD1056" s="435"/>
      <c r="AE1056" s="435"/>
      <c r="AF1056" s="446"/>
      <c r="AG1056" s="435"/>
      <c r="AJ1056" s="465"/>
      <c r="AK1056" s="466"/>
      <c r="AL1056" s="466"/>
      <c r="AM1056" s="803"/>
    </row>
    <row r="1057" spans="11:39" s="33" customFormat="1">
      <c r="K1057" s="396"/>
      <c r="L1057" s="396"/>
      <c r="P1057" s="398"/>
      <c r="Q1057" s="434"/>
      <c r="R1057" s="435"/>
      <c r="S1057" s="398"/>
      <c r="T1057" s="437"/>
      <c r="U1057" s="435"/>
      <c r="V1057" s="436"/>
      <c r="W1057" s="437"/>
      <c r="X1057" s="435"/>
      <c r="Y1057" s="436"/>
      <c r="Z1057" s="437"/>
      <c r="AA1057" s="435"/>
      <c r="AB1057" s="436"/>
      <c r="AC1057" s="437"/>
      <c r="AD1057" s="435"/>
      <c r="AE1057" s="435"/>
      <c r="AF1057" s="446"/>
      <c r="AG1057" s="435"/>
      <c r="AJ1057" s="465"/>
      <c r="AK1057" s="466"/>
      <c r="AL1057" s="466"/>
      <c r="AM1057" s="803"/>
    </row>
    <row r="1058" spans="11:39" s="33" customFormat="1">
      <c r="K1058" s="396"/>
      <c r="L1058" s="396"/>
      <c r="P1058" s="398"/>
      <c r="Q1058" s="434"/>
      <c r="R1058" s="435"/>
      <c r="S1058" s="398"/>
      <c r="T1058" s="437"/>
      <c r="U1058" s="435"/>
      <c r="V1058" s="436"/>
      <c r="W1058" s="437"/>
      <c r="X1058" s="435"/>
      <c r="Y1058" s="436"/>
      <c r="Z1058" s="437"/>
      <c r="AA1058" s="435"/>
      <c r="AB1058" s="436"/>
      <c r="AC1058" s="437"/>
      <c r="AD1058" s="435"/>
      <c r="AE1058" s="435"/>
      <c r="AF1058" s="446"/>
      <c r="AG1058" s="435"/>
      <c r="AJ1058" s="465"/>
      <c r="AK1058" s="466"/>
      <c r="AL1058" s="466"/>
      <c r="AM1058" s="803"/>
    </row>
    <row r="1059" spans="11:39" s="33" customFormat="1">
      <c r="K1059" s="396"/>
      <c r="L1059" s="396"/>
      <c r="P1059" s="398"/>
      <c r="Q1059" s="434"/>
      <c r="R1059" s="435"/>
      <c r="S1059" s="398"/>
      <c r="T1059" s="437"/>
      <c r="U1059" s="435"/>
      <c r="V1059" s="436"/>
      <c r="W1059" s="437"/>
      <c r="X1059" s="435"/>
      <c r="Y1059" s="436"/>
      <c r="Z1059" s="437"/>
      <c r="AA1059" s="435"/>
      <c r="AB1059" s="436"/>
      <c r="AC1059" s="437"/>
      <c r="AD1059" s="435"/>
      <c r="AE1059" s="435"/>
      <c r="AF1059" s="446"/>
      <c r="AG1059" s="435"/>
      <c r="AJ1059" s="465"/>
      <c r="AK1059" s="466"/>
      <c r="AL1059" s="466"/>
      <c r="AM1059" s="803"/>
    </row>
    <row r="1060" spans="11:39" s="33" customFormat="1">
      <c r="K1060" s="396"/>
      <c r="L1060" s="396"/>
      <c r="P1060" s="398"/>
      <c r="Q1060" s="434"/>
      <c r="R1060" s="435"/>
      <c r="S1060" s="398"/>
      <c r="T1060" s="437"/>
      <c r="U1060" s="435"/>
      <c r="V1060" s="436"/>
      <c r="W1060" s="437"/>
      <c r="X1060" s="435"/>
      <c r="Y1060" s="436"/>
      <c r="Z1060" s="437"/>
      <c r="AA1060" s="435"/>
      <c r="AB1060" s="436"/>
      <c r="AC1060" s="437"/>
      <c r="AD1060" s="435"/>
      <c r="AE1060" s="435"/>
      <c r="AF1060" s="446"/>
      <c r="AG1060" s="435"/>
      <c r="AJ1060" s="465"/>
      <c r="AK1060" s="466"/>
      <c r="AL1060" s="466"/>
      <c r="AM1060" s="803"/>
    </row>
    <row r="1061" spans="11:39" s="33" customFormat="1">
      <c r="K1061" s="396"/>
      <c r="L1061" s="396"/>
      <c r="P1061" s="398"/>
      <c r="Q1061" s="434"/>
      <c r="R1061" s="435"/>
      <c r="S1061" s="398"/>
      <c r="T1061" s="437"/>
      <c r="U1061" s="435"/>
      <c r="V1061" s="436"/>
      <c r="W1061" s="437"/>
      <c r="X1061" s="435"/>
      <c r="Y1061" s="436"/>
      <c r="Z1061" s="437"/>
      <c r="AA1061" s="435"/>
      <c r="AB1061" s="436"/>
      <c r="AC1061" s="437"/>
      <c r="AD1061" s="435"/>
      <c r="AE1061" s="435"/>
      <c r="AF1061" s="446"/>
      <c r="AG1061" s="435"/>
      <c r="AJ1061" s="465"/>
      <c r="AK1061" s="466"/>
      <c r="AL1061" s="466"/>
      <c r="AM1061" s="803"/>
    </row>
    <row r="1062" spans="11:39" s="33" customFormat="1">
      <c r="K1062" s="396"/>
      <c r="L1062" s="396"/>
      <c r="P1062" s="398"/>
      <c r="Q1062" s="434"/>
      <c r="R1062" s="435"/>
      <c r="S1062" s="398"/>
      <c r="T1062" s="437"/>
      <c r="U1062" s="435"/>
      <c r="V1062" s="436"/>
      <c r="W1062" s="437"/>
      <c r="X1062" s="435"/>
      <c r="Y1062" s="436"/>
      <c r="Z1062" s="437"/>
      <c r="AA1062" s="435"/>
      <c r="AB1062" s="436"/>
      <c r="AC1062" s="437"/>
      <c r="AD1062" s="435"/>
      <c r="AE1062" s="435"/>
      <c r="AF1062" s="446"/>
      <c r="AG1062" s="435"/>
      <c r="AJ1062" s="465"/>
      <c r="AK1062" s="466"/>
      <c r="AL1062" s="466"/>
      <c r="AM1062" s="803"/>
    </row>
    <row r="1063" spans="11:39" s="33" customFormat="1">
      <c r="K1063" s="396"/>
      <c r="L1063" s="396"/>
      <c r="P1063" s="398"/>
      <c r="Q1063" s="434"/>
      <c r="R1063" s="435"/>
      <c r="S1063" s="398"/>
      <c r="T1063" s="437"/>
      <c r="U1063" s="435"/>
      <c r="V1063" s="436"/>
      <c r="W1063" s="437"/>
      <c r="X1063" s="435"/>
      <c r="Y1063" s="436"/>
      <c r="Z1063" s="437"/>
      <c r="AA1063" s="435"/>
      <c r="AB1063" s="436"/>
      <c r="AC1063" s="437"/>
      <c r="AD1063" s="435"/>
      <c r="AE1063" s="435"/>
      <c r="AF1063" s="446"/>
      <c r="AG1063" s="435"/>
      <c r="AJ1063" s="465"/>
      <c r="AK1063" s="466"/>
      <c r="AL1063" s="466"/>
      <c r="AM1063" s="803"/>
    </row>
    <row r="1064" spans="11:39" s="33" customFormat="1">
      <c r="K1064" s="396"/>
      <c r="L1064" s="396"/>
      <c r="P1064" s="398"/>
      <c r="Q1064" s="434"/>
      <c r="R1064" s="435"/>
      <c r="S1064" s="398"/>
      <c r="T1064" s="437"/>
      <c r="U1064" s="435"/>
      <c r="V1064" s="436"/>
      <c r="W1064" s="437"/>
      <c r="X1064" s="435"/>
      <c r="Y1064" s="436"/>
      <c r="Z1064" s="437"/>
      <c r="AA1064" s="435"/>
      <c r="AB1064" s="436"/>
      <c r="AC1064" s="437"/>
      <c r="AD1064" s="435"/>
      <c r="AE1064" s="435"/>
      <c r="AF1064" s="446"/>
      <c r="AG1064" s="435"/>
      <c r="AJ1064" s="465"/>
      <c r="AK1064" s="466"/>
      <c r="AL1064" s="466"/>
      <c r="AM1064" s="803"/>
    </row>
    <row r="1065" spans="11:39" s="33" customFormat="1">
      <c r="K1065" s="396"/>
      <c r="L1065" s="396"/>
      <c r="P1065" s="398"/>
      <c r="Q1065" s="434"/>
      <c r="R1065" s="435"/>
      <c r="S1065" s="398"/>
      <c r="T1065" s="437"/>
      <c r="U1065" s="435"/>
      <c r="V1065" s="436"/>
      <c r="W1065" s="437"/>
      <c r="X1065" s="435"/>
      <c r="Y1065" s="436"/>
      <c r="Z1065" s="437"/>
      <c r="AA1065" s="435"/>
      <c r="AB1065" s="436"/>
      <c r="AC1065" s="437"/>
      <c r="AD1065" s="435"/>
      <c r="AE1065" s="435"/>
      <c r="AF1065" s="446"/>
      <c r="AG1065" s="435"/>
      <c r="AJ1065" s="465"/>
      <c r="AK1065" s="466"/>
      <c r="AL1065" s="466"/>
      <c r="AM1065" s="803"/>
    </row>
    <row r="1066" spans="11:39" s="33" customFormat="1">
      <c r="K1066" s="396"/>
      <c r="L1066" s="396"/>
      <c r="P1066" s="398"/>
      <c r="Q1066" s="434"/>
      <c r="R1066" s="435"/>
      <c r="S1066" s="398"/>
      <c r="T1066" s="437"/>
      <c r="U1066" s="435"/>
      <c r="V1066" s="436"/>
      <c r="W1066" s="437"/>
      <c r="X1066" s="435"/>
      <c r="Y1066" s="436"/>
      <c r="Z1066" s="437"/>
      <c r="AA1066" s="435"/>
      <c r="AB1066" s="436"/>
      <c r="AC1066" s="437"/>
      <c r="AD1066" s="435"/>
      <c r="AE1066" s="435"/>
      <c r="AF1066" s="446"/>
      <c r="AG1066" s="435"/>
      <c r="AJ1066" s="465"/>
      <c r="AK1066" s="466"/>
      <c r="AL1066" s="466"/>
      <c r="AM1066" s="803"/>
    </row>
    <row r="1067" spans="11:39" s="34" customFormat="1">
      <c r="K1067" s="477"/>
      <c r="L1067" s="477"/>
      <c r="P1067" s="804"/>
      <c r="Q1067" s="805"/>
      <c r="R1067" s="478"/>
      <c r="S1067" s="804"/>
      <c r="T1067" s="480"/>
      <c r="U1067" s="478"/>
      <c r="V1067" s="479"/>
      <c r="W1067" s="480"/>
      <c r="X1067" s="478"/>
      <c r="Y1067" s="479"/>
      <c r="Z1067" s="480"/>
      <c r="AA1067" s="478"/>
      <c r="AB1067" s="479"/>
      <c r="AC1067" s="480"/>
      <c r="AD1067" s="478"/>
      <c r="AE1067" s="478"/>
      <c r="AF1067" s="481"/>
      <c r="AG1067" s="478"/>
      <c r="AJ1067" s="482"/>
      <c r="AK1067" s="43"/>
      <c r="AL1067" s="43"/>
      <c r="AM1067" s="806"/>
    </row>
    <row r="1068" spans="11:39" s="34" customFormat="1">
      <c r="K1068" s="477"/>
      <c r="L1068" s="477"/>
      <c r="P1068" s="804"/>
      <c r="Q1068" s="805"/>
      <c r="R1068" s="478"/>
      <c r="S1068" s="804"/>
      <c r="T1068" s="480"/>
      <c r="U1068" s="478"/>
      <c r="V1068" s="479"/>
      <c r="W1068" s="480"/>
      <c r="X1068" s="478"/>
      <c r="Y1068" s="479"/>
      <c r="Z1068" s="480"/>
      <c r="AA1068" s="478"/>
      <c r="AB1068" s="479"/>
      <c r="AC1068" s="480"/>
      <c r="AD1068" s="478"/>
      <c r="AE1068" s="478"/>
      <c r="AF1068" s="481"/>
      <c r="AG1068" s="478"/>
      <c r="AJ1068" s="482"/>
      <c r="AK1068" s="43"/>
      <c r="AL1068" s="43"/>
      <c r="AM1068" s="806"/>
    </row>
    <row r="1069" spans="11:39" s="34" customFormat="1">
      <c r="K1069" s="477"/>
      <c r="L1069" s="477"/>
      <c r="P1069" s="804"/>
      <c r="Q1069" s="805"/>
      <c r="R1069" s="478"/>
      <c r="S1069" s="804"/>
      <c r="T1069" s="480"/>
      <c r="U1069" s="478"/>
      <c r="V1069" s="479"/>
      <c r="W1069" s="480"/>
      <c r="X1069" s="478"/>
      <c r="Y1069" s="479"/>
      <c r="Z1069" s="480"/>
      <c r="AA1069" s="478"/>
      <c r="AB1069" s="479"/>
      <c r="AC1069" s="480"/>
      <c r="AD1069" s="478"/>
      <c r="AE1069" s="478"/>
      <c r="AF1069" s="481"/>
      <c r="AG1069" s="478"/>
      <c r="AJ1069" s="482"/>
      <c r="AK1069" s="43"/>
      <c r="AL1069" s="43"/>
      <c r="AM1069" s="806"/>
    </row>
    <row r="1070" spans="11:39" s="34" customFormat="1">
      <c r="K1070" s="477"/>
      <c r="L1070" s="477"/>
      <c r="P1070" s="804"/>
      <c r="Q1070" s="805"/>
      <c r="R1070" s="478"/>
      <c r="S1070" s="804"/>
      <c r="T1070" s="480"/>
      <c r="U1070" s="478"/>
      <c r="V1070" s="479"/>
      <c r="W1070" s="480"/>
      <c r="X1070" s="478"/>
      <c r="Y1070" s="479"/>
      <c r="Z1070" s="480"/>
      <c r="AA1070" s="478"/>
      <c r="AB1070" s="479"/>
      <c r="AC1070" s="480"/>
      <c r="AD1070" s="478"/>
      <c r="AE1070" s="478"/>
      <c r="AF1070" s="481"/>
      <c r="AG1070" s="478"/>
      <c r="AJ1070" s="482"/>
      <c r="AK1070" s="43"/>
      <c r="AL1070" s="43"/>
      <c r="AM1070" s="806"/>
    </row>
    <row r="1071" spans="11:39" s="34" customFormat="1">
      <c r="K1071" s="477"/>
      <c r="L1071" s="477"/>
      <c r="P1071" s="804"/>
      <c r="Q1071" s="805"/>
      <c r="R1071" s="478"/>
      <c r="S1071" s="804"/>
      <c r="T1071" s="480"/>
      <c r="U1071" s="478"/>
      <c r="V1071" s="479"/>
      <c r="W1071" s="480"/>
      <c r="X1071" s="478"/>
      <c r="Y1071" s="479"/>
      <c r="Z1071" s="480"/>
      <c r="AA1071" s="478"/>
      <c r="AB1071" s="479"/>
      <c r="AC1071" s="480"/>
      <c r="AD1071" s="478"/>
      <c r="AE1071" s="478"/>
      <c r="AF1071" s="481"/>
      <c r="AG1071" s="478"/>
      <c r="AJ1071" s="482"/>
      <c r="AK1071" s="43"/>
      <c r="AL1071" s="43"/>
      <c r="AM1071" s="806"/>
    </row>
    <row r="1072" spans="11:39" s="34" customFormat="1">
      <c r="K1072" s="477"/>
      <c r="L1072" s="477"/>
      <c r="P1072" s="804"/>
      <c r="Q1072" s="805"/>
      <c r="R1072" s="478"/>
      <c r="S1072" s="804"/>
      <c r="T1072" s="480"/>
      <c r="U1072" s="478"/>
      <c r="V1072" s="479"/>
      <c r="W1072" s="480"/>
      <c r="X1072" s="478"/>
      <c r="Y1072" s="479"/>
      <c r="Z1072" s="480"/>
      <c r="AA1072" s="478"/>
      <c r="AB1072" s="479"/>
      <c r="AC1072" s="480"/>
      <c r="AD1072" s="478"/>
      <c r="AE1072" s="478"/>
      <c r="AF1072" s="481"/>
      <c r="AG1072" s="478"/>
      <c r="AJ1072" s="482"/>
      <c r="AK1072" s="43"/>
      <c r="AL1072" s="43"/>
      <c r="AM1072" s="806"/>
    </row>
    <row r="1073" spans="11:39" s="34" customFormat="1">
      <c r="K1073" s="477"/>
      <c r="L1073" s="477"/>
      <c r="P1073" s="804"/>
      <c r="Q1073" s="805"/>
      <c r="R1073" s="478"/>
      <c r="S1073" s="804"/>
      <c r="T1073" s="480"/>
      <c r="U1073" s="478"/>
      <c r="V1073" s="479"/>
      <c r="W1073" s="480"/>
      <c r="X1073" s="478"/>
      <c r="Y1073" s="479"/>
      <c r="Z1073" s="480"/>
      <c r="AA1073" s="478"/>
      <c r="AB1073" s="479"/>
      <c r="AC1073" s="480"/>
      <c r="AD1073" s="478"/>
      <c r="AE1073" s="478"/>
      <c r="AF1073" s="481"/>
      <c r="AG1073" s="478"/>
      <c r="AJ1073" s="482"/>
      <c r="AK1073" s="43"/>
      <c r="AL1073" s="43"/>
      <c r="AM1073" s="806"/>
    </row>
    <row r="1074" spans="11:39" s="34" customFormat="1">
      <c r="K1074" s="477"/>
      <c r="L1074" s="477"/>
      <c r="P1074" s="804"/>
      <c r="Q1074" s="805"/>
      <c r="R1074" s="478"/>
      <c r="S1074" s="804"/>
      <c r="T1074" s="480"/>
      <c r="U1074" s="478"/>
      <c r="V1074" s="479"/>
      <c r="W1074" s="480"/>
      <c r="X1074" s="478"/>
      <c r="Y1074" s="479"/>
      <c r="Z1074" s="480"/>
      <c r="AA1074" s="478"/>
      <c r="AB1074" s="479"/>
      <c r="AC1074" s="480"/>
      <c r="AD1074" s="478"/>
      <c r="AE1074" s="478"/>
      <c r="AF1074" s="481"/>
      <c r="AG1074" s="478"/>
      <c r="AJ1074" s="482"/>
      <c r="AK1074" s="43"/>
      <c r="AL1074" s="43"/>
      <c r="AM1074" s="806"/>
    </row>
  </sheetData>
  <mergeCells count="71">
    <mergeCell ref="A1:AK1"/>
    <mergeCell ref="A2:AK2"/>
    <mergeCell ref="A3:AK3"/>
    <mergeCell ref="A4:AK4"/>
    <mergeCell ref="P6:AG6"/>
    <mergeCell ref="C6:C8"/>
    <mergeCell ref="AE8:AF8"/>
    <mergeCell ref="P7:R7"/>
    <mergeCell ref="S7:U7"/>
    <mergeCell ref="V7:X7"/>
    <mergeCell ref="Y7:AA7"/>
    <mergeCell ref="AB7:AD7"/>
    <mergeCell ref="K106:L106"/>
    <mergeCell ref="K11:L11"/>
    <mergeCell ref="K20:L20"/>
    <mergeCell ref="K37:L37"/>
    <mergeCell ref="K41:L41"/>
    <mergeCell ref="K52:L52"/>
    <mergeCell ref="K108:L108"/>
    <mergeCell ref="K111:L111"/>
    <mergeCell ref="A116:B116"/>
    <mergeCell ref="AG120:AK120"/>
    <mergeCell ref="AG121:AK121"/>
    <mergeCell ref="AG122:AK122"/>
    <mergeCell ref="AG126:AK126"/>
    <mergeCell ref="AG127:AK127"/>
    <mergeCell ref="A6:A8"/>
    <mergeCell ref="A11:A17"/>
    <mergeCell ref="A20:A23"/>
    <mergeCell ref="A37:A40"/>
    <mergeCell ref="A64:A65"/>
    <mergeCell ref="A73:A75"/>
    <mergeCell ref="B6:B8"/>
    <mergeCell ref="B11:B17"/>
    <mergeCell ref="B20:B23"/>
    <mergeCell ref="B37:B39"/>
    <mergeCell ref="B52:B53"/>
    <mergeCell ref="B64:B66"/>
    <mergeCell ref="B73:B75"/>
    <mergeCell ref="C54:C56"/>
    <mergeCell ref="C64:C65"/>
    <mergeCell ref="C73:C75"/>
    <mergeCell ref="M6:M8"/>
    <mergeCell ref="AK6:AK8"/>
    <mergeCell ref="C11:C17"/>
    <mergeCell ref="C20:C23"/>
    <mergeCell ref="C35:C36"/>
    <mergeCell ref="C37:C38"/>
    <mergeCell ref="C52:C53"/>
    <mergeCell ref="K54:L54"/>
    <mergeCell ref="K64:L64"/>
    <mergeCell ref="K73:L73"/>
    <mergeCell ref="AH8:AI8"/>
    <mergeCell ref="D9:J9"/>
    <mergeCell ref="K9:L9"/>
    <mergeCell ref="AL6:AL8"/>
    <mergeCell ref="AL77:AL78"/>
    <mergeCell ref="AM6:AM8"/>
    <mergeCell ref="D6:J8"/>
    <mergeCell ref="K6:L8"/>
    <mergeCell ref="N6:O8"/>
    <mergeCell ref="AH6:AJ7"/>
    <mergeCell ref="K77:L77"/>
    <mergeCell ref="N9:O9"/>
    <mergeCell ref="P9:Q9"/>
    <mergeCell ref="AE7:AG7"/>
    <mergeCell ref="P8:Q8"/>
    <mergeCell ref="S8:T8"/>
    <mergeCell ref="V8:W8"/>
    <mergeCell ref="Y8:Z8"/>
    <mergeCell ref="AB8:AC8"/>
  </mergeCells>
  <printOptions horizontalCentered="1"/>
  <pageMargins left="0.19930555555555601" right="0" top="0.999305555555556" bottom="0.38888888888888901" header="0.30902777777777801" footer="0.30902777777777801"/>
  <pageSetup paperSize="9" scale="44" firstPageNumber="47" orientation="landscape" useFirstPageNumber="1"/>
  <headerFooter alignWithMargins="0">
    <oddFooter>&amp;RRENCANA  STRATEGIS 2016-2021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0"/>
  </sheetPr>
  <dimension ref="A1:AN1085"/>
  <sheetViews>
    <sheetView topLeftCell="L7" zoomScale="80" zoomScaleNormal="80" workbookViewId="0">
      <pane ySplit="795" topLeftCell="A124"/>
      <selection activeCell="AG51" sqref="AG51"/>
      <selection pane="bottomLeft"/>
    </sheetView>
  </sheetViews>
  <sheetFormatPr defaultColWidth="0" defaultRowHeight="13.5"/>
  <cols>
    <col min="1" max="1" width="15.7109375" style="35" customWidth="1"/>
    <col min="2" max="2" width="12.85546875" style="35" customWidth="1"/>
    <col min="3" max="3" width="13.42578125" style="35" customWidth="1"/>
    <col min="4" max="8" width="2.5703125" style="35" customWidth="1"/>
    <col min="9" max="9" width="3.140625" style="35" customWidth="1"/>
    <col min="10" max="10" width="3" style="35" customWidth="1"/>
    <col min="11" max="11" width="1.42578125" style="24" customWidth="1"/>
    <col min="12" max="12" width="21.7109375" style="24" customWidth="1"/>
    <col min="13" max="13" width="23.85546875" style="35" customWidth="1"/>
    <col min="14" max="14" width="12.42578125" style="35" customWidth="1"/>
    <col min="15" max="15" width="6.5703125" style="35" customWidth="1"/>
    <col min="16" max="16" width="7" style="36" customWidth="1"/>
    <col min="17" max="17" width="4.5703125" style="37" customWidth="1"/>
    <col min="18" max="18" width="10.5703125" style="38" customWidth="1"/>
    <col min="19" max="19" width="8.140625" style="36" customWidth="1"/>
    <col min="20" max="20" width="7.7109375" style="37" customWidth="1"/>
    <col min="21" max="21" width="9.7109375" style="38" customWidth="1"/>
    <col min="22" max="22" width="8.140625" style="39" customWidth="1"/>
    <col min="23" max="23" width="7.85546875" style="40" customWidth="1"/>
    <col min="24" max="24" width="11.7109375" style="38" customWidth="1"/>
    <col min="25" max="25" width="8.140625" style="39" customWidth="1"/>
    <col min="26" max="26" width="8.140625" style="40" customWidth="1"/>
    <col min="27" max="27" width="12.85546875" style="38" customWidth="1"/>
    <col min="28" max="28" width="8.5703125" style="39" customWidth="1"/>
    <col min="29" max="29" width="7.7109375" style="40" customWidth="1"/>
    <col min="30" max="30" width="14.140625" style="38" customWidth="1"/>
    <col min="31" max="31" width="8.5703125" style="38" customWidth="1"/>
    <col min="32" max="32" width="7.28515625" style="41" customWidth="1"/>
    <col min="33" max="33" width="14.85546875" style="38" customWidth="1"/>
    <col min="34" max="34" width="9.42578125" style="35" customWidth="1"/>
    <col min="35" max="35" width="4.7109375" style="35" customWidth="1"/>
    <col min="36" max="36" width="11.5703125" style="42" customWidth="1"/>
    <col min="37" max="37" width="12.7109375" style="43" customWidth="1"/>
    <col min="38" max="38" width="9.7109375" style="44" customWidth="1"/>
    <col min="39" max="39" width="11.85546875" style="44" customWidth="1"/>
    <col min="40" max="40" width="25.140625" style="45" customWidth="1"/>
    <col min="41" max="16384" width="9.140625" style="35" hidden="1"/>
  </cols>
  <sheetData>
    <row r="1" spans="1:40" s="22" customFormat="1" ht="21.6" customHeight="1">
      <c r="A1" s="2061" t="s">
        <v>0</v>
      </c>
      <c r="B1" s="2061"/>
      <c r="C1" s="2061"/>
      <c r="D1" s="2061"/>
      <c r="E1" s="2061"/>
      <c r="F1" s="2061"/>
      <c r="G1" s="2061"/>
      <c r="H1" s="2061"/>
      <c r="I1" s="2061"/>
      <c r="J1" s="2061"/>
      <c r="K1" s="2061"/>
      <c r="L1" s="2061"/>
      <c r="M1" s="2061"/>
      <c r="N1" s="2061"/>
      <c r="O1" s="2061"/>
      <c r="P1" s="2104"/>
      <c r="Q1" s="2105"/>
      <c r="R1" s="2061"/>
      <c r="S1" s="2104"/>
      <c r="T1" s="2105"/>
      <c r="U1" s="2061"/>
      <c r="V1" s="2061"/>
      <c r="W1" s="2061"/>
      <c r="X1" s="2061"/>
      <c r="Y1" s="2061"/>
      <c r="Z1" s="2061"/>
      <c r="AA1" s="2061"/>
      <c r="AB1" s="2061"/>
      <c r="AC1" s="2061"/>
      <c r="AD1" s="2061"/>
      <c r="AE1" s="2061"/>
      <c r="AF1" s="2061"/>
      <c r="AG1" s="2061"/>
      <c r="AH1" s="2061"/>
      <c r="AI1" s="2061"/>
      <c r="AJ1" s="2062"/>
      <c r="AK1" s="2061"/>
      <c r="AN1" s="269"/>
    </row>
    <row r="2" spans="1:40" s="22" customFormat="1" ht="21.6" customHeight="1">
      <c r="A2" s="2061" t="s">
        <v>1</v>
      </c>
      <c r="B2" s="2061"/>
      <c r="C2" s="2061"/>
      <c r="D2" s="2061"/>
      <c r="E2" s="2061"/>
      <c r="F2" s="2061"/>
      <c r="G2" s="2061"/>
      <c r="H2" s="2061"/>
      <c r="I2" s="2061"/>
      <c r="J2" s="2061"/>
      <c r="K2" s="2061"/>
      <c r="L2" s="2061"/>
      <c r="M2" s="2061"/>
      <c r="N2" s="2061"/>
      <c r="O2" s="2061"/>
      <c r="P2" s="2104"/>
      <c r="Q2" s="2105"/>
      <c r="R2" s="2061"/>
      <c r="S2" s="2104"/>
      <c r="T2" s="2105"/>
      <c r="U2" s="2061"/>
      <c r="V2" s="2061"/>
      <c r="W2" s="2061"/>
      <c r="X2" s="2061"/>
      <c r="Y2" s="2061"/>
      <c r="Z2" s="2061"/>
      <c r="AA2" s="2061"/>
      <c r="AB2" s="2061"/>
      <c r="AC2" s="2061"/>
      <c r="AD2" s="2061"/>
      <c r="AE2" s="2061"/>
      <c r="AF2" s="2061"/>
      <c r="AG2" s="2061"/>
      <c r="AH2" s="2061"/>
      <c r="AI2" s="2061"/>
      <c r="AJ2" s="2062"/>
      <c r="AK2" s="2061"/>
      <c r="AN2" s="269"/>
    </row>
    <row r="3" spans="1:40" s="22" customFormat="1" ht="12.75" customHeight="1">
      <c r="A3" s="2061" t="s">
        <v>2</v>
      </c>
      <c r="B3" s="2061"/>
      <c r="C3" s="2061"/>
      <c r="D3" s="2061"/>
      <c r="E3" s="2061"/>
      <c r="F3" s="2061"/>
      <c r="G3" s="2061"/>
      <c r="H3" s="2061"/>
      <c r="I3" s="2061"/>
      <c r="J3" s="2061"/>
      <c r="K3" s="2061"/>
      <c r="L3" s="2061"/>
      <c r="M3" s="2061"/>
      <c r="N3" s="2061"/>
      <c r="O3" s="2061"/>
      <c r="P3" s="2104"/>
      <c r="Q3" s="2105"/>
      <c r="R3" s="2061"/>
      <c r="S3" s="2104"/>
      <c r="T3" s="2105"/>
      <c r="U3" s="2061"/>
      <c r="V3" s="2061"/>
      <c r="W3" s="2061"/>
      <c r="X3" s="2061"/>
      <c r="Y3" s="2061"/>
      <c r="Z3" s="2061"/>
      <c r="AA3" s="2061"/>
      <c r="AB3" s="2061"/>
      <c r="AC3" s="2061"/>
      <c r="AD3" s="2061"/>
      <c r="AE3" s="2061"/>
      <c r="AF3" s="2061"/>
      <c r="AG3" s="2061"/>
      <c r="AH3" s="2061"/>
      <c r="AI3" s="2061"/>
      <c r="AJ3" s="2062"/>
      <c r="AK3" s="2061"/>
      <c r="AN3" s="269"/>
    </row>
    <row r="4" spans="1:40" s="22" customFormat="1" ht="11.25" customHeight="1">
      <c r="A4" s="2061" t="s">
        <v>3</v>
      </c>
      <c r="B4" s="2061"/>
      <c r="C4" s="2061"/>
      <c r="D4" s="2061"/>
      <c r="E4" s="2061"/>
      <c r="F4" s="2061"/>
      <c r="G4" s="2061"/>
      <c r="H4" s="2061"/>
      <c r="I4" s="2061"/>
      <c r="J4" s="2061"/>
      <c r="K4" s="2061"/>
      <c r="L4" s="2061"/>
      <c r="M4" s="2061"/>
      <c r="N4" s="2061"/>
      <c r="O4" s="2061"/>
      <c r="P4" s="2104"/>
      <c r="Q4" s="2105"/>
      <c r="R4" s="2061"/>
      <c r="S4" s="2104"/>
      <c r="T4" s="2105"/>
      <c r="U4" s="2061"/>
      <c r="V4" s="2061"/>
      <c r="W4" s="2061"/>
      <c r="X4" s="2061"/>
      <c r="Y4" s="2061"/>
      <c r="Z4" s="2061"/>
      <c r="AA4" s="2061"/>
      <c r="AB4" s="2061"/>
      <c r="AC4" s="2061"/>
      <c r="AD4" s="2061"/>
      <c r="AE4" s="2061"/>
      <c r="AF4" s="2061"/>
      <c r="AG4" s="2061"/>
      <c r="AH4" s="2061"/>
      <c r="AI4" s="2061"/>
      <c r="AJ4" s="2062"/>
      <c r="AK4" s="2061"/>
      <c r="AN4" s="269"/>
    </row>
    <row r="5" spans="1:40">
      <c r="R5" s="35"/>
      <c r="U5" s="35"/>
      <c r="V5" s="35"/>
      <c r="W5" s="187"/>
      <c r="X5" s="35"/>
      <c r="Y5" s="44"/>
      <c r="Z5" s="252"/>
      <c r="AA5" s="253"/>
      <c r="AB5" s="35"/>
      <c r="AC5" s="187"/>
      <c r="AD5" s="35"/>
      <c r="AE5" s="35"/>
      <c r="AF5" s="187"/>
      <c r="AG5" s="35"/>
      <c r="AJ5" s="270"/>
      <c r="AK5" s="35"/>
      <c r="AL5" s="35"/>
      <c r="AM5" s="35"/>
      <c r="AN5" s="271"/>
    </row>
    <row r="6" spans="1:40" s="23" customFormat="1" ht="21.75" customHeight="1">
      <c r="A6" s="2038" t="s">
        <v>4</v>
      </c>
      <c r="B6" s="2020" t="s">
        <v>5</v>
      </c>
      <c r="C6" s="2020" t="s">
        <v>6</v>
      </c>
      <c r="D6" s="1997" t="s">
        <v>7</v>
      </c>
      <c r="E6" s="1998"/>
      <c r="F6" s="1998"/>
      <c r="G6" s="1998"/>
      <c r="H6" s="1998"/>
      <c r="I6" s="1998"/>
      <c r="J6" s="1999"/>
      <c r="K6" s="1997" t="s">
        <v>8</v>
      </c>
      <c r="L6" s="1999"/>
      <c r="M6" s="2020" t="s">
        <v>9</v>
      </c>
      <c r="N6" s="1997" t="s">
        <v>10</v>
      </c>
      <c r="O6" s="1999"/>
      <c r="P6" s="2106" t="s">
        <v>11</v>
      </c>
      <c r="Q6" s="2107"/>
      <c r="R6" s="2064"/>
      <c r="S6" s="2107"/>
      <c r="T6" s="2107"/>
      <c r="U6" s="2064"/>
      <c r="V6" s="2064"/>
      <c r="W6" s="2064"/>
      <c r="X6" s="2064"/>
      <c r="Y6" s="2064"/>
      <c r="Z6" s="2064"/>
      <c r="AA6" s="2064"/>
      <c r="AB6" s="2064"/>
      <c r="AC6" s="2064"/>
      <c r="AD6" s="2064"/>
      <c r="AE6" s="2064"/>
      <c r="AF6" s="2064"/>
      <c r="AG6" s="2065"/>
      <c r="AH6" s="1998" t="s">
        <v>12</v>
      </c>
      <c r="AI6" s="1998"/>
      <c r="AJ6" s="2006"/>
      <c r="AK6" s="2023" t="s">
        <v>13</v>
      </c>
      <c r="AL6" s="2023" t="s">
        <v>14</v>
      </c>
      <c r="AM6" s="1991" t="s">
        <v>292</v>
      </c>
      <c r="AN6" s="2066"/>
    </row>
    <row r="7" spans="1:40" s="24" customFormat="1" ht="15.75" customHeight="1">
      <c r="A7" s="2039"/>
      <c r="B7" s="2021"/>
      <c r="C7" s="2021"/>
      <c r="D7" s="2000"/>
      <c r="E7" s="2001"/>
      <c r="F7" s="2001"/>
      <c r="G7" s="2001"/>
      <c r="H7" s="2001"/>
      <c r="I7" s="2001"/>
      <c r="J7" s="2002"/>
      <c r="K7" s="2000"/>
      <c r="L7" s="2002"/>
      <c r="M7" s="2021"/>
      <c r="N7" s="2000"/>
      <c r="O7" s="2002"/>
      <c r="P7" s="2069">
        <v>2016</v>
      </c>
      <c r="Q7" s="2070"/>
      <c r="R7" s="2005"/>
      <c r="S7" s="2069">
        <v>2017</v>
      </c>
      <c r="T7" s="2070"/>
      <c r="U7" s="2005"/>
      <c r="V7" s="2003">
        <v>2018</v>
      </c>
      <c r="W7" s="2004"/>
      <c r="X7" s="2005"/>
      <c r="Y7" s="2003">
        <v>2019</v>
      </c>
      <c r="Z7" s="2004"/>
      <c r="AA7" s="2005"/>
      <c r="AB7" s="2003">
        <v>2020</v>
      </c>
      <c r="AC7" s="2004"/>
      <c r="AD7" s="2005"/>
      <c r="AE7" s="2003">
        <v>2021</v>
      </c>
      <c r="AF7" s="2004"/>
      <c r="AG7" s="2005"/>
      <c r="AH7" s="2004"/>
      <c r="AI7" s="2004"/>
      <c r="AJ7" s="2007"/>
      <c r="AK7" s="2024"/>
      <c r="AL7" s="2024"/>
      <c r="AM7" s="1992"/>
      <c r="AN7" s="2066"/>
    </row>
    <row r="8" spans="1:40" s="24" customFormat="1" ht="32.25" customHeight="1">
      <c r="A8" s="2040"/>
      <c r="B8" s="2022"/>
      <c r="C8" s="2022"/>
      <c r="D8" s="2003"/>
      <c r="E8" s="2004"/>
      <c r="F8" s="2004"/>
      <c r="G8" s="2004"/>
      <c r="H8" s="2004"/>
      <c r="I8" s="2004"/>
      <c r="J8" s="2005"/>
      <c r="K8" s="2003"/>
      <c r="L8" s="2005"/>
      <c r="M8" s="2022"/>
      <c r="N8" s="2003"/>
      <c r="O8" s="2005"/>
      <c r="P8" s="2012" t="s">
        <v>15</v>
      </c>
      <c r="Q8" s="2013"/>
      <c r="R8" s="188" t="s">
        <v>16</v>
      </c>
      <c r="S8" s="2067" t="s">
        <v>15</v>
      </c>
      <c r="T8" s="2068"/>
      <c r="U8" s="188" t="s">
        <v>16</v>
      </c>
      <c r="V8" s="2012" t="s">
        <v>15</v>
      </c>
      <c r="W8" s="2013"/>
      <c r="X8" s="188" t="s">
        <v>16</v>
      </c>
      <c r="Y8" s="2012" t="s">
        <v>15</v>
      </c>
      <c r="Z8" s="2013"/>
      <c r="AA8" s="188" t="s">
        <v>16</v>
      </c>
      <c r="AB8" s="2012" t="s">
        <v>15</v>
      </c>
      <c r="AC8" s="2013"/>
      <c r="AD8" s="188" t="s">
        <v>16</v>
      </c>
      <c r="AE8" s="2012" t="s">
        <v>15</v>
      </c>
      <c r="AF8" s="2013"/>
      <c r="AG8" s="188" t="s">
        <v>16</v>
      </c>
      <c r="AH8" s="2012" t="s">
        <v>15</v>
      </c>
      <c r="AI8" s="2013"/>
      <c r="AJ8" s="272" t="s">
        <v>16</v>
      </c>
      <c r="AK8" s="2025"/>
      <c r="AL8" s="2025"/>
      <c r="AM8" s="1993"/>
      <c r="AN8" s="2066"/>
    </row>
    <row r="9" spans="1:40" s="25" customFormat="1" ht="15" customHeight="1">
      <c r="A9" s="46">
        <v>1</v>
      </c>
      <c r="B9" s="47">
        <v>2</v>
      </c>
      <c r="C9" s="47">
        <v>3</v>
      </c>
      <c r="D9" s="2010">
        <v>4</v>
      </c>
      <c r="E9" s="2033"/>
      <c r="F9" s="2033"/>
      <c r="G9" s="2033"/>
      <c r="H9" s="2033"/>
      <c r="I9" s="2033"/>
      <c r="J9" s="2011"/>
      <c r="K9" s="2034">
        <v>5</v>
      </c>
      <c r="L9" s="2035"/>
      <c r="M9" s="100">
        <v>6</v>
      </c>
      <c r="N9" s="2010">
        <v>7</v>
      </c>
      <c r="O9" s="2011"/>
      <c r="P9" s="2102">
        <v>8</v>
      </c>
      <c r="Q9" s="2103"/>
      <c r="R9" s="48">
        <v>9</v>
      </c>
      <c r="S9" s="101">
        <v>10</v>
      </c>
      <c r="T9" s="189"/>
      <c r="U9" s="48">
        <v>11</v>
      </c>
      <c r="V9" s="48">
        <v>12</v>
      </c>
      <c r="W9" s="190"/>
      <c r="X9" s="48">
        <v>13</v>
      </c>
      <c r="Y9" s="48">
        <v>14</v>
      </c>
      <c r="Z9" s="190"/>
      <c r="AA9" s="48">
        <v>15</v>
      </c>
      <c r="AB9" s="48">
        <v>16</v>
      </c>
      <c r="AC9" s="190"/>
      <c r="AD9" s="48">
        <v>17</v>
      </c>
      <c r="AE9" s="254">
        <v>18</v>
      </c>
      <c r="AF9" s="255"/>
      <c r="AG9" s="48">
        <v>19</v>
      </c>
      <c r="AH9" s="48">
        <v>20</v>
      </c>
      <c r="AI9" s="99"/>
      <c r="AJ9" s="273">
        <v>21</v>
      </c>
      <c r="AK9" s="274">
        <v>22</v>
      </c>
      <c r="AL9" s="274">
        <v>23</v>
      </c>
      <c r="AM9" s="275"/>
      <c r="AN9" s="276"/>
    </row>
    <row r="10" spans="1:40" s="25" customFormat="1" ht="6.75" customHeight="1">
      <c r="A10" s="49"/>
      <c r="B10" s="50"/>
      <c r="C10" s="51"/>
      <c r="D10" s="52"/>
      <c r="E10" s="52"/>
      <c r="F10" s="52"/>
      <c r="G10" s="52"/>
      <c r="H10" s="52"/>
      <c r="I10" s="52"/>
      <c r="J10" s="102"/>
      <c r="K10" s="103"/>
      <c r="L10" s="104"/>
      <c r="M10" s="103"/>
      <c r="N10" s="105"/>
      <c r="O10" s="106"/>
      <c r="P10" s="107"/>
      <c r="Q10" s="191"/>
      <c r="R10" s="192"/>
      <c r="S10" s="193"/>
      <c r="T10" s="194"/>
      <c r="U10" s="192"/>
      <c r="V10" s="192"/>
      <c r="W10" s="195"/>
      <c r="X10" s="192"/>
      <c r="Y10" s="192"/>
      <c r="Z10" s="195"/>
      <c r="AA10" s="192"/>
      <c r="AB10" s="192"/>
      <c r="AC10" s="195"/>
      <c r="AD10" s="192"/>
      <c r="AE10" s="256"/>
      <c r="AF10" s="257"/>
      <c r="AG10" s="192"/>
      <c r="AH10" s="192"/>
      <c r="AI10" s="102"/>
      <c r="AJ10" s="277"/>
      <c r="AK10" s="278"/>
      <c r="AL10" s="279"/>
      <c r="AM10" s="280"/>
      <c r="AN10" s="276"/>
    </row>
    <row r="11" spans="1:40" s="26" customFormat="1" ht="96" customHeight="1">
      <c r="A11" s="2078" t="s">
        <v>17</v>
      </c>
      <c r="B11" s="2075" t="s">
        <v>18</v>
      </c>
      <c r="C11" s="2071" t="s">
        <v>19</v>
      </c>
      <c r="D11" s="848" t="s">
        <v>20</v>
      </c>
      <c r="E11" s="849" t="s">
        <v>21</v>
      </c>
      <c r="F11" s="849" t="s">
        <v>20</v>
      </c>
      <c r="G11" s="849" t="s">
        <v>21</v>
      </c>
      <c r="H11" s="849" t="s">
        <v>22</v>
      </c>
      <c r="I11" s="53">
        <v>23</v>
      </c>
      <c r="J11" s="108"/>
      <c r="K11" s="2096" t="s">
        <v>23</v>
      </c>
      <c r="L11" s="2097"/>
      <c r="M11" s="109" t="s">
        <v>24</v>
      </c>
      <c r="N11" s="110">
        <v>100</v>
      </c>
      <c r="O11" s="111" t="s">
        <v>25</v>
      </c>
      <c r="P11" s="112">
        <v>100</v>
      </c>
      <c r="Q11" s="196" t="s">
        <v>25</v>
      </c>
      <c r="R11" s="197">
        <f>SUM(R12:R17)</f>
        <v>398.72697499999998</v>
      </c>
      <c r="S11" s="112">
        <f>P11</f>
        <v>100</v>
      </c>
      <c r="T11" s="196" t="s">
        <v>25</v>
      </c>
      <c r="U11" s="197">
        <f>SUM(U12:U17)</f>
        <v>1037.521925</v>
      </c>
      <c r="V11" s="112">
        <f>P11</f>
        <v>100</v>
      </c>
      <c r="W11" s="196" t="s">
        <v>25</v>
      </c>
      <c r="X11" s="197">
        <f>SUM(X12:X20)</f>
        <v>1666</v>
      </c>
      <c r="Y11" s="112">
        <f>P11</f>
        <v>100</v>
      </c>
      <c r="Z11" s="196" t="s">
        <v>25</v>
      </c>
      <c r="AA11" s="197">
        <f>SUM(AA12:AA20)</f>
        <v>1832.6</v>
      </c>
      <c r="AB11" s="112">
        <f>P11</f>
        <v>100</v>
      </c>
      <c r="AC11" s="196" t="s">
        <v>25</v>
      </c>
      <c r="AD11" s="197">
        <f>AA11+(0.1*AA11)</f>
        <v>2015.86</v>
      </c>
      <c r="AE11" s="112">
        <f>P11</f>
        <v>100</v>
      </c>
      <c r="AF11" s="196" t="s">
        <v>25</v>
      </c>
      <c r="AG11" s="197">
        <f t="shared" ref="AG11:AG16" si="0">AD11+(0.1*AD11)</f>
        <v>2217.4459999999999</v>
      </c>
      <c r="AH11" s="112">
        <v>100</v>
      </c>
      <c r="AI11" s="281" t="s">
        <v>25</v>
      </c>
      <c r="AJ11" s="282">
        <f t="shared" ref="AJ11:AJ20" si="1">R11+U11+X11+AA11+AD11+AG11</f>
        <v>9168.1548999999995</v>
      </c>
      <c r="AK11" s="283" t="s">
        <v>26</v>
      </c>
      <c r="AL11" s="283" t="s">
        <v>27</v>
      </c>
      <c r="AM11" s="284"/>
      <c r="AN11" s="285"/>
    </row>
    <row r="12" spans="1:40" s="27" customFormat="1" ht="51" customHeight="1">
      <c r="A12" s="2042"/>
      <c r="B12" s="2048"/>
      <c r="C12" s="2027"/>
      <c r="D12" s="850" t="s">
        <v>20</v>
      </c>
      <c r="E12" s="850" t="s">
        <v>21</v>
      </c>
      <c r="F12" s="850" t="s">
        <v>20</v>
      </c>
      <c r="G12" s="850" t="s">
        <v>21</v>
      </c>
      <c r="H12" s="850" t="s">
        <v>22</v>
      </c>
      <c r="I12" s="57">
        <v>23</v>
      </c>
      <c r="J12" s="851" t="s">
        <v>22</v>
      </c>
      <c r="K12" s="852" t="s">
        <v>28</v>
      </c>
      <c r="L12" s="115" t="s">
        <v>29</v>
      </c>
      <c r="M12" s="116" t="s">
        <v>30</v>
      </c>
      <c r="N12" s="117"/>
      <c r="O12" s="118"/>
      <c r="P12" s="119">
        <v>70</v>
      </c>
      <c r="Q12" s="198" t="s">
        <v>31</v>
      </c>
      <c r="R12" s="199">
        <v>188.45914999999999</v>
      </c>
      <c r="S12" s="119">
        <v>60</v>
      </c>
      <c r="T12" s="198" t="s">
        <v>31</v>
      </c>
      <c r="U12" s="199">
        <v>188.45914999999999</v>
      </c>
      <c r="V12" s="119">
        <v>70</v>
      </c>
      <c r="W12" s="198" t="s">
        <v>31</v>
      </c>
      <c r="X12" s="199">
        <v>216</v>
      </c>
      <c r="Y12" s="119">
        <v>70</v>
      </c>
      <c r="Z12" s="198" t="s">
        <v>31</v>
      </c>
      <c r="AA12" s="199">
        <f>X12+(0.1*X12)</f>
        <v>237.6</v>
      </c>
      <c r="AB12" s="119">
        <v>70</v>
      </c>
      <c r="AC12" s="198" t="s">
        <v>31</v>
      </c>
      <c r="AD12" s="235">
        <f>AA12+(0.1*AA12)</f>
        <v>261.36</v>
      </c>
      <c r="AE12" s="119">
        <v>70</v>
      </c>
      <c r="AF12" s="198" t="s">
        <v>31</v>
      </c>
      <c r="AG12" s="286">
        <f t="shared" si="0"/>
        <v>287.49600000000004</v>
      </c>
      <c r="AH12" s="287"/>
      <c r="AI12" s="288"/>
      <c r="AJ12" s="289">
        <f t="shared" si="1"/>
        <v>1379.3743000000002</v>
      </c>
      <c r="AK12" s="290"/>
      <c r="AL12" s="291"/>
      <c r="AM12" s="292"/>
      <c r="AN12" s="293"/>
    </row>
    <row r="13" spans="1:40" s="27" customFormat="1" ht="60" customHeight="1">
      <c r="A13" s="2042"/>
      <c r="B13" s="2048"/>
      <c r="C13" s="2027"/>
      <c r="D13" s="850" t="s">
        <v>20</v>
      </c>
      <c r="E13" s="850" t="s">
        <v>21</v>
      </c>
      <c r="F13" s="850" t="s">
        <v>20</v>
      </c>
      <c r="G13" s="850" t="s">
        <v>21</v>
      </c>
      <c r="H13" s="850" t="s">
        <v>22</v>
      </c>
      <c r="I13" s="57">
        <v>23</v>
      </c>
      <c r="J13" s="851" t="s">
        <v>21</v>
      </c>
      <c r="K13" s="852" t="s">
        <v>28</v>
      </c>
      <c r="L13" s="120" t="s">
        <v>32</v>
      </c>
      <c r="M13" s="121" t="s">
        <v>33</v>
      </c>
      <c r="N13" s="122"/>
      <c r="O13" s="118"/>
      <c r="P13" s="119">
        <v>2</v>
      </c>
      <c r="Q13" s="198" t="s">
        <v>34</v>
      </c>
      <c r="R13" s="199">
        <v>45.1</v>
      </c>
      <c r="S13" s="148">
        <v>0</v>
      </c>
      <c r="T13" s="200"/>
      <c r="U13" s="201">
        <v>0</v>
      </c>
      <c r="V13" s="202">
        <v>0</v>
      </c>
      <c r="W13" s="200"/>
      <c r="X13" s="203">
        <v>0</v>
      </c>
      <c r="Y13" s="202">
        <v>0</v>
      </c>
      <c r="Z13" s="200"/>
      <c r="AA13" s="258"/>
      <c r="AB13" s="202">
        <v>0</v>
      </c>
      <c r="AC13" s="200"/>
      <c r="AD13" s="259"/>
      <c r="AE13" s="202">
        <v>0</v>
      </c>
      <c r="AF13" s="200"/>
      <c r="AG13" s="259"/>
      <c r="AH13" s="287"/>
      <c r="AI13" s="288"/>
      <c r="AJ13" s="289">
        <f t="shared" si="1"/>
        <v>45.1</v>
      </c>
      <c r="AK13" s="290"/>
      <c r="AL13" s="290"/>
      <c r="AM13" s="294" t="s">
        <v>38</v>
      </c>
      <c r="AN13" s="295"/>
    </row>
    <row r="14" spans="1:40" s="27" customFormat="1" ht="69" customHeight="1">
      <c r="A14" s="2042"/>
      <c r="B14" s="2048"/>
      <c r="C14" s="2027"/>
      <c r="D14" s="850" t="s">
        <v>20</v>
      </c>
      <c r="E14" s="850" t="s">
        <v>21</v>
      </c>
      <c r="F14" s="850" t="s">
        <v>20</v>
      </c>
      <c r="G14" s="850" t="s">
        <v>21</v>
      </c>
      <c r="H14" s="850" t="s">
        <v>22</v>
      </c>
      <c r="I14" s="57">
        <v>23</v>
      </c>
      <c r="J14" s="851" t="s">
        <v>35</v>
      </c>
      <c r="K14" s="852" t="s">
        <v>28</v>
      </c>
      <c r="L14" s="123" t="s">
        <v>36</v>
      </c>
      <c r="M14" s="121" t="s">
        <v>37</v>
      </c>
      <c r="N14" s="124"/>
      <c r="O14" s="125"/>
      <c r="P14" s="119">
        <v>13</v>
      </c>
      <c r="Q14" s="198" t="s">
        <v>39</v>
      </c>
      <c r="R14" s="199">
        <v>165.16782499999999</v>
      </c>
      <c r="S14" s="119">
        <v>10</v>
      </c>
      <c r="T14" s="198" t="s">
        <v>40</v>
      </c>
      <c r="U14" s="199">
        <v>165.16782499999999</v>
      </c>
      <c r="V14" s="853" t="s">
        <v>28</v>
      </c>
      <c r="W14" s="198"/>
      <c r="X14" s="203">
        <v>0</v>
      </c>
      <c r="Y14" s="854" t="s">
        <v>28</v>
      </c>
      <c r="Z14" s="260"/>
      <c r="AA14" s="261">
        <v>0</v>
      </c>
      <c r="AB14" s="853" t="s">
        <v>28</v>
      </c>
      <c r="AC14" s="260"/>
      <c r="AD14" s="261">
        <v>0</v>
      </c>
      <c r="AE14" s="853" t="s">
        <v>28</v>
      </c>
      <c r="AF14" s="260"/>
      <c r="AG14" s="203">
        <v>0</v>
      </c>
      <c r="AH14" s="287"/>
      <c r="AI14" s="288"/>
      <c r="AJ14" s="289">
        <f t="shared" si="1"/>
        <v>330.33564999999999</v>
      </c>
      <c r="AK14" s="290"/>
      <c r="AL14" s="290"/>
      <c r="AM14" s="296" t="s">
        <v>38</v>
      </c>
      <c r="AN14" s="295"/>
    </row>
    <row r="15" spans="1:40" s="27" customFormat="1" ht="86.25" customHeight="1">
      <c r="A15" s="2042"/>
      <c r="B15" s="2048"/>
      <c r="C15" s="2027"/>
      <c r="D15" s="57"/>
      <c r="E15" s="57"/>
      <c r="F15" s="57"/>
      <c r="G15" s="57"/>
      <c r="H15" s="57"/>
      <c r="I15" s="57"/>
      <c r="J15" s="113"/>
      <c r="K15" s="852" t="s">
        <v>28</v>
      </c>
      <c r="L15" s="126" t="s">
        <v>41</v>
      </c>
      <c r="M15" s="116" t="s">
        <v>293</v>
      </c>
      <c r="N15" s="127"/>
      <c r="O15" s="125"/>
      <c r="P15" s="853" t="s">
        <v>28</v>
      </c>
      <c r="Q15" s="198"/>
      <c r="R15" s="119">
        <v>0</v>
      </c>
      <c r="S15" s="853" t="s">
        <v>28</v>
      </c>
      <c r="T15" s="198"/>
      <c r="U15" s="119">
        <v>0</v>
      </c>
      <c r="V15" s="119">
        <v>23</v>
      </c>
      <c r="W15" s="198" t="s">
        <v>44</v>
      </c>
      <c r="X15" s="199">
        <f>500</f>
        <v>500</v>
      </c>
      <c r="Y15" s="119">
        <f>47+19</f>
        <v>66</v>
      </c>
      <c r="Z15" s="198" t="s">
        <v>44</v>
      </c>
      <c r="AA15" s="199">
        <f>X15+(0.1*X15)</f>
        <v>550</v>
      </c>
      <c r="AB15" s="119">
        <v>70</v>
      </c>
      <c r="AC15" s="198" t="s">
        <v>44</v>
      </c>
      <c r="AD15" s="235">
        <f>AA15+(0.1*AA15)</f>
        <v>605</v>
      </c>
      <c r="AE15" s="119">
        <v>74</v>
      </c>
      <c r="AF15" s="198" t="s">
        <v>44</v>
      </c>
      <c r="AG15" s="286">
        <f t="shared" si="0"/>
        <v>665.5</v>
      </c>
      <c r="AH15" s="287"/>
      <c r="AI15" s="288"/>
      <c r="AJ15" s="289">
        <f t="shared" si="1"/>
        <v>2320.5</v>
      </c>
      <c r="AK15" s="290"/>
      <c r="AL15" s="290"/>
      <c r="AM15" s="297" t="s">
        <v>43</v>
      </c>
      <c r="AN15" s="295"/>
    </row>
    <row r="16" spans="1:40" s="27" customFormat="1" ht="42" customHeight="1">
      <c r="A16" s="2042"/>
      <c r="B16" s="2048"/>
      <c r="C16" s="2027"/>
      <c r="D16" s="850" t="s">
        <v>20</v>
      </c>
      <c r="E16" s="850" t="s">
        <v>21</v>
      </c>
      <c r="F16" s="850" t="s">
        <v>20</v>
      </c>
      <c r="G16" s="850" t="s">
        <v>21</v>
      </c>
      <c r="H16" s="850" t="s">
        <v>22</v>
      </c>
      <c r="I16" s="57">
        <v>23</v>
      </c>
      <c r="J16" s="851" t="s">
        <v>45</v>
      </c>
      <c r="K16" s="852" t="s">
        <v>28</v>
      </c>
      <c r="L16" s="120" t="s">
        <v>46</v>
      </c>
      <c r="M16" s="121" t="s">
        <v>47</v>
      </c>
      <c r="N16" s="122"/>
      <c r="O16" s="118"/>
      <c r="P16" s="119">
        <v>0</v>
      </c>
      <c r="Q16" s="198"/>
      <c r="R16" s="204">
        <v>0</v>
      </c>
      <c r="S16" s="119">
        <v>42</v>
      </c>
      <c r="T16" s="198" t="s">
        <v>48</v>
      </c>
      <c r="U16" s="199">
        <v>479.07094999999998</v>
      </c>
      <c r="V16" s="119">
        <v>0</v>
      </c>
      <c r="W16" s="198"/>
      <c r="X16" s="119">
        <v>0</v>
      </c>
      <c r="Y16" s="119">
        <v>0</v>
      </c>
      <c r="Z16" s="198"/>
      <c r="AA16" s="217">
        <f>X16+(0.1*X16)</f>
        <v>0</v>
      </c>
      <c r="AB16" s="119">
        <v>0</v>
      </c>
      <c r="AC16" s="198"/>
      <c r="AD16" s="217">
        <v>0</v>
      </c>
      <c r="AE16" s="119">
        <v>0</v>
      </c>
      <c r="AF16" s="198"/>
      <c r="AG16" s="217">
        <f t="shared" si="0"/>
        <v>0</v>
      </c>
      <c r="AH16" s="287"/>
      <c r="AI16" s="288"/>
      <c r="AJ16" s="289">
        <f t="shared" si="1"/>
        <v>479.07094999999998</v>
      </c>
      <c r="AK16" s="290"/>
      <c r="AL16" s="290"/>
      <c r="AM16" s="294" t="s">
        <v>38</v>
      </c>
      <c r="AN16" s="295"/>
    </row>
    <row r="17" spans="1:40" s="27" customFormat="1" ht="120" customHeight="1">
      <c r="A17" s="2043"/>
      <c r="B17" s="2049"/>
      <c r="C17" s="2028"/>
      <c r="D17" s="850" t="s">
        <v>20</v>
      </c>
      <c r="E17" s="850" t="s">
        <v>21</v>
      </c>
      <c r="F17" s="850" t="s">
        <v>20</v>
      </c>
      <c r="G17" s="850" t="s">
        <v>21</v>
      </c>
      <c r="H17" s="850" t="s">
        <v>22</v>
      </c>
      <c r="I17" s="57">
        <v>23</v>
      </c>
      <c r="J17" s="851" t="s">
        <v>49</v>
      </c>
      <c r="K17" s="852" t="s">
        <v>28</v>
      </c>
      <c r="L17" s="120" t="s">
        <v>50</v>
      </c>
      <c r="M17" s="121" t="s">
        <v>51</v>
      </c>
      <c r="N17" s="122"/>
      <c r="O17" s="118"/>
      <c r="P17" s="119">
        <v>0</v>
      </c>
      <c r="Q17" s="198"/>
      <c r="R17" s="204">
        <v>0</v>
      </c>
      <c r="S17" s="119">
        <v>10</v>
      </c>
      <c r="T17" s="198" t="s">
        <v>40</v>
      </c>
      <c r="U17" s="199">
        <v>204.82400000000001</v>
      </c>
      <c r="V17" s="853" t="s">
        <v>28</v>
      </c>
      <c r="W17" s="198"/>
      <c r="X17" s="119">
        <v>0</v>
      </c>
      <c r="Y17" s="853" t="s">
        <v>28</v>
      </c>
      <c r="Z17" s="198"/>
      <c r="AA17" s="217">
        <v>0</v>
      </c>
      <c r="AB17" s="119" t="s">
        <v>294</v>
      </c>
      <c r="AC17" s="198"/>
      <c r="AD17" s="217">
        <v>0</v>
      </c>
      <c r="AE17" s="119"/>
      <c r="AF17" s="198"/>
      <c r="AG17" s="217">
        <v>0</v>
      </c>
      <c r="AH17" s="287"/>
      <c r="AI17" s="288"/>
      <c r="AJ17" s="289">
        <f t="shared" si="1"/>
        <v>204.82400000000001</v>
      </c>
      <c r="AK17" s="290"/>
      <c r="AL17" s="290"/>
      <c r="AM17" s="294" t="s">
        <v>38</v>
      </c>
      <c r="AN17" s="295"/>
    </row>
    <row r="18" spans="1:40" s="27" customFormat="1" ht="76.5" customHeight="1">
      <c r="A18" s="54"/>
      <c r="B18" s="55"/>
      <c r="C18" s="59"/>
      <c r="D18" s="57"/>
      <c r="E18" s="57"/>
      <c r="F18" s="57"/>
      <c r="G18" s="57"/>
      <c r="H18" s="57"/>
      <c r="I18" s="57"/>
      <c r="J18" s="113"/>
      <c r="K18" s="852" t="s">
        <v>28</v>
      </c>
      <c r="L18" s="118" t="s">
        <v>53</v>
      </c>
      <c r="M18" s="116" t="s">
        <v>295</v>
      </c>
      <c r="N18" s="117"/>
      <c r="O18" s="118"/>
      <c r="P18" s="119"/>
      <c r="Q18" s="198"/>
      <c r="R18" s="204"/>
      <c r="S18" s="119"/>
      <c r="T18" s="198"/>
      <c r="U18" s="199"/>
      <c r="V18" s="119">
        <v>10</v>
      </c>
      <c r="W18" s="198" t="s">
        <v>296</v>
      </c>
      <c r="X18" s="199">
        <v>400</v>
      </c>
      <c r="Y18" s="119">
        <v>10</v>
      </c>
      <c r="Z18" s="198" t="s">
        <v>55</v>
      </c>
      <c r="AA18" s="199">
        <f>X18+(0.1*X18)</f>
        <v>440</v>
      </c>
      <c r="AB18" s="119">
        <v>10</v>
      </c>
      <c r="AC18" s="198" t="s">
        <v>55</v>
      </c>
      <c r="AD18" s="235">
        <f>AA18+(0.1*AA18)</f>
        <v>484</v>
      </c>
      <c r="AE18" s="119">
        <v>10</v>
      </c>
      <c r="AF18" s="198" t="s">
        <v>55</v>
      </c>
      <c r="AG18" s="286">
        <f>AD18+(0.1*AD18)</f>
        <v>532.4</v>
      </c>
      <c r="AH18" s="287"/>
      <c r="AI18" s="288"/>
      <c r="AJ18" s="289">
        <f t="shared" si="1"/>
        <v>1856.4</v>
      </c>
      <c r="AK18" s="290"/>
      <c r="AL18" s="290"/>
      <c r="AM18" s="298" t="s">
        <v>43</v>
      </c>
      <c r="AN18" s="295"/>
    </row>
    <row r="19" spans="1:40" s="27" customFormat="1" ht="76.5" customHeight="1">
      <c r="A19" s="54"/>
      <c r="B19" s="55"/>
      <c r="C19" s="59"/>
      <c r="D19" s="500"/>
      <c r="E19" s="500"/>
      <c r="F19" s="500"/>
      <c r="G19" s="500"/>
      <c r="H19" s="500"/>
      <c r="I19" s="500"/>
      <c r="J19" s="507"/>
      <c r="K19" s="855" t="s">
        <v>28</v>
      </c>
      <c r="L19" s="508" t="s">
        <v>297</v>
      </c>
      <c r="M19" s="509" t="s">
        <v>298</v>
      </c>
      <c r="N19" s="510"/>
      <c r="O19" s="508"/>
      <c r="P19" s="511"/>
      <c r="Q19" s="516"/>
      <c r="R19" s="517"/>
      <c r="S19" s="511"/>
      <c r="T19" s="516"/>
      <c r="U19" s="518"/>
      <c r="V19" s="511">
        <v>1</v>
      </c>
      <c r="W19" s="516" t="s">
        <v>299</v>
      </c>
      <c r="X19" s="518">
        <v>150</v>
      </c>
      <c r="Y19" s="511">
        <v>1</v>
      </c>
      <c r="Z19" s="516" t="s">
        <v>299</v>
      </c>
      <c r="AA19" s="518">
        <f>X19+(0.1*X19)</f>
        <v>165</v>
      </c>
      <c r="AB19" s="511">
        <v>1</v>
      </c>
      <c r="AC19" s="516" t="s">
        <v>299</v>
      </c>
      <c r="AD19" s="518">
        <f>AA19+(0.1*AA19)</f>
        <v>181.5</v>
      </c>
      <c r="AE19" s="511">
        <v>1</v>
      </c>
      <c r="AF19" s="516" t="s">
        <v>299</v>
      </c>
      <c r="AG19" s="518">
        <f>AD19+(0.1*AD19)</f>
        <v>199.65</v>
      </c>
      <c r="AH19" s="527"/>
      <c r="AI19" s="528"/>
      <c r="AJ19" s="302">
        <f t="shared" si="1"/>
        <v>696.15</v>
      </c>
      <c r="AK19" s="529"/>
      <c r="AL19" s="529"/>
      <c r="AM19" s="530" t="s">
        <v>43</v>
      </c>
      <c r="AN19" s="295"/>
    </row>
    <row r="20" spans="1:40" s="27" customFormat="1" ht="60.95" customHeight="1">
      <c r="A20" s="54"/>
      <c r="B20" s="55"/>
      <c r="C20" s="59"/>
      <c r="D20" s="60"/>
      <c r="E20" s="60"/>
      <c r="F20" s="60"/>
      <c r="G20" s="60"/>
      <c r="H20" s="60"/>
      <c r="I20" s="60"/>
      <c r="J20" s="128"/>
      <c r="K20" s="856" t="s">
        <v>28</v>
      </c>
      <c r="L20" s="129" t="s">
        <v>56</v>
      </c>
      <c r="M20" s="130" t="s">
        <v>300</v>
      </c>
      <c r="N20" s="59"/>
      <c r="O20" s="131"/>
      <c r="P20" s="132"/>
      <c r="Q20" s="205"/>
      <c r="R20" s="206"/>
      <c r="S20" s="132"/>
      <c r="T20" s="205"/>
      <c r="U20" s="207"/>
      <c r="V20" s="132">
        <v>3</v>
      </c>
      <c r="W20" s="205" t="s">
        <v>128</v>
      </c>
      <c r="X20" s="207">
        <v>400</v>
      </c>
      <c r="Y20" s="132">
        <v>5</v>
      </c>
      <c r="Z20" s="205" t="s">
        <v>128</v>
      </c>
      <c r="AA20" s="207">
        <f>X20+(0.1*X20)</f>
        <v>440</v>
      </c>
      <c r="AB20" s="132">
        <v>5</v>
      </c>
      <c r="AC20" s="205" t="s">
        <v>128</v>
      </c>
      <c r="AD20" s="262">
        <f>AA20+(0.1*AA20)</f>
        <v>484</v>
      </c>
      <c r="AE20" s="132">
        <v>5</v>
      </c>
      <c r="AF20" s="205" t="s">
        <v>128</v>
      </c>
      <c r="AG20" s="299">
        <f>AD20+(0.1*AD20)</f>
        <v>532.4</v>
      </c>
      <c r="AH20" s="300"/>
      <c r="AI20" s="301"/>
      <c r="AJ20" s="302">
        <f t="shared" si="1"/>
        <v>1856.4</v>
      </c>
      <c r="AK20" s="303"/>
      <c r="AL20" s="303"/>
      <c r="AM20" s="304" t="s">
        <v>43</v>
      </c>
      <c r="AN20" s="305" t="s">
        <v>301</v>
      </c>
    </row>
    <row r="21" spans="1:40" s="26" customFormat="1" ht="72.95" customHeight="1">
      <c r="A21" s="2079" t="s">
        <v>58</v>
      </c>
      <c r="B21" s="2076" t="s">
        <v>59</v>
      </c>
      <c r="C21" s="2072" t="s">
        <v>60</v>
      </c>
      <c r="D21" s="857" t="s">
        <v>61</v>
      </c>
      <c r="E21" s="858" t="s">
        <v>62</v>
      </c>
      <c r="F21" s="858" t="s">
        <v>20</v>
      </c>
      <c r="G21" s="858" t="s">
        <v>21</v>
      </c>
      <c r="H21" s="858" t="s">
        <v>22</v>
      </c>
      <c r="I21" s="61">
        <v>17</v>
      </c>
      <c r="J21" s="133"/>
      <c r="K21" s="2098" t="s">
        <v>302</v>
      </c>
      <c r="L21" s="2099"/>
      <c r="M21" s="134" t="s">
        <v>64</v>
      </c>
      <c r="N21" s="135">
        <v>100</v>
      </c>
      <c r="O21" s="136" t="s">
        <v>25</v>
      </c>
      <c r="P21" s="137">
        <v>100</v>
      </c>
      <c r="Q21" s="208" t="s">
        <v>25</v>
      </c>
      <c r="R21" s="209">
        <f>SUM(R23:R37)</f>
        <v>997.5</v>
      </c>
      <c r="S21" s="135">
        <v>100</v>
      </c>
      <c r="T21" s="208" t="s">
        <v>25</v>
      </c>
      <c r="U21" s="210">
        <f>SUM(U23:U37)</f>
        <v>1925</v>
      </c>
      <c r="V21" s="135">
        <v>100</v>
      </c>
      <c r="W21" s="208" t="s">
        <v>25</v>
      </c>
      <c r="X21" s="210"/>
      <c r="Y21" s="135">
        <v>100</v>
      </c>
      <c r="Z21" s="208" t="s">
        <v>25</v>
      </c>
      <c r="AA21" s="210"/>
      <c r="AB21" s="135">
        <v>100</v>
      </c>
      <c r="AC21" s="208" t="s">
        <v>25</v>
      </c>
      <c r="AD21" s="210"/>
      <c r="AE21" s="135">
        <v>100</v>
      </c>
      <c r="AF21" s="208" t="s">
        <v>25</v>
      </c>
      <c r="AG21" s="210"/>
      <c r="AH21" s="137">
        <v>100</v>
      </c>
      <c r="AI21" s="136" t="s">
        <v>25</v>
      </c>
      <c r="AJ21" s="306">
        <f>SUM(AJ23:AJ37)</f>
        <v>31282.02665</v>
      </c>
      <c r="AK21" s="307"/>
      <c r="AL21" s="307" t="s">
        <v>27</v>
      </c>
      <c r="AM21" s="308"/>
      <c r="AN21" s="285"/>
    </row>
    <row r="22" spans="1:40" s="26" customFormat="1" ht="81" customHeight="1">
      <c r="A22" s="2080"/>
      <c r="B22" s="2077"/>
      <c r="C22" s="2073"/>
      <c r="D22" s="63"/>
      <c r="E22" s="64"/>
      <c r="F22" s="64"/>
      <c r="G22" s="64"/>
      <c r="H22" s="64"/>
      <c r="I22" s="64"/>
      <c r="J22" s="138"/>
      <c r="K22" s="2100" t="s">
        <v>302</v>
      </c>
      <c r="L22" s="2101"/>
      <c r="M22" s="139" t="s">
        <v>303</v>
      </c>
      <c r="N22" s="140">
        <f>9400/15444444*100</f>
        <v>6.0863311103980175E-2</v>
      </c>
      <c r="O22" s="141"/>
      <c r="P22" s="140">
        <f>65062/15444444*100</f>
        <v>0.42126476032416582</v>
      </c>
      <c r="Q22" s="211"/>
      <c r="R22" s="212"/>
      <c r="S22" s="140">
        <f>(65062-1000)/15444444*100</f>
        <v>0.41478993999395514</v>
      </c>
      <c r="T22" s="211"/>
      <c r="U22" s="213"/>
      <c r="V22" s="140">
        <f>(65062-2000)/15444444*100</f>
        <v>0.40831511966374445</v>
      </c>
      <c r="W22" s="214" t="s">
        <v>25</v>
      </c>
      <c r="X22" s="215">
        <f>SUM(X23:X40)</f>
        <v>6710.6500000000005</v>
      </c>
      <c r="Y22" s="140">
        <f>(65062-3000)/15444444*100</f>
        <v>0.40184029933353377</v>
      </c>
      <c r="Z22" s="214" t="s">
        <v>25</v>
      </c>
      <c r="AA22" s="213">
        <f>SUM(AA23:AA40)</f>
        <v>7381.7150000000001</v>
      </c>
      <c r="AB22" s="140">
        <f>(65062-4000)/15444444*100</f>
        <v>0.39536547900332314</v>
      </c>
      <c r="AC22" s="214" t="s">
        <v>25</v>
      </c>
      <c r="AD22" s="213">
        <f>AA22+(0.1*AA22)</f>
        <v>8119.8865000000005</v>
      </c>
      <c r="AE22" s="140">
        <f>(65062-5000)/15444444*100</f>
        <v>0.38889065867311245</v>
      </c>
      <c r="AF22" s="214" t="s">
        <v>25</v>
      </c>
      <c r="AG22" s="213">
        <f>AD22+(0.1*AD22)</f>
        <v>8931.8751499999998</v>
      </c>
      <c r="AH22" s="140">
        <f>(65062-5000)/15444444*100</f>
        <v>0.38889065867311245</v>
      </c>
      <c r="AI22" s="214" t="s">
        <v>25</v>
      </c>
      <c r="AJ22" s="309">
        <f>SUM(AJ23:AJ37)</f>
        <v>31282.02665</v>
      </c>
      <c r="AK22" s="310"/>
      <c r="AL22" s="310"/>
      <c r="AM22" s="311"/>
      <c r="AN22" s="285"/>
    </row>
    <row r="23" spans="1:40" s="27" customFormat="1" ht="99.75" customHeight="1">
      <c r="A23" s="2080"/>
      <c r="B23" s="2077"/>
      <c r="C23" s="2074"/>
      <c r="D23" s="850" t="s">
        <v>61</v>
      </c>
      <c r="E23" s="850" t="s">
        <v>62</v>
      </c>
      <c r="F23" s="850" t="s">
        <v>20</v>
      </c>
      <c r="G23" s="850" t="s">
        <v>21</v>
      </c>
      <c r="H23" s="850" t="s">
        <v>22</v>
      </c>
      <c r="I23" s="57">
        <v>17</v>
      </c>
      <c r="J23" s="142">
        <v>38</v>
      </c>
      <c r="K23" s="852" t="s">
        <v>28</v>
      </c>
      <c r="L23" s="143" t="s">
        <v>65</v>
      </c>
      <c r="M23" s="144" t="s">
        <v>66</v>
      </c>
      <c r="N23" s="2091"/>
      <c r="O23" s="2092"/>
      <c r="P23" s="119">
        <v>6</v>
      </c>
      <c r="Q23" s="198" t="s">
        <v>55</v>
      </c>
      <c r="R23" s="199">
        <v>300</v>
      </c>
      <c r="S23" s="119">
        <v>6</v>
      </c>
      <c r="T23" s="198" t="s">
        <v>55</v>
      </c>
      <c r="U23" s="216">
        <v>600</v>
      </c>
      <c r="V23" s="853" t="s">
        <v>28</v>
      </c>
      <c r="W23" s="198"/>
      <c r="X23" s="217">
        <v>0</v>
      </c>
      <c r="Y23" s="853" t="s">
        <v>28</v>
      </c>
      <c r="Z23" s="198"/>
      <c r="AA23" s="217">
        <v>0</v>
      </c>
      <c r="AB23" s="853" t="s">
        <v>28</v>
      </c>
      <c r="AC23" s="198"/>
      <c r="AD23" s="217">
        <v>0</v>
      </c>
      <c r="AE23" s="853" t="s">
        <v>28</v>
      </c>
      <c r="AF23" s="198"/>
      <c r="AG23" s="217">
        <v>0</v>
      </c>
      <c r="AH23" s="853" t="s">
        <v>28</v>
      </c>
      <c r="AI23" s="288"/>
      <c r="AJ23" s="289">
        <f t="shared" ref="AJ23:AJ41" si="2">R23+U23+X23+AA23+AD23+AG23</f>
        <v>900</v>
      </c>
      <c r="AK23" s="290"/>
      <c r="AL23" s="290"/>
      <c r="AM23" s="298" t="s">
        <v>304</v>
      </c>
      <c r="AN23" s="295"/>
    </row>
    <row r="24" spans="1:40" s="27" customFormat="1" ht="48" customHeight="1">
      <c r="A24" s="2080"/>
      <c r="B24" s="2077"/>
      <c r="C24" s="2074"/>
      <c r="D24" s="57"/>
      <c r="E24" s="57"/>
      <c r="F24" s="57"/>
      <c r="G24" s="57"/>
      <c r="H24" s="57"/>
      <c r="I24" s="57"/>
      <c r="J24" s="142"/>
      <c r="K24" s="852" t="s">
        <v>28</v>
      </c>
      <c r="L24" s="118" t="s">
        <v>65</v>
      </c>
      <c r="M24" s="146" t="s">
        <v>305</v>
      </c>
      <c r="N24" s="2091"/>
      <c r="O24" s="2093"/>
      <c r="P24" s="119"/>
      <c r="Q24" s="198"/>
      <c r="R24" s="199"/>
      <c r="S24" s="119"/>
      <c r="T24" s="198"/>
      <c r="U24" s="216"/>
      <c r="V24" s="218">
        <v>100</v>
      </c>
      <c r="W24" s="198" t="s">
        <v>25</v>
      </c>
      <c r="X24" s="199">
        <f>3500</f>
        <v>3500</v>
      </c>
      <c r="Y24" s="117">
        <v>100</v>
      </c>
      <c r="Z24" s="198" t="s">
        <v>25</v>
      </c>
      <c r="AA24" s="199">
        <f>X24+(0.1*X24)</f>
        <v>3850</v>
      </c>
      <c r="AB24" s="117">
        <v>100</v>
      </c>
      <c r="AC24" s="198" t="s">
        <v>25</v>
      </c>
      <c r="AD24" s="235">
        <f>AA24+(0.1*AA24)</f>
        <v>4235</v>
      </c>
      <c r="AE24" s="117">
        <v>100</v>
      </c>
      <c r="AF24" s="198" t="s">
        <v>25</v>
      </c>
      <c r="AG24" s="286">
        <f>AD24+(0.1*AD24)</f>
        <v>4658.5</v>
      </c>
      <c r="AH24" s="117">
        <v>100</v>
      </c>
      <c r="AI24" s="198" t="s">
        <v>25</v>
      </c>
      <c r="AJ24" s="289">
        <f t="shared" si="2"/>
        <v>16243.5</v>
      </c>
      <c r="AK24" s="290"/>
      <c r="AL24" s="290"/>
      <c r="AM24" s="298" t="s">
        <v>306</v>
      </c>
      <c r="AN24" s="295"/>
    </row>
    <row r="25" spans="1:40" s="27" customFormat="1" ht="43.5" customHeight="1">
      <c r="A25" s="2080"/>
      <c r="B25" s="2077"/>
      <c r="C25" s="2074"/>
      <c r="D25" s="850" t="s">
        <v>61</v>
      </c>
      <c r="E25" s="850" t="s">
        <v>62</v>
      </c>
      <c r="F25" s="850" t="s">
        <v>20</v>
      </c>
      <c r="G25" s="850" t="s">
        <v>21</v>
      </c>
      <c r="H25" s="850" t="s">
        <v>22</v>
      </c>
      <c r="I25" s="57">
        <v>17</v>
      </c>
      <c r="J25" s="142">
        <v>46</v>
      </c>
      <c r="K25" s="852" t="s">
        <v>28</v>
      </c>
      <c r="L25" s="118" t="s">
        <v>307</v>
      </c>
      <c r="M25" s="118" t="s">
        <v>308</v>
      </c>
      <c r="N25" s="117"/>
      <c r="O25" s="118"/>
      <c r="P25" s="119">
        <v>5</v>
      </c>
      <c r="Q25" s="198" t="s">
        <v>55</v>
      </c>
      <c r="R25" s="199">
        <v>75</v>
      </c>
      <c r="S25" s="119">
        <v>5</v>
      </c>
      <c r="T25" s="198" t="s">
        <v>55</v>
      </c>
      <c r="U25" s="199">
        <v>125</v>
      </c>
      <c r="V25" s="148">
        <v>1</v>
      </c>
      <c r="W25" s="198" t="s">
        <v>71</v>
      </c>
      <c r="X25" s="199">
        <v>162</v>
      </c>
      <c r="Y25" s="148">
        <v>1</v>
      </c>
      <c r="Z25" s="198" t="s">
        <v>71</v>
      </c>
      <c r="AA25" s="199">
        <f>X25+(0.1*X25)</f>
        <v>178.2</v>
      </c>
      <c r="AB25" s="148">
        <v>1</v>
      </c>
      <c r="AC25" s="198" t="s">
        <v>71</v>
      </c>
      <c r="AD25" s="199">
        <f>AA25+(0.1*AA25)</f>
        <v>196.01999999999998</v>
      </c>
      <c r="AE25" s="148">
        <v>1</v>
      </c>
      <c r="AF25" s="198" t="s">
        <v>71</v>
      </c>
      <c r="AG25" s="199">
        <f>AD25+(0.1*AD25)</f>
        <v>215.62199999999999</v>
      </c>
      <c r="AH25" s="287"/>
      <c r="AI25" s="288"/>
      <c r="AJ25" s="289">
        <f>R25+U25+X25+AA25+AD25+AG25</f>
        <v>951.84199999999998</v>
      </c>
      <c r="AK25" s="290"/>
      <c r="AL25" s="290"/>
      <c r="AM25" s="298"/>
      <c r="AN25" s="295"/>
    </row>
    <row r="26" spans="1:40" s="27" customFormat="1" ht="117.95" customHeight="1">
      <c r="A26" s="2080"/>
      <c r="B26" s="2077"/>
      <c r="C26" s="2074"/>
      <c r="D26" s="850" t="s">
        <v>61</v>
      </c>
      <c r="E26" s="850" t="s">
        <v>62</v>
      </c>
      <c r="F26" s="850" t="s">
        <v>20</v>
      </c>
      <c r="G26" s="850" t="s">
        <v>21</v>
      </c>
      <c r="H26" s="850" t="s">
        <v>22</v>
      </c>
      <c r="I26" s="57">
        <v>17</v>
      </c>
      <c r="J26" s="142">
        <v>41</v>
      </c>
      <c r="K26" s="852" t="s">
        <v>28</v>
      </c>
      <c r="L26" s="143" t="s">
        <v>75</v>
      </c>
      <c r="M26" s="144" t="s">
        <v>76</v>
      </c>
      <c r="N26" s="2091"/>
      <c r="O26" s="2093"/>
      <c r="P26" s="119">
        <v>90</v>
      </c>
      <c r="Q26" s="198" t="s">
        <v>77</v>
      </c>
      <c r="R26" s="199">
        <v>272.5</v>
      </c>
      <c r="S26" s="119">
        <v>90</v>
      </c>
      <c r="T26" s="198" t="s">
        <v>77</v>
      </c>
      <c r="U26" s="216">
        <v>726.5</v>
      </c>
      <c r="V26" s="853" t="s">
        <v>28</v>
      </c>
      <c r="W26" s="198"/>
      <c r="X26" s="217">
        <v>0</v>
      </c>
      <c r="Y26" s="853" t="s">
        <v>28</v>
      </c>
      <c r="Z26" s="198"/>
      <c r="AA26" s="217">
        <v>0</v>
      </c>
      <c r="AB26" s="853" t="s">
        <v>28</v>
      </c>
      <c r="AC26" s="198"/>
      <c r="AD26" s="217">
        <v>0</v>
      </c>
      <c r="AE26" s="853" t="s">
        <v>28</v>
      </c>
      <c r="AF26" s="198"/>
      <c r="AG26" s="217">
        <v>0</v>
      </c>
      <c r="AH26" s="287"/>
      <c r="AI26" s="288"/>
      <c r="AJ26" s="289">
        <f>R26+U26+X26+AA26+AD26+AG26</f>
        <v>999</v>
      </c>
      <c r="AK26" s="290"/>
      <c r="AL26" s="290"/>
      <c r="AM26" s="298" t="s">
        <v>304</v>
      </c>
      <c r="AN26" s="295"/>
    </row>
    <row r="27" spans="1:40" s="27" customFormat="1" ht="66" customHeight="1">
      <c r="A27" s="2080"/>
      <c r="B27" s="2077"/>
      <c r="C27" s="2074"/>
      <c r="D27" s="57"/>
      <c r="E27" s="57"/>
      <c r="F27" s="57"/>
      <c r="G27" s="57"/>
      <c r="H27" s="57"/>
      <c r="I27" s="57"/>
      <c r="J27" s="142"/>
      <c r="K27" s="852" t="s">
        <v>28</v>
      </c>
      <c r="L27" s="118" t="s">
        <v>75</v>
      </c>
      <c r="M27" s="147" t="s">
        <v>309</v>
      </c>
      <c r="N27" s="117"/>
      <c r="O27" s="118"/>
      <c r="P27" s="2094"/>
      <c r="Q27" s="2095"/>
      <c r="R27" s="199"/>
      <c r="S27" s="119"/>
      <c r="T27" s="198"/>
      <c r="U27" s="216"/>
      <c r="V27" s="119">
        <v>475</v>
      </c>
      <c r="W27" s="198" t="s">
        <v>77</v>
      </c>
      <c r="X27" s="199">
        <v>1200</v>
      </c>
      <c r="Y27" s="119">
        <v>475</v>
      </c>
      <c r="Z27" s="198" t="s">
        <v>77</v>
      </c>
      <c r="AA27" s="199">
        <f>X27+(0.1*X27)</f>
        <v>1320</v>
      </c>
      <c r="AB27" s="119">
        <v>475</v>
      </c>
      <c r="AC27" s="198" t="s">
        <v>77</v>
      </c>
      <c r="AD27" s="235">
        <f>AA27+(0.1*AA27)</f>
        <v>1452</v>
      </c>
      <c r="AE27" s="119">
        <v>475</v>
      </c>
      <c r="AF27" s="198" t="s">
        <v>77</v>
      </c>
      <c r="AG27" s="286">
        <f>AD27+(0.1*AD27)</f>
        <v>1597.2</v>
      </c>
      <c r="AH27" s="287"/>
      <c r="AI27" s="288"/>
      <c r="AJ27" s="289">
        <f>R27+U27+X27+AA27+AD27+AG27</f>
        <v>5569.2</v>
      </c>
      <c r="AK27" s="290"/>
      <c r="AL27" s="290"/>
      <c r="AM27" s="298" t="s">
        <v>43</v>
      </c>
      <c r="AN27" s="295"/>
    </row>
    <row r="28" spans="1:40" s="27" customFormat="1" ht="46.5" customHeight="1">
      <c r="A28" s="2080"/>
      <c r="B28" s="2077"/>
      <c r="C28" s="2074"/>
      <c r="D28" s="850" t="s">
        <v>61</v>
      </c>
      <c r="E28" s="850" t="s">
        <v>62</v>
      </c>
      <c r="F28" s="850" t="s">
        <v>20</v>
      </c>
      <c r="G28" s="850" t="s">
        <v>21</v>
      </c>
      <c r="H28" s="850" t="s">
        <v>22</v>
      </c>
      <c r="I28" s="57">
        <v>17</v>
      </c>
      <c r="J28" s="142">
        <v>39</v>
      </c>
      <c r="K28" s="852" t="s">
        <v>68</v>
      </c>
      <c r="L28" s="118" t="s">
        <v>69</v>
      </c>
      <c r="M28" s="118" t="s">
        <v>70</v>
      </c>
      <c r="N28" s="2091"/>
      <c r="O28" s="2093"/>
      <c r="P28" s="119">
        <v>1</v>
      </c>
      <c r="Q28" s="198" t="s">
        <v>39</v>
      </c>
      <c r="R28" s="199">
        <v>100</v>
      </c>
      <c r="S28" s="119">
        <v>1</v>
      </c>
      <c r="T28" s="198" t="s">
        <v>71</v>
      </c>
      <c r="U28" s="219">
        <v>173.5</v>
      </c>
      <c r="V28" s="148">
        <v>1</v>
      </c>
      <c r="W28" s="198" t="s">
        <v>72</v>
      </c>
      <c r="X28" s="199">
        <v>190.85</v>
      </c>
      <c r="Y28" s="148">
        <v>1</v>
      </c>
      <c r="Z28" s="198" t="s">
        <v>72</v>
      </c>
      <c r="AA28" s="199">
        <f>X28+(0.1*X28)</f>
        <v>209.935</v>
      </c>
      <c r="AB28" s="148">
        <v>1</v>
      </c>
      <c r="AC28" s="198" t="s">
        <v>72</v>
      </c>
      <c r="AD28" s="235">
        <f>AA28+(0.1*AA28)</f>
        <v>230.92850000000001</v>
      </c>
      <c r="AE28" s="148">
        <v>1</v>
      </c>
      <c r="AF28" s="198" t="s">
        <v>72</v>
      </c>
      <c r="AG28" s="286">
        <f>AD28+(0.1*AD28)</f>
        <v>254.02135000000001</v>
      </c>
      <c r="AH28" s="287"/>
      <c r="AI28" s="288"/>
      <c r="AJ28" s="289">
        <f t="shared" si="2"/>
        <v>1159.2348500000001</v>
      </c>
      <c r="AK28" s="290"/>
      <c r="AL28" s="290"/>
      <c r="AM28" s="298" t="s">
        <v>67</v>
      </c>
      <c r="AN28" s="295"/>
    </row>
    <row r="29" spans="1:40" s="27" customFormat="1" ht="51" customHeight="1">
      <c r="A29" s="2080"/>
      <c r="B29" s="2077"/>
      <c r="C29" s="2074"/>
      <c r="D29" s="850" t="s">
        <v>61</v>
      </c>
      <c r="E29" s="850" t="s">
        <v>62</v>
      </c>
      <c r="F29" s="850" t="s">
        <v>20</v>
      </c>
      <c r="G29" s="850" t="s">
        <v>21</v>
      </c>
      <c r="H29" s="850" t="s">
        <v>22</v>
      </c>
      <c r="I29" s="57">
        <v>17</v>
      </c>
      <c r="J29" s="142">
        <v>40</v>
      </c>
      <c r="K29" s="852" t="s">
        <v>28</v>
      </c>
      <c r="L29" s="118" t="s">
        <v>73</v>
      </c>
      <c r="M29" s="147" t="s">
        <v>74</v>
      </c>
      <c r="N29" s="2091"/>
      <c r="O29" s="2092"/>
      <c r="P29" s="119">
        <v>4</v>
      </c>
      <c r="Q29" s="198" t="s">
        <v>72</v>
      </c>
      <c r="R29" s="199">
        <v>100</v>
      </c>
      <c r="S29" s="119">
        <v>4</v>
      </c>
      <c r="T29" s="198" t="s">
        <v>71</v>
      </c>
      <c r="U29" s="216">
        <v>100</v>
      </c>
      <c r="V29" s="853" t="s">
        <v>28</v>
      </c>
      <c r="W29" s="198"/>
      <c r="X29" s="217">
        <v>0</v>
      </c>
      <c r="Y29" s="853" t="s">
        <v>28</v>
      </c>
      <c r="Z29" s="198"/>
      <c r="AA29" s="217">
        <v>0</v>
      </c>
      <c r="AB29" s="853" t="s">
        <v>28</v>
      </c>
      <c r="AC29" s="198"/>
      <c r="AD29" s="217">
        <v>0</v>
      </c>
      <c r="AE29" s="853" t="s">
        <v>28</v>
      </c>
      <c r="AF29" s="198"/>
      <c r="AG29" s="217">
        <v>0</v>
      </c>
      <c r="AH29" s="287"/>
      <c r="AI29" s="288"/>
      <c r="AJ29" s="289">
        <f t="shared" si="2"/>
        <v>200</v>
      </c>
      <c r="AK29" s="290"/>
      <c r="AL29" s="290"/>
      <c r="AM29" s="298" t="s">
        <v>304</v>
      </c>
      <c r="AN29" s="295"/>
    </row>
    <row r="30" spans="1:40" s="27" customFormat="1" ht="51" customHeight="1">
      <c r="A30" s="54"/>
      <c r="B30" s="65"/>
      <c r="C30" s="59"/>
      <c r="D30" s="57"/>
      <c r="E30" s="57"/>
      <c r="F30" s="57"/>
      <c r="G30" s="57"/>
      <c r="H30" s="57"/>
      <c r="I30" s="57"/>
      <c r="J30" s="142"/>
      <c r="K30" s="852" t="s">
        <v>28</v>
      </c>
      <c r="L30" s="118" t="s">
        <v>310</v>
      </c>
      <c r="M30" s="147" t="s">
        <v>311</v>
      </c>
      <c r="N30" s="117"/>
      <c r="O30" s="118"/>
      <c r="P30" s="853" t="s">
        <v>28</v>
      </c>
      <c r="Q30" s="198"/>
      <c r="R30" s="217">
        <v>0</v>
      </c>
      <c r="S30" s="853" t="s">
        <v>28</v>
      </c>
      <c r="T30" s="198"/>
      <c r="U30" s="220">
        <v>0</v>
      </c>
      <c r="V30" s="119">
        <v>6</v>
      </c>
      <c r="W30" s="198" t="s">
        <v>71</v>
      </c>
      <c r="X30" s="199">
        <v>270</v>
      </c>
      <c r="Y30" s="119">
        <v>6</v>
      </c>
      <c r="Z30" s="198" t="s">
        <v>71</v>
      </c>
      <c r="AA30" s="199">
        <f>X30+(0.1*X30)</f>
        <v>297</v>
      </c>
      <c r="AB30" s="119">
        <v>6</v>
      </c>
      <c r="AC30" s="198" t="s">
        <v>71</v>
      </c>
      <c r="AD30" s="235">
        <f>AA30+(0.1*AA30)</f>
        <v>326.7</v>
      </c>
      <c r="AE30" s="119">
        <v>6</v>
      </c>
      <c r="AF30" s="198" t="s">
        <v>71</v>
      </c>
      <c r="AG30" s="286">
        <f>AD30+(0.1*AD30)</f>
        <v>359.37</v>
      </c>
      <c r="AH30" s="287"/>
      <c r="AI30" s="288"/>
      <c r="AJ30" s="289">
        <f>R30+U30+X30+AA30+AD30+AG30</f>
        <v>1253.0700000000002</v>
      </c>
      <c r="AK30" s="290"/>
      <c r="AL30" s="290"/>
      <c r="AM30" s="298" t="s">
        <v>43</v>
      </c>
      <c r="AN30" s="295"/>
    </row>
    <row r="31" spans="1:40" s="27" customFormat="1" ht="75" customHeight="1">
      <c r="A31" s="66"/>
      <c r="B31" s="65"/>
      <c r="C31" s="59"/>
      <c r="D31" s="850" t="s">
        <v>61</v>
      </c>
      <c r="E31" s="850" t="s">
        <v>62</v>
      </c>
      <c r="F31" s="850" t="s">
        <v>20</v>
      </c>
      <c r="G31" s="850" t="s">
        <v>21</v>
      </c>
      <c r="H31" s="850" t="s">
        <v>22</v>
      </c>
      <c r="I31" s="57">
        <v>17</v>
      </c>
      <c r="J31" s="142">
        <v>44</v>
      </c>
      <c r="K31" s="852" t="s">
        <v>28</v>
      </c>
      <c r="L31" s="118" t="s">
        <v>312</v>
      </c>
      <c r="M31" s="118" t="s">
        <v>79</v>
      </c>
      <c r="N31" s="117"/>
      <c r="O31" s="118"/>
      <c r="P31" s="119">
        <v>1</v>
      </c>
      <c r="Q31" s="198" t="s">
        <v>55</v>
      </c>
      <c r="R31" s="199">
        <v>150</v>
      </c>
      <c r="S31" s="119">
        <v>1</v>
      </c>
      <c r="T31" s="198" t="s">
        <v>55</v>
      </c>
      <c r="U31" s="216">
        <v>200</v>
      </c>
      <c r="V31" s="148">
        <v>1</v>
      </c>
      <c r="W31" s="198" t="s">
        <v>55</v>
      </c>
      <c r="X31" s="199">
        <v>247.8</v>
      </c>
      <c r="Y31" s="148">
        <v>1</v>
      </c>
      <c r="Z31" s="198" t="s">
        <v>55</v>
      </c>
      <c r="AA31" s="199">
        <f>X31+(0.1*X31)</f>
        <v>272.58000000000004</v>
      </c>
      <c r="AB31" s="148">
        <v>1</v>
      </c>
      <c r="AC31" s="198" t="s">
        <v>55</v>
      </c>
      <c r="AD31" s="235">
        <f>AA31+(0.1*AA31)</f>
        <v>299.83800000000002</v>
      </c>
      <c r="AE31" s="148">
        <v>1</v>
      </c>
      <c r="AF31" s="198" t="s">
        <v>55</v>
      </c>
      <c r="AG31" s="286">
        <f>AD31+(0.1*AD31)</f>
        <v>329.82180000000005</v>
      </c>
      <c r="AH31" s="287"/>
      <c r="AI31" s="288"/>
      <c r="AJ31" s="289">
        <f t="shared" si="2"/>
        <v>1500.0398</v>
      </c>
      <c r="AK31" s="290"/>
      <c r="AL31" s="290"/>
      <c r="AM31" s="298"/>
      <c r="AN31" s="295"/>
    </row>
    <row r="32" spans="1:40" s="27" customFormat="1" ht="45.95" customHeight="1">
      <c r="A32" s="54"/>
      <c r="B32" s="65"/>
      <c r="C32" s="59"/>
      <c r="D32" s="850" t="s">
        <v>61</v>
      </c>
      <c r="E32" s="850" t="s">
        <v>62</v>
      </c>
      <c r="F32" s="850" t="s">
        <v>20</v>
      </c>
      <c r="G32" s="850" t="s">
        <v>21</v>
      </c>
      <c r="H32" s="850" t="s">
        <v>22</v>
      </c>
      <c r="I32" s="57">
        <v>17</v>
      </c>
      <c r="J32" s="142">
        <v>45</v>
      </c>
      <c r="K32" s="852" t="s">
        <v>28</v>
      </c>
      <c r="L32" s="115" t="s">
        <v>313</v>
      </c>
      <c r="M32" s="149" t="s">
        <v>314</v>
      </c>
      <c r="N32" s="117"/>
      <c r="O32" s="118"/>
      <c r="P32" s="853" t="s">
        <v>28</v>
      </c>
      <c r="Q32" s="198"/>
      <c r="R32" s="217">
        <v>0</v>
      </c>
      <c r="S32" s="853" t="s">
        <v>28</v>
      </c>
      <c r="T32" s="198"/>
      <c r="U32" s="217">
        <v>0</v>
      </c>
      <c r="V32" s="119">
        <v>36</v>
      </c>
      <c r="W32" s="198" t="s">
        <v>48</v>
      </c>
      <c r="X32" s="199">
        <v>540</v>
      </c>
      <c r="Y32" s="119">
        <v>36</v>
      </c>
      <c r="Z32" s="198" t="s">
        <v>48</v>
      </c>
      <c r="AA32" s="199">
        <f>X32+(0.1*X32)</f>
        <v>594</v>
      </c>
      <c r="AB32" s="119">
        <v>36</v>
      </c>
      <c r="AC32" s="198" t="s">
        <v>48</v>
      </c>
      <c r="AD32" s="235">
        <f>AA32+(0.1*AA32)</f>
        <v>653.4</v>
      </c>
      <c r="AE32" s="119">
        <v>36</v>
      </c>
      <c r="AF32" s="198" t="s">
        <v>48</v>
      </c>
      <c r="AG32" s="286">
        <f>AD32+(0.1*AD32)</f>
        <v>718.74</v>
      </c>
      <c r="AH32" s="287"/>
      <c r="AI32" s="288"/>
      <c r="AJ32" s="289">
        <f>R32+U32+X32+AA32+AD32+AG32</f>
        <v>2506.1400000000003</v>
      </c>
      <c r="AK32" s="290"/>
      <c r="AL32" s="290"/>
      <c r="AM32" s="298" t="s">
        <v>43</v>
      </c>
      <c r="AN32" s="295"/>
    </row>
    <row r="33" spans="1:40" s="27" customFormat="1" ht="66" customHeight="1">
      <c r="A33" s="66"/>
      <c r="B33" s="65"/>
      <c r="C33" s="56"/>
      <c r="D33" s="850" t="s">
        <v>61</v>
      </c>
      <c r="E33" s="850" t="s">
        <v>62</v>
      </c>
      <c r="F33" s="850" t="s">
        <v>20</v>
      </c>
      <c r="G33" s="850" t="s">
        <v>21</v>
      </c>
      <c r="H33" s="850" t="s">
        <v>22</v>
      </c>
      <c r="I33" s="57">
        <v>17</v>
      </c>
      <c r="J33" s="142"/>
      <c r="K33" s="852" t="s">
        <v>28</v>
      </c>
      <c r="L33" s="150" t="s">
        <v>82</v>
      </c>
      <c r="M33" s="121" t="s">
        <v>83</v>
      </c>
      <c r="N33" s="117"/>
      <c r="O33" s="118"/>
      <c r="P33" s="119"/>
      <c r="Q33" s="859" t="s">
        <v>28</v>
      </c>
      <c r="R33" s="217">
        <v>0</v>
      </c>
      <c r="S33" s="222"/>
      <c r="T33" s="859" t="s">
        <v>28</v>
      </c>
      <c r="U33" s="217">
        <v>0</v>
      </c>
      <c r="V33" s="853" t="s">
        <v>28</v>
      </c>
      <c r="W33" s="198"/>
      <c r="X33" s="217">
        <v>0</v>
      </c>
      <c r="Y33" s="853" t="s">
        <v>28</v>
      </c>
      <c r="Z33" s="198"/>
      <c r="AA33" s="217">
        <v>0</v>
      </c>
      <c r="AB33" s="853" t="s">
        <v>28</v>
      </c>
      <c r="AC33" s="198"/>
      <c r="AD33" s="217">
        <v>0</v>
      </c>
      <c r="AE33" s="853" t="s">
        <v>28</v>
      </c>
      <c r="AF33" s="198"/>
      <c r="AG33" s="217">
        <v>0</v>
      </c>
      <c r="AH33" s="287"/>
      <c r="AI33" s="288"/>
      <c r="AJ33" s="289">
        <f t="shared" si="2"/>
        <v>0</v>
      </c>
      <c r="AK33" s="290"/>
      <c r="AL33" s="290"/>
      <c r="AM33" s="298" t="s">
        <v>38</v>
      </c>
      <c r="AN33" s="295"/>
    </row>
    <row r="34" spans="1:40" s="27" customFormat="1" ht="66" customHeight="1">
      <c r="A34" s="66"/>
      <c r="B34" s="65"/>
      <c r="C34" s="56"/>
      <c r="D34" s="850" t="s">
        <v>61</v>
      </c>
      <c r="E34" s="850" t="s">
        <v>62</v>
      </c>
      <c r="F34" s="850" t="s">
        <v>20</v>
      </c>
      <c r="G34" s="850" t="s">
        <v>21</v>
      </c>
      <c r="H34" s="850" t="s">
        <v>22</v>
      </c>
      <c r="I34" s="57">
        <v>17</v>
      </c>
      <c r="J34" s="142"/>
      <c r="K34" s="852" t="s">
        <v>28</v>
      </c>
      <c r="L34" s="150" t="s">
        <v>84</v>
      </c>
      <c r="M34" s="121" t="s">
        <v>85</v>
      </c>
      <c r="N34" s="117"/>
      <c r="O34" s="118"/>
      <c r="P34" s="119"/>
      <c r="Q34" s="859" t="s">
        <v>28</v>
      </c>
      <c r="R34" s="203">
        <v>0</v>
      </c>
      <c r="S34" s="222"/>
      <c r="T34" s="859" t="s">
        <v>28</v>
      </c>
      <c r="U34" s="203">
        <v>0</v>
      </c>
      <c r="V34" s="853" t="s">
        <v>28</v>
      </c>
      <c r="W34" s="198"/>
      <c r="X34" s="217">
        <v>0</v>
      </c>
      <c r="Y34" s="853" t="s">
        <v>28</v>
      </c>
      <c r="Z34" s="198"/>
      <c r="AA34" s="217">
        <v>0</v>
      </c>
      <c r="AB34" s="853" t="s">
        <v>28</v>
      </c>
      <c r="AC34" s="198"/>
      <c r="AD34" s="217">
        <v>0</v>
      </c>
      <c r="AE34" s="853" t="s">
        <v>28</v>
      </c>
      <c r="AF34" s="198"/>
      <c r="AG34" s="217">
        <v>0</v>
      </c>
      <c r="AH34" s="287"/>
      <c r="AI34" s="288"/>
      <c r="AJ34" s="289">
        <f t="shared" si="2"/>
        <v>0</v>
      </c>
      <c r="AK34" s="290"/>
      <c r="AL34" s="290"/>
      <c r="AM34" s="298" t="s">
        <v>38</v>
      </c>
      <c r="AN34" s="295"/>
    </row>
    <row r="35" spans="1:40" s="27" customFormat="1" ht="60.95" customHeight="1">
      <c r="A35" s="66"/>
      <c r="B35" s="65"/>
      <c r="C35" s="56"/>
      <c r="D35" s="850" t="s">
        <v>61</v>
      </c>
      <c r="E35" s="850" t="s">
        <v>62</v>
      </c>
      <c r="F35" s="850" t="s">
        <v>20</v>
      </c>
      <c r="G35" s="850" t="s">
        <v>21</v>
      </c>
      <c r="H35" s="850" t="s">
        <v>22</v>
      </c>
      <c r="I35" s="57">
        <v>17</v>
      </c>
      <c r="J35" s="142"/>
      <c r="K35" s="852" t="s">
        <v>28</v>
      </c>
      <c r="L35" s="150" t="s">
        <v>86</v>
      </c>
      <c r="M35" s="121" t="s">
        <v>87</v>
      </c>
      <c r="N35" s="117"/>
      <c r="O35" s="118"/>
      <c r="P35" s="119"/>
      <c r="Q35" s="859" t="s">
        <v>28</v>
      </c>
      <c r="R35" s="203">
        <v>0</v>
      </c>
      <c r="S35" s="222"/>
      <c r="T35" s="859" t="s">
        <v>28</v>
      </c>
      <c r="U35" s="203">
        <v>0</v>
      </c>
      <c r="V35" s="853" t="s">
        <v>28</v>
      </c>
      <c r="W35" s="198"/>
      <c r="X35" s="217">
        <v>0</v>
      </c>
      <c r="Y35" s="853" t="s">
        <v>28</v>
      </c>
      <c r="Z35" s="198"/>
      <c r="AA35" s="217">
        <v>0</v>
      </c>
      <c r="AB35" s="853" t="s">
        <v>28</v>
      </c>
      <c r="AC35" s="198"/>
      <c r="AD35" s="217">
        <v>0</v>
      </c>
      <c r="AE35" s="853" t="s">
        <v>28</v>
      </c>
      <c r="AF35" s="198"/>
      <c r="AG35" s="217">
        <v>0</v>
      </c>
      <c r="AH35" s="287"/>
      <c r="AI35" s="288"/>
      <c r="AJ35" s="289">
        <f t="shared" si="2"/>
        <v>0</v>
      </c>
      <c r="AK35" s="290"/>
      <c r="AL35" s="290"/>
      <c r="AM35" s="298" t="s">
        <v>38</v>
      </c>
      <c r="AN35" s="295"/>
    </row>
    <row r="36" spans="1:40" s="27" customFormat="1" ht="56.1" customHeight="1">
      <c r="A36" s="66"/>
      <c r="B36" s="65"/>
      <c r="C36" s="56"/>
      <c r="D36" s="850" t="s">
        <v>61</v>
      </c>
      <c r="E36" s="850" t="s">
        <v>62</v>
      </c>
      <c r="F36" s="850" t="s">
        <v>20</v>
      </c>
      <c r="G36" s="850" t="s">
        <v>21</v>
      </c>
      <c r="H36" s="850" t="s">
        <v>22</v>
      </c>
      <c r="I36" s="57">
        <v>17</v>
      </c>
      <c r="J36" s="142"/>
      <c r="K36" s="852" t="s">
        <v>28</v>
      </c>
      <c r="L36" s="150" t="s">
        <v>88</v>
      </c>
      <c r="M36" s="121" t="s">
        <v>89</v>
      </c>
      <c r="N36" s="117"/>
      <c r="O36" s="118"/>
      <c r="P36" s="119"/>
      <c r="Q36" s="859" t="s">
        <v>28</v>
      </c>
      <c r="R36" s="203">
        <v>0</v>
      </c>
      <c r="S36" s="222"/>
      <c r="T36" s="859" t="s">
        <v>28</v>
      </c>
      <c r="U36" s="203">
        <v>0</v>
      </c>
      <c r="V36" s="853" t="s">
        <v>28</v>
      </c>
      <c r="W36" s="198"/>
      <c r="X36" s="217">
        <v>0</v>
      </c>
      <c r="Y36" s="853" t="s">
        <v>28</v>
      </c>
      <c r="Z36" s="198"/>
      <c r="AA36" s="217">
        <v>0</v>
      </c>
      <c r="AB36" s="853" t="s">
        <v>28</v>
      </c>
      <c r="AC36" s="198"/>
      <c r="AD36" s="148">
        <v>0</v>
      </c>
      <c r="AE36" s="853" t="s">
        <v>28</v>
      </c>
      <c r="AF36" s="198"/>
      <c r="AG36" s="217">
        <v>0</v>
      </c>
      <c r="AH36" s="287"/>
      <c r="AI36" s="288"/>
      <c r="AJ36" s="289">
        <f t="shared" si="2"/>
        <v>0</v>
      </c>
      <c r="AK36" s="290"/>
      <c r="AL36" s="290"/>
      <c r="AM36" s="298" t="s">
        <v>38</v>
      </c>
      <c r="AN36" s="295"/>
    </row>
    <row r="37" spans="1:40" s="27" customFormat="1" ht="57.95" customHeight="1">
      <c r="A37" s="66"/>
      <c r="B37" s="65"/>
      <c r="C37" s="56"/>
      <c r="D37" s="850" t="s">
        <v>61</v>
      </c>
      <c r="E37" s="850" t="s">
        <v>62</v>
      </c>
      <c r="F37" s="850" t="s">
        <v>20</v>
      </c>
      <c r="G37" s="850" t="s">
        <v>21</v>
      </c>
      <c r="H37" s="850" t="s">
        <v>22</v>
      </c>
      <c r="I37" s="57">
        <v>17</v>
      </c>
      <c r="J37" s="142"/>
      <c r="K37" s="852" t="s">
        <v>28</v>
      </c>
      <c r="L37" s="150" t="s">
        <v>90</v>
      </c>
      <c r="M37" s="121" t="s">
        <v>91</v>
      </c>
      <c r="N37" s="117"/>
      <c r="O37" s="118"/>
      <c r="P37" s="119"/>
      <c r="Q37" s="859" t="s">
        <v>28</v>
      </c>
      <c r="R37" s="203">
        <v>0</v>
      </c>
      <c r="S37" s="222"/>
      <c r="T37" s="859" t="s">
        <v>28</v>
      </c>
      <c r="U37" s="203">
        <v>0</v>
      </c>
      <c r="V37" s="853" t="s">
        <v>28</v>
      </c>
      <c r="W37" s="198"/>
      <c r="X37" s="217">
        <v>0</v>
      </c>
      <c r="Y37" s="853" t="s">
        <v>28</v>
      </c>
      <c r="Z37" s="198"/>
      <c r="AA37" s="217">
        <v>0</v>
      </c>
      <c r="AB37" s="853" t="s">
        <v>28</v>
      </c>
      <c r="AC37" s="198"/>
      <c r="AD37" s="148">
        <v>0</v>
      </c>
      <c r="AE37" s="853" t="s">
        <v>28</v>
      </c>
      <c r="AF37" s="198"/>
      <c r="AG37" s="217">
        <v>0</v>
      </c>
      <c r="AH37" s="287"/>
      <c r="AI37" s="288"/>
      <c r="AJ37" s="289">
        <f t="shared" si="2"/>
        <v>0</v>
      </c>
      <c r="AK37" s="290"/>
      <c r="AL37" s="290"/>
      <c r="AM37" s="298" t="s">
        <v>38</v>
      </c>
      <c r="AN37" s="295"/>
    </row>
    <row r="38" spans="1:40" s="27" customFormat="1" ht="77.099999999999994" customHeight="1">
      <c r="A38" s="66"/>
      <c r="B38" s="65"/>
      <c r="C38" s="56"/>
      <c r="D38" s="57"/>
      <c r="E38" s="57"/>
      <c r="F38" s="57"/>
      <c r="G38" s="57"/>
      <c r="H38" s="57"/>
      <c r="I38" s="57"/>
      <c r="J38" s="142"/>
      <c r="K38" s="852" t="s">
        <v>28</v>
      </c>
      <c r="L38" s="121" t="s">
        <v>92</v>
      </c>
      <c r="M38" s="144" t="s">
        <v>93</v>
      </c>
      <c r="N38" s="117"/>
      <c r="O38" s="118"/>
      <c r="P38" s="119"/>
      <c r="Q38" s="859" t="s">
        <v>28</v>
      </c>
      <c r="R38" s="203">
        <v>0</v>
      </c>
      <c r="S38" s="223">
        <v>5</v>
      </c>
      <c r="T38" s="859" t="s">
        <v>55</v>
      </c>
      <c r="U38" s="204">
        <v>418</v>
      </c>
      <c r="V38" s="853" t="s">
        <v>28</v>
      </c>
      <c r="W38" s="198"/>
      <c r="X38" s="224">
        <v>0</v>
      </c>
      <c r="Y38" s="860" t="s">
        <v>28</v>
      </c>
      <c r="Z38" s="263"/>
      <c r="AA38" s="224">
        <v>0</v>
      </c>
      <c r="AB38" s="860" t="s">
        <v>28</v>
      </c>
      <c r="AC38" s="263"/>
      <c r="AD38" s="224">
        <v>0</v>
      </c>
      <c r="AE38" s="860" t="s">
        <v>28</v>
      </c>
      <c r="AF38" s="263"/>
      <c r="AG38" s="224">
        <v>0</v>
      </c>
      <c r="AH38" s="287"/>
      <c r="AI38" s="288"/>
      <c r="AJ38" s="289">
        <f t="shared" si="2"/>
        <v>418</v>
      </c>
      <c r="AK38" s="290"/>
      <c r="AL38" s="290"/>
      <c r="AM38" s="298" t="s">
        <v>38</v>
      </c>
      <c r="AN38" s="295"/>
    </row>
    <row r="39" spans="1:40" s="27" customFormat="1" ht="66.95" customHeight="1">
      <c r="A39" s="66"/>
      <c r="B39" s="65"/>
      <c r="C39" s="56"/>
      <c r="D39" s="57"/>
      <c r="E39" s="57"/>
      <c r="F39" s="57"/>
      <c r="G39" s="57"/>
      <c r="H39" s="57"/>
      <c r="I39" s="57"/>
      <c r="J39" s="142"/>
      <c r="K39" s="852" t="s">
        <v>28</v>
      </c>
      <c r="L39" s="121" t="s">
        <v>94</v>
      </c>
      <c r="M39" s="144" t="s">
        <v>95</v>
      </c>
      <c r="N39" s="117"/>
      <c r="O39" s="118"/>
      <c r="P39" s="119"/>
      <c r="Q39" s="859" t="s">
        <v>28</v>
      </c>
      <c r="R39" s="203">
        <v>0</v>
      </c>
      <c r="S39" s="223">
        <v>1</v>
      </c>
      <c r="T39" s="859" t="s">
        <v>55</v>
      </c>
      <c r="U39" s="204">
        <v>38.299999999999997</v>
      </c>
      <c r="V39" s="853" t="s">
        <v>28</v>
      </c>
      <c r="W39" s="198"/>
      <c r="X39" s="224">
        <v>0</v>
      </c>
      <c r="Y39" s="860" t="s">
        <v>28</v>
      </c>
      <c r="Z39" s="263"/>
      <c r="AA39" s="224">
        <v>0</v>
      </c>
      <c r="AB39" s="860" t="s">
        <v>28</v>
      </c>
      <c r="AC39" s="263"/>
      <c r="AD39" s="224">
        <v>0</v>
      </c>
      <c r="AE39" s="860" t="s">
        <v>28</v>
      </c>
      <c r="AF39" s="263"/>
      <c r="AG39" s="224">
        <v>0</v>
      </c>
      <c r="AH39" s="287"/>
      <c r="AI39" s="288"/>
      <c r="AJ39" s="289">
        <f t="shared" si="2"/>
        <v>38.299999999999997</v>
      </c>
      <c r="AK39" s="290"/>
      <c r="AL39" s="290"/>
      <c r="AM39" s="298" t="s">
        <v>38</v>
      </c>
      <c r="AN39" s="295"/>
    </row>
    <row r="40" spans="1:40" s="27" customFormat="1" ht="96.95" customHeight="1">
      <c r="A40" s="67"/>
      <c r="B40" s="68"/>
      <c r="C40" s="69"/>
      <c r="D40" s="57"/>
      <c r="E40" s="57"/>
      <c r="F40" s="57"/>
      <c r="G40" s="57"/>
      <c r="H40" s="57"/>
      <c r="I40" s="57"/>
      <c r="J40" s="142"/>
      <c r="K40" s="852" t="s">
        <v>28</v>
      </c>
      <c r="L40" s="149" t="s">
        <v>96</v>
      </c>
      <c r="M40" s="147" t="s">
        <v>97</v>
      </c>
      <c r="N40" s="117"/>
      <c r="O40" s="118"/>
      <c r="P40" s="853" t="s">
        <v>28</v>
      </c>
      <c r="Q40" s="221"/>
      <c r="R40" s="204">
        <v>0</v>
      </c>
      <c r="S40" s="223"/>
      <c r="T40" s="221">
        <v>0</v>
      </c>
      <c r="U40" s="204">
        <v>0</v>
      </c>
      <c r="V40" s="119">
        <v>1</v>
      </c>
      <c r="W40" s="198" t="s">
        <v>44</v>
      </c>
      <c r="X40" s="199">
        <v>600</v>
      </c>
      <c r="Y40" s="119">
        <v>1</v>
      </c>
      <c r="Z40" s="198" t="s">
        <v>44</v>
      </c>
      <c r="AA40" s="199">
        <f>X40+(0.1*X40)</f>
        <v>660</v>
      </c>
      <c r="AB40" s="119">
        <v>1</v>
      </c>
      <c r="AC40" s="198" t="s">
        <v>44</v>
      </c>
      <c r="AD40" s="235">
        <f>AA40+(0.1*AA40)</f>
        <v>726</v>
      </c>
      <c r="AE40" s="119">
        <v>1</v>
      </c>
      <c r="AF40" s="198" t="s">
        <v>44</v>
      </c>
      <c r="AG40" s="286">
        <f>AD40+(0.1*AD40)</f>
        <v>798.6</v>
      </c>
      <c r="AH40" s="287"/>
      <c r="AI40" s="288"/>
      <c r="AJ40" s="289">
        <f t="shared" si="2"/>
        <v>2784.6</v>
      </c>
      <c r="AK40" s="290"/>
      <c r="AL40" s="290"/>
      <c r="AM40" s="298" t="s">
        <v>98</v>
      </c>
      <c r="AN40" s="295"/>
    </row>
    <row r="41" spans="1:40" s="26" customFormat="1" ht="87.95" customHeight="1">
      <c r="A41" s="70"/>
      <c r="B41" s="71"/>
      <c r="C41" s="2018" t="s">
        <v>99</v>
      </c>
      <c r="D41" s="861" t="s">
        <v>61</v>
      </c>
      <c r="E41" s="861" t="s">
        <v>62</v>
      </c>
      <c r="F41" s="861" t="s">
        <v>20</v>
      </c>
      <c r="G41" s="861" t="s">
        <v>21</v>
      </c>
      <c r="H41" s="861" t="s">
        <v>22</v>
      </c>
      <c r="I41" s="72">
        <v>22</v>
      </c>
      <c r="J41" s="151"/>
      <c r="K41" s="152"/>
      <c r="L41" s="153" t="s">
        <v>100</v>
      </c>
      <c r="M41" s="154" t="s">
        <v>315</v>
      </c>
      <c r="N41" s="155">
        <v>424</v>
      </c>
      <c r="O41" s="156" t="s">
        <v>102</v>
      </c>
      <c r="P41" s="157">
        <v>5</v>
      </c>
      <c r="Q41" s="225" t="s">
        <v>25</v>
      </c>
      <c r="R41" s="226">
        <v>253.17</v>
      </c>
      <c r="S41" s="157">
        <v>10</v>
      </c>
      <c r="T41" s="225" t="s">
        <v>25</v>
      </c>
      <c r="U41" s="226">
        <f>SUM(U42)</f>
        <v>600</v>
      </c>
      <c r="V41" s="157">
        <v>15</v>
      </c>
      <c r="W41" s="225" t="s">
        <v>25</v>
      </c>
      <c r="X41" s="226">
        <f>SUM(X42:X43)</f>
        <v>1200</v>
      </c>
      <c r="Y41" s="157">
        <v>20</v>
      </c>
      <c r="Z41" s="225" t="s">
        <v>25</v>
      </c>
      <c r="AA41" s="226">
        <f>AA43</f>
        <v>1320</v>
      </c>
      <c r="AB41" s="157">
        <v>25</v>
      </c>
      <c r="AC41" s="225" t="s">
        <v>25</v>
      </c>
      <c r="AD41" s="264">
        <f>AA41+(0.1*AA41)</f>
        <v>1452</v>
      </c>
      <c r="AE41" s="157">
        <v>30</v>
      </c>
      <c r="AF41" s="225" t="s">
        <v>25</v>
      </c>
      <c r="AG41" s="264">
        <f>AD41+(0.1*AD41)</f>
        <v>1597.2</v>
      </c>
      <c r="AH41" s="157">
        <v>312</v>
      </c>
      <c r="AI41" s="156" t="s">
        <v>102</v>
      </c>
      <c r="AJ41" s="312">
        <f t="shared" si="2"/>
        <v>6422.37</v>
      </c>
      <c r="AK41" s="313"/>
      <c r="AL41" s="313" t="s">
        <v>27</v>
      </c>
      <c r="AM41" s="314"/>
      <c r="AN41" s="285"/>
    </row>
    <row r="42" spans="1:40" s="27" customFormat="1" ht="195" customHeight="1">
      <c r="A42" s="66"/>
      <c r="B42" s="65"/>
      <c r="C42" s="2029"/>
      <c r="D42" s="850" t="s">
        <v>61</v>
      </c>
      <c r="E42" s="850" t="s">
        <v>62</v>
      </c>
      <c r="F42" s="850" t="s">
        <v>20</v>
      </c>
      <c r="G42" s="850" t="s">
        <v>21</v>
      </c>
      <c r="H42" s="850" t="s">
        <v>22</v>
      </c>
      <c r="I42" s="57">
        <v>22</v>
      </c>
      <c r="J42" s="851" t="s">
        <v>22</v>
      </c>
      <c r="K42" s="852" t="s">
        <v>28</v>
      </c>
      <c r="L42" s="143" t="s">
        <v>103</v>
      </c>
      <c r="M42" s="120" t="s">
        <v>104</v>
      </c>
      <c r="N42" s="2091"/>
      <c r="O42" s="2093"/>
      <c r="P42" s="119">
        <v>33</v>
      </c>
      <c r="Q42" s="198" t="s">
        <v>105</v>
      </c>
      <c r="R42" s="199">
        <v>253.17</v>
      </c>
      <c r="S42" s="119">
        <v>10</v>
      </c>
      <c r="T42" s="198" t="s">
        <v>106</v>
      </c>
      <c r="U42" s="216">
        <v>600</v>
      </c>
      <c r="V42" s="853" t="s">
        <v>28</v>
      </c>
      <c r="W42" s="198"/>
      <c r="X42" s="217">
        <v>0</v>
      </c>
      <c r="Y42" s="853" t="s">
        <v>28</v>
      </c>
      <c r="Z42" s="198"/>
      <c r="AA42" s="119">
        <v>0</v>
      </c>
      <c r="AB42" s="853" t="s">
        <v>28</v>
      </c>
      <c r="AC42" s="198"/>
      <c r="AD42" s="119">
        <v>0</v>
      </c>
      <c r="AE42" s="853" t="s">
        <v>28</v>
      </c>
      <c r="AF42" s="198"/>
      <c r="AG42" s="119">
        <v>0</v>
      </c>
      <c r="AH42" s="315"/>
      <c r="AI42" s="288"/>
      <c r="AJ42" s="289">
        <f t="shared" ref="AJ42:AJ62" si="3">R42+U42+X42+AA42+AD42+AG42</f>
        <v>853.17</v>
      </c>
      <c r="AK42" s="290"/>
      <c r="AL42" s="290"/>
      <c r="AM42" s="316" t="s">
        <v>316</v>
      </c>
      <c r="AN42" s="295"/>
    </row>
    <row r="43" spans="1:40" s="27" customFormat="1" ht="66.95" customHeight="1">
      <c r="A43" s="66"/>
      <c r="B43" s="65"/>
      <c r="C43" s="73"/>
      <c r="D43" s="57"/>
      <c r="E43" s="57"/>
      <c r="F43" s="57"/>
      <c r="G43" s="57"/>
      <c r="H43" s="57"/>
      <c r="I43" s="57"/>
      <c r="J43" s="113"/>
      <c r="K43" s="114"/>
      <c r="L43" s="118" t="s">
        <v>103</v>
      </c>
      <c r="M43" s="115" t="s">
        <v>317</v>
      </c>
      <c r="N43" s="2087"/>
      <c r="O43" s="2088"/>
      <c r="P43" s="119"/>
      <c r="Q43" s="198"/>
      <c r="R43" s="199"/>
      <c r="S43" s="119"/>
      <c r="T43" s="198"/>
      <c r="U43" s="216"/>
      <c r="V43" s="119">
        <v>10</v>
      </c>
      <c r="W43" s="198" t="s">
        <v>25</v>
      </c>
      <c r="X43" s="199">
        <v>1200</v>
      </c>
      <c r="Y43" s="119">
        <v>10</v>
      </c>
      <c r="Z43" s="198" t="s">
        <v>25</v>
      </c>
      <c r="AA43" s="199">
        <f>X43+(0.1*X43)</f>
        <v>1320</v>
      </c>
      <c r="AB43" s="119">
        <v>10</v>
      </c>
      <c r="AC43" s="198" t="s">
        <v>25</v>
      </c>
      <c r="AD43" s="235">
        <f>AA43+(0.1*AA43)</f>
        <v>1452</v>
      </c>
      <c r="AE43" s="119">
        <v>10</v>
      </c>
      <c r="AF43" s="198" t="s">
        <v>25</v>
      </c>
      <c r="AG43" s="286">
        <f>AD43+(0.1*AD43)</f>
        <v>1597.2</v>
      </c>
      <c r="AH43" s="315">
        <f>4671-3551</f>
        <v>1120</v>
      </c>
      <c r="AI43" s="288"/>
      <c r="AJ43" s="289">
        <f>R43+U43+X43+AA43+AD43+AG43</f>
        <v>5569.2</v>
      </c>
      <c r="AK43" s="290"/>
      <c r="AL43" s="290"/>
      <c r="AM43" s="317" t="s">
        <v>306</v>
      </c>
      <c r="AN43" s="295"/>
    </row>
    <row r="44" spans="1:40" s="28" customFormat="1" ht="51" customHeight="1">
      <c r="A44" s="2044"/>
      <c r="B44" s="2051"/>
      <c r="C44" s="2030" t="s">
        <v>107</v>
      </c>
      <c r="D44" s="862" t="s">
        <v>20</v>
      </c>
      <c r="E44" s="862" t="s">
        <v>21</v>
      </c>
      <c r="F44" s="862" t="s">
        <v>20</v>
      </c>
      <c r="G44" s="862" t="s">
        <v>21</v>
      </c>
      <c r="H44" s="862" t="s">
        <v>22</v>
      </c>
      <c r="I44" s="77">
        <v>16</v>
      </c>
      <c r="J44" s="158"/>
      <c r="K44" s="2089" t="s">
        <v>108</v>
      </c>
      <c r="L44" s="2090"/>
      <c r="M44" s="159" t="s">
        <v>107</v>
      </c>
      <c r="N44" s="160">
        <v>630695</v>
      </c>
      <c r="O44" s="161" t="s">
        <v>109</v>
      </c>
      <c r="P44" s="162">
        <f>0.8*1400/$N44*100</f>
        <v>0.17758187396443606</v>
      </c>
      <c r="Q44" s="227" t="s">
        <v>25</v>
      </c>
      <c r="R44" s="535">
        <f>SUM(R45:R49)</f>
        <v>513.37599999999998</v>
      </c>
      <c r="S44" s="162">
        <v>0.43</v>
      </c>
      <c r="T44" s="227" t="s">
        <v>25</v>
      </c>
      <c r="U44" s="535">
        <f>SUM(U45:U49)</f>
        <v>676.13099999999997</v>
      </c>
      <c r="V44" s="162">
        <v>0.91</v>
      </c>
      <c r="W44" s="227" t="s">
        <v>25</v>
      </c>
      <c r="X44" s="535">
        <f>SUM(X45:X50)</f>
        <v>735.83</v>
      </c>
      <c r="Y44" s="162">
        <v>1.64</v>
      </c>
      <c r="Z44" s="227" t="s">
        <v>25</v>
      </c>
      <c r="AA44" s="535">
        <f>SUM(AA45:AA50)</f>
        <v>809.41300000000001</v>
      </c>
      <c r="AB44" s="162">
        <v>1.81</v>
      </c>
      <c r="AC44" s="227" t="s">
        <v>25</v>
      </c>
      <c r="AD44" s="537">
        <f>AA44+(0.1*AA44)</f>
        <v>890.35429999999997</v>
      </c>
      <c r="AE44" s="162">
        <v>1.86</v>
      </c>
      <c r="AF44" s="227" t="s">
        <v>25</v>
      </c>
      <c r="AG44" s="264">
        <f>AD44+(0.1*AD44)</f>
        <v>979.38972999999999</v>
      </c>
      <c r="AH44" s="540">
        <v>618.96400000000006</v>
      </c>
      <c r="AI44" s="318" t="s">
        <v>109</v>
      </c>
      <c r="AJ44" s="535">
        <f>SUM(AJ45:AJ49)</f>
        <v>3946.2610000000004</v>
      </c>
      <c r="AK44" s="320"/>
      <c r="AL44" s="320" t="s">
        <v>27</v>
      </c>
      <c r="AM44" s="321"/>
      <c r="AN44" s="322"/>
    </row>
    <row r="45" spans="1:40" s="27" customFormat="1" ht="87" customHeight="1">
      <c r="A45" s="2045"/>
      <c r="B45" s="2050"/>
      <c r="C45" s="2019"/>
      <c r="D45" s="850" t="s">
        <v>20</v>
      </c>
      <c r="E45" s="850" t="s">
        <v>21</v>
      </c>
      <c r="F45" s="850" t="s">
        <v>20</v>
      </c>
      <c r="G45" s="850" t="s">
        <v>21</v>
      </c>
      <c r="H45" s="850" t="s">
        <v>22</v>
      </c>
      <c r="I45" s="57">
        <v>16</v>
      </c>
      <c r="J45" s="863" t="s">
        <v>45</v>
      </c>
      <c r="K45" s="852" t="s">
        <v>28</v>
      </c>
      <c r="L45" s="143" t="s">
        <v>110</v>
      </c>
      <c r="M45" s="143" t="s">
        <v>111</v>
      </c>
      <c r="N45" s="2091"/>
      <c r="O45" s="2092"/>
      <c r="P45" s="492">
        <v>200000</v>
      </c>
      <c r="Q45" s="198" t="s">
        <v>112</v>
      </c>
      <c r="R45" s="199">
        <v>288.37599999999998</v>
      </c>
      <c r="S45" s="492">
        <v>300000</v>
      </c>
      <c r="T45" s="198" t="s">
        <v>112</v>
      </c>
      <c r="U45" s="199">
        <v>422.197</v>
      </c>
      <c r="V45" s="492">
        <v>0</v>
      </c>
      <c r="W45" s="198"/>
      <c r="X45" s="119">
        <v>0</v>
      </c>
      <c r="Y45" s="492">
        <v>0</v>
      </c>
      <c r="Z45" s="198"/>
      <c r="AA45" s="119">
        <f>X45+(0.1*X45)</f>
        <v>0</v>
      </c>
      <c r="AB45" s="492">
        <v>0</v>
      </c>
      <c r="AC45" s="198"/>
      <c r="AD45" s="119">
        <f>AA45+(0.1*AA45)</f>
        <v>0</v>
      </c>
      <c r="AE45" s="492">
        <v>0</v>
      </c>
      <c r="AF45" s="198"/>
      <c r="AG45" s="119">
        <f>AD45+(0.1*AD45)</f>
        <v>0</v>
      </c>
      <c r="AH45" s="287"/>
      <c r="AI45" s="288"/>
      <c r="AJ45" s="289">
        <f t="shared" ref="AJ45:AJ51" si="4">R45+U45+X45+AA45+AD45+AG45</f>
        <v>710.57299999999998</v>
      </c>
      <c r="AK45" s="290"/>
      <c r="AL45" s="290"/>
      <c r="AM45" s="317" t="s">
        <v>304</v>
      </c>
      <c r="AN45" s="295"/>
    </row>
    <row r="46" spans="1:40" s="27" customFormat="1" ht="87" customHeight="1">
      <c r="A46" s="2045"/>
      <c r="B46" s="2050"/>
      <c r="C46" s="59"/>
      <c r="D46" s="57"/>
      <c r="E46" s="57"/>
      <c r="F46" s="57"/>
      <c r="G46" s="57"/>
      <c r="H46" s="57"/>
      <c r="I46" s="57"/>
      <c r="J46" s="142"/>
      <c r="K46" s="114"/>
      <c r="L46" s="118" t="s">
        <v>318</v>
      </c>
      <c r="M46" s="118" t="s">
        <v>319</v>
      </c>
      <c r="N46" s="493"/>
      <c r="O46" s="118"/>
      <c r="P46" s="492"/>
      <c r="Q46" s="198"/>
      <c r="R46" s="199"/>
      <c r="S46" s="492"/>
      <c r="T46" s="198"/>
      <c r="U46" s="199"/>
      <c r="V46" s="492">
        <v>300000</v>
      </c>
      <c r="W46" s="198" t="s">
        <v>112</v>
      </c>
      <c r="X46" s="199">
        <v>432</v>
      </c>
      <c r="Y46" s="492">
        <v>300000</v>
      </c>
      <c r="Z46" s="198" t="s">
        <v>112</v>
      </c>
      <c r="AA46" s="199">
        <f>X46+(0.1*X46)</f>
        <v>475.2</v>
      </c>
      <c r="AB46" s="492">
        <v>300000</v>
      </c>
      <c r="AC46" s="198" t="s">
        <v>112</v>
      </c>
      <c r="AD46" s="235">
        <f>AA46+(0.1*AA46)</f>
        <v>522.72</v>
      </c>
      <c r="AE46" s="492">
        <v>300000</v>
      </c>
      <c r="AF46" s="198" t="s">
        <v>112</v>
      </c>
      <c r="AG46" s="286">
        <f>AD46+(0.1*AD46)</f>
        <v>574.99200000000008</v>
      </c>
      <c r="AH46" s="287"/>
      <c r="AI46" s="288"/>
      <c r="AJ46" s="289">
        <f t="shared" si="4"/>
        <v>2004.9120000000003</v>
      </c>
      <c r="AK46" s="290"/>
      <c r="AL46" s="290"/>
      <c r="AM46" s="317" t="s">
        <v>98</v>
      </c>
      <c r="AN46" s="295"/>
    </row>
    <row r="47" spans="1:40" s="27" customFormat="1" ht="87" customHeight="1">
      <c r="A47" s="2045"/>
      <c r="B47" s="2050"/>
      <c r="C47" s="59"/>
      <c r="D47" s="850" t="s">
        <v>20</v>
      </c>
      <c r="E47" s="850" t="s">
        <v>21</v>
      </c>
      <c r="F47" s="850" t="s">
        <v>20</v>
      </c>
      <c r="G47" s="850" t="s">
        <v>21</v>
      </c>
      <c r="H47" s="850" t="s">
        <v>22</v>
      </c>
      <c r="I47" s="57">
        <v>16</v>
      </c>
      <c r="J47" s="863" t="s">
        <v>49</v>
      </c>
      <c r="K47" s="852" t="s">
        <v>28</v>
      </c>
      <c r="L47" s="143" t="s">
        <v>113</v>
      </c>
      <c r="M47" s="143" t="s">
        <v>114</v>
      </c>
      <c r="N47" s="117"/>
      <c r="O47" s="118"/>
      <c r="P47" s="119">
        <v>13</v>
      </c>
      <c r="Q47" s="198" t="s">
        <v>115</v>
      </c>
      <c r="R47" s="199">
        <v>125</v>
      </c>
      <c r="S47" s="119">
        <v>10</v>
      </c>
      <c r="T47" s="198" t="s">
        <v>40</v>
      </c>
      <c r="U47" s="199">
        <v>125</v>
      </c>
      <c r="V47" s="853" t="s">
        <v>28</v>
      </c>
      <c r="W47" s="198"/>
      <c r="X47" s="119">
        <v>0</v>
      </c>
      <c r="Y47" s="853" t="s">
        <v>28</v>
      </c>
      <c r="Z47" s="198"/>
      <c r="AA47" s="119">
        <v>0</v>
      </c>
      <c r="AB47" s="853" t="s">
        <v>28</v>
      </c>
      <c r="AC47" s="198"/>
      <c r="AD47" s="119">
        <v>0</v>
      </c>
      <c r="AE47" s="853" t="s">
        <v>28</v>
      </c>
      <c r="AF47" s="198"/>
      <c r="AG47" s="119">
        <v>0</v>
      </c>
      <c r="AH47" s="287"/>
      <c r="AI47" s="288"/>
      <c r="AJ47" s="289">
        <f t="shared" si="4"/>
        <v>250</v>
      </c>
      <c r="AK47" s="290"/>
      <c r="AL47" s="290"/>
      <c r="AM47" s="298" t="s">
        <v>38</v>
      </c>
      <c r="AN47" s="295"/>
    </row>
    <row r="48" spans="1:40" s="27" customFormat="1" ht="87" customHeight="1">
      <c r="A48" s="2045"/>
      <c r="B48" s="65"/>
      <c r="C48" s="59"/>
      <c r="D48" s="57"/>
      <c r="E48" s="57"/>
      <c r="F48" s="57"/>
      <c r="G48" s="57"/>
      <c r="H48" s="57"/>
      <c r="I48" s="57"/>
      <c r="J48" s="142"/>
      <c r="K48" s="114"/>
      <c r="L48" s="118" t="s">
        <v>113</v>
      </c>
      <c r="M48" s="118" t="s">
        <v>320</v>
      </c>
      <c r="N48" s="117"/>
      <c r="O48" s="118"/>
      <c r="P48" s="853" t="s">
        <v>28</v>
      </c>
      <c r="Q48" s="198"/>
      <c r="R48" s="119">
        <v>0</v>
      </c>
      <c r="S48" s="853" t="s">
        <v>28</v>
      </c>
      <c r="T48" s="198"/>
      <c r="U48" s="119">
        <v>0</v>
      </c>
      <c r="V48" s="119">
        <v>7</v>
      </c>
      <c r="W48" s="198" t="s">
        <v>193</v>
      </c>
      <c r="X48" s="199">
        <v>162</v>
      </c>
      <c r="Y48" s="119">
        <v>8</v>
      </c>
      <c r="Z48" s="198" t="s">
        <v>193</v>
      </c>
      <c r="AA48" s="199">
        <f>X48+(0.1*X48)</f>
        <v>178.2</v>
      </c>
      <c r="AB48" s="119">
        <v>9</v>
      </c>
      <c r="AC48" s="198" t="s">
        <v>193</v>
      </c>
      <c r="AD48" s="235">
        <f>AA48+(0.1*AA48)</f>
        <v>196.01999999999998</v>
      </c>
      <c r="AE48" s="119">
        <v>10</v>
      </c>
      <c r="AF48" s="198" t="s">
        <v>193</v>
      </c>
      <c r="AG48" s="286">
        <f>AD48+(0.1*AD48)</f>
        <v>215.62199999999999</v>
      </c>
      <c r="AH48" s="287"/>
      <c r="AI48" s="288"/>
      <c r="AJ48" s="289">
        <f t="shared" si="4"/>
        <v>751.84199999999998</v>
      </c>
      <c r="AK48" s="290"/>
      <c r="AL48" s="290"/>
      <c r="AM48" s="298" t="s">
        <v>321</v>
      </c>
      <c r="AN48" s="295"/>
    </row>
    <row r="49" spans="1:40" s="27" customFormat="1" ht="87" customHeight="1">
      <c r="A49" s="2046"/>
      <c r="B49" s="353"/>
      <c r="C49" s="354"/>
      <c r="D49" s="850" t="s">
        <v>20</v>
      </c>
      <c r="E49" s="850" t="s">
        <v>21</v>
      </c>
      <c r="F49" s="850" t="s">
        <v>20</v>
      </c>
      <c r="G49" s="850" t="s">
        <v>21</v>
      </c>
      <c r="H49" s="850" t="s">
        <v>22</v>
      </c>
      <c r="I49" s="57">
        <v>16</v>
      </c>
      <c r="J49" s="863" t="s">
        <v>116</v>
      </c>
      <c r="K49" s="852" t="s">
        <v>28</v>
      </c>
      <c r="L49" s="143" t="s">
        <v>117</v>
      </c>
      <c r="M49" s="143" t="s">
        <v>118</v>
      </c>
      <c r="N49" s="117"/>
      <c r="O49" s="118"/>
      <c r="P49" s="119">
        <v>5</v>
      </c>
      <c r="Q49" s="198" t="s">
        <v>109</v>
      </c>
      <c r="R49" s="199">
        <v>100</v>
      </c>
      <c r="S49" s="119">
        <v>5</v>
      </c>
      <c r="T49" s="198" t="s">
        <v>109</v>
      </c>
      <c r="U49" s="199">
        <v>128.934</v>
      </c>
      <c r="V49" s="119"/>
      <c r="W49" s="198"/>
      <c r="X49" s="119">
        <v>0</v>
      </c>
      <c r="Y49" s="119"/>
      <c r="Z49" s="198"/>
      <c r="AA49" s="119">
        <v>0</v>
      </c>
      <c r="AB49" s="119"/>
      <c r="AC49" s="198"/>
      <c r="AD49" s="119">
        <v>0</v>
      </c>
      <c r="AE49" s="119"/>
      <c r="AF49" s="198"/>
      <c r="AG49" s="119">
        <v>0</v>
      </c>
      <c r="AH49" s="287"/>
      <c r="AI49" s="288"/>
      <c r="AJ49" s="289">
        <f t="shared" si="4"/>
        <v>228.934</v>
      </c>
      <c r="AK49" s="290"/>
      <c r="AL49" s="290"/>
      <c r="AM49" s="298" t="s">
        <v>38</v>
      </c>
      <c r="AN49" s="295"/>
    </row>
    <row r="50" spans="1:40" s="27" customFormat="1" ht="48" customHeight="1">
      <c r="A50" s="66"/>
      <c r="B50" s="65"/>
      <c r="C50" s="59"/>
      <c r="D50" s="57"/>
      <c r="E50" s="57"/>
      <c r="F50" s="57"/>
      <c r="G50" s="57"/>
      <c r="H50" s="57"/>
      <c r="I50" s="57"/>
      <c r="J50" s="142"/>
      <c r="K50" s="114"/>
      <c r="L50" s="118" t="s">
        <v>117</v>
      </c>
      <c r="M50" s="118" t="s">
        <v>322</v>
      </c>
      <c r="N50" s="117"/>
      <c r="O50" s="118"/>
      <c r="P50" s="119"/>
      <c r="Q50" s="198"/>
      <c r="R50" s="421"/>
      <c r="S50" s="119"/>
      <c r="T50" s="198"/>
      <c r="U50" s="421"/>
      <c r="V50" s="119">
        <v>4</v>
      </c>
      <c r="W50" s="198" t="s">
        <v>193</v>
      </c>
      <c r="X50" s="199">
        <v>141.83000000000001</v>
      </c>
      <c r="Y50" s="119">
        <v>4</v>
      </c>
      <c r="Z50" s="198" t="s">
        <v>44</v>
      </c>
      <c r="AA50" s="199">
        <f>X50+(0.1*X50)</f>
        <v>156.01300000000001</v>
      </c>
      <c r="AB50" s="119">
        <v>4</v>
      </c>
      <c r="AC50" s="198" t="s">
        <v>193</v>
      </c>
      <c r="AD50" s="235">
        <f>AA50+(0.1*AA50)</f>
        <v>171.61430000000001</v>
      </c>
      <c r="AE50" s="119">
        <v>4</v>
      </c>
      <c r="AF50" s="198" t="s">
        <v>109</v>
      </c>
      <c r="AG50" s="286">
        <f t="shared" ref="AG50:AG55" si="5">AD50+(0.1*AD50)</f>
        <v>188.77573000000001</v>
      </c>
      <c r="AH50" s="287"/>
      <c r="AI50" s="288"/>
      <c r="AJ50" s="289">
        <f t="shared" si="4"/>
        <v>658.2330300000001</v>
      </c>
      <c r="AK50" s="290"/>
      <c r="AL50" s="290"/>
      <c r="AM50" s="298" t="s">
        <v>321</v>
      </c>
      <c r="AN50" s="295"/>
    </row>
    <row r="51" spans="1:40" s="28" customFormat="1" ht="60" customHeight="1">
      <c r="A51" s="74"/>
      <c r="B51" s="75"/>
      <c r="C51" s="76"/>
      <c r="D51" s="862" t="s">
        <v>61</v>
      </c>
      <c r="E51" s="862" t="s">
        <v>62</v>
      </c>
      <c r="F51" s="862" t="s">
        <v>20</v>
      </c>
      <c r="G51" s="862" t="s">
        <v>21</v>
      </c>
      <c r="H51" s="862" t="s">
        <v>22</v>
      </c>
      <c r="I51" s="77">
        <v>27</v>
      </c>
      <c r="J51" s="158"/>
      <c r="K51" s="2089" t="s">
        <v>119</v>
      </c>
      <c r="L51" s="2090"/>
      <c r="M51" s="159" t="s">
        <v>107</v>
      </c>
      <c r="N51" s="160">
        <v>630695</v>
      </c>
      <c r="O51" s="161" t="s">
        <v>109</v>
      </c>
      <c r="P51" s="162">
        <f>P44</f>
        <v>0.17758187396443606</v>
      </c>
      <c r="Q51" s="227" t="s">
        <v>25</v>
      </c>
      <c r="R51" s="228">
        <v>4871.6673000000001</v>
      </c>
      <c r="S51" s="162">
        <f>S44</f>
        <v>0.43</v>
      </c>
      <c r="T51" s="227" t="s">
        <v>25</v>
      </c>
      <c r="U51" s="228">
        <f>SUM(U52:U61)</f>
        <v>1544.5842749999999</v>
      </c>
      <c r="V51" s="162">
        <f>V44</f>
        <v>0.91</v>
      </c>
      <c r="W51" s="227" t="s">
        <v>25</v>
      </c>
      <c r="X51" s="536">
        <f>SUM(X52:X61)</f>
        <v>2728.5039999999999</v>
      </c>
      <c r="Y51" s="162">
        <f>Y44</f>
        <v>1.64</v>
      </c>
      <c r="Z51" s="227" t="s">
        <v>25</v>
      </c>
      <c r="AA51" s="538">
        <f>SUM(AA52:AA61)</f>
        <v>2958.7349999999997</v>
      </c>
      <c r="AB51" s="162">
        <f>AB44</f>
        <v>1.81</v>
      </c>
      <c r="AC51" s="227" t="s">
        <v>25</v>
      </c>
      <c r="AD51" s="539">
        <f>AA51+(0.1*AA51)</f>
        <v>3254.6084999999998</v>
      </c>
      <c r="AE51" s="162">
        <f>AE44</f>
        <v>1.86</v>
      </c>
      <c r="AF51" s="227" t="s">
        <v>25</v>
      </c>
      <c r="AG51" s="541">
        <f t="shared" si="5"/>
        <v>3580.0693499999998</v>
      </c>
      <c r="AH51" s="160">
        <v>619910</v>
      </c>
      <c r="AI51" s="318" t="s">
        <v>109</v>
      </c>
      <c r="AJ51" s="319">
        <f t="shared" si="4"/>
        <v>18938.168425</v>
      </c>
      <c r="AK51" s="320"/>
      <c r="AL51" s="320" t="s">
        <v>27</v>
      </c>
      <c r="AM51" s="321"/>
      <c r="AN51" s="322"/>
    </row>
    <row r="52" spans="1:40" s="27" customFormat="1" ht="75.95" customHeight="1">
      <c r="A52" s="66"/>
      <c r="B52" s="65"/>
      <c r="C52" s="59"/>
      <c r="D52" s="850" t="s">
        <v>61</v>
      </c>
      <c r="E52" s="850" t="s">
        <v>62</v>
      </c>
      <c r="F52" s="850" t="s">
        <v>20</v>
      </c>
      <c r="G52" s="850" t="s">
        <v>21</v>
      </c>
      <c r="H52" s="850" t="s">
        <v>22</v>
      </c>
      <c r="I52" s="57">
        <v>27</v>
      </c>
      <c r="J52" s="851" t="s">
        <v>35</v>
      </c>
      <c r="K52" s="864" t="s">
        <v>28</v>
      </c>
      <c r="L52" s="118" t="s">
        <v>120</v>
      </c>
      <c r="M52" s="118" t="s">
        <v>323</v>
      </c>
      <c r="N52" s="117"/>
      <c r="O52" s="118"/>
      <c r="P52" s="119">
        <v>65</v>
      </c>
      <c r="Q52" s="198" t="s">
        <v>109</v>
      </c>
      <c r="R52" s="230">
        <v>250</v>
      </c>
      <c r="S52" s="119">
        <v>166</v>
      </c>
      <c r="T52" s="198" t="s">
        <v>109</v>
      </c>
      <c r="U52" s="216">
        <v>530</v>
      </c>
      <c r="V52" s="119">
        <v>180</v>
      </c>
      <c r="W52" s="198" t="s">
        <v>109</v>
      </c>
      <c r="X52" s="199">
        <v>1580</v>
      </c>
      <c r="Y52" s="119">
        <v>180</v>
      </c>
      <c r="Z52" s="198" t="s">
        <v>109</v>
      </c>
      <c r="AA52" s="230">
        <f>X52+(0.1*X52)</f>
        <v>1738</v>
      </c>
      <c r="AB52" s="119">
        <v>180</v>
      </c>
      <c r="AC52" s="198" t="s">
        <v>109</v>
      </c>
      <c r="AD52" s="235">
        <f>AA52+(0.1*AA52)</f>
        <v>1911.8</v>
      </c>
      <c r="AE52" s="119">
        <v>180</v>
      </c>
      <c r="AF52" s="198" t="s">
        <v>109</v>
      </c>
      <c r="AG52" s="286">
        <f t="shared" si="5"/>
        <v>2102.98</v>
      </c>
      <c r="AH52" s="287"/>
      <c r="AI52" s="288"/>
      <c r="AJ52" s="289">
        <f t="shared" si="3"/>
        <v>8112.7800000000007</v>
      </c>
      <c r="AK52" s="290"/>
      <c r="AL52" s="290"/>
      <c r="AM52" s="316"/>
      <c r="AN52" s="295"/>
    </row>
    <row r="53" spans="1:40" s="27" customFormat="1" ht="75.95" customHeight="1">
      <c r="A53" s="66"/>
      <c r="B53" s="65"/>
      <c r="C53" s="59"/>
      <c r="D53" s="865" t="s">
        <v>61</v>
      </c>
      <c r="E53" s="850" t="s">
        <v>62</v>
      </c>
      <c r="F53" s="850" t="s">
        <v>20</v>
      </c>
      <c r="G53" s="850" t="s">
        <v>21</v>
      </c>
      <c r="H53" s="850" t="s">
        <v>22</v>
      </c>
      <c r="I53" s="57">
        <v>27</v>
      </c>
      <c r="J53" s="142">
        <v>10</v>
      </c>
      <c r="K53" s="864" t="s">
        <v>28</v>
      </c>
      <c r="L53" s="143" t="s">
        <v>123</v>
      </c>
      <c r="M53" s="143" t="s">
        <v>124</v>
      </c>
      <c r="N53" s="117"/>
      <c r="O53" s="118"/>
      <c r="P53" s="119">
        <v>2</v>
      </c>
      <c r="Q53" s="198" t="s">
        <v>44</v>
      </c>
      <c r="R53" s="231">
        <v>90</v>
      </c>
      <c r="S53" s="119">
        <v>2</v>
      </c>
      <c r="T53" s="198" t="s">
        <v>44</v>
      </c>
      <c r="U53" s="216">
        <v>100</v>
      </c>
      <c r="V53" s="119"/>
      <c r="W53" s="198"/>
      <c r="X53" s="119">
        <v>0</v>
      </c>
      <c r="Y53" s="119"/>
      <c r="Z53" s="198"/>
      <c r="AA53" s="119">
        <v>0</v>
      </c>
      <c r="AB53" s="119"/>
      <c r="AC53" s="198"/>
      <c r="AD53" s="119">
        <v>0</v>
      </c>
      <c r="AE53" s="119"/>
      <c r="AF53" s="198"/>
      <c r="AG53" s="119">
        <f t="shared" si="5"/>
        <v>0</v>
      </c>
      <c r="AH53" s="287"/>
      <c r="AI53" s="288"/>
      <c r="AJ53" s="289">
        <f t="shared" si="3"/>
        <v>190</v>
      </c>
      <c r="AK53" s="290"/>
      <c r="AL53" s="290"/>
      <c r="AM53" s="316" t="s">
        <v>38</v>
      </c>
      <c r="AN53" s="295"/>
    </row>
    <row r="54" spans="1:40" s="29" customFormat="1" ht="75.95" customHeight="1">
      <c r="A54" s="78"/>
      <c r="B54" s="79"/>
      <c r="C54" s="80"/>
      <c r="D54" s="866" t="s">
        <v>61</v>
      </c>
      <c r="E54" s="866" t="s">
        <v>62</v>
      </c>
      <c r="F54" s="866" t="s">
        <v>20</v>
      </c>
      <c r="G54" s="866" t="s">
        <v>21</v>
      </c>
      <c r="H54" s="866" t="s">
        <v>22</v>
      </c>
      <c r="I54" s="81">
        <v>27</v>
      </c>
      <c r="J54" s="163">
        <v>11</v>
      </c>
      <c r="K54" s="867" t="s">
        <v>28</v>
      </c>
      <c r="L54" s="165" t="s">
        <v>125</v>
      </c>
      <c r="M54" s="165" t="s">
        <v>126</v>
      </c>
      <c r="N54" s="122"/>
      <c r="O54" s="165"/>
      <c r="P54" s="166">
        <v>10</v>
      </c>
      <c r="Q54" s="232" t="s">
        <v>127</v>
      </c>
      <c r="R54" s="233">
        <v>100</v>
      </c>
      <c r="S54" s="166">
        <v>10</v>
      </c>
      <c r="T54" s="232" t="s">
        <v>128</v>
      </c>
      <c r="U54" s="234">
        <v>370</v>
      </c>
      <c r="V54" s="166">
        <v>10</v>
      </c>
      <c r="W54" s="232" t="s">
        <v>128</v>
      </c>
      <c r="X54" s="235">
        <v>407</v>
      </c>
      <c r="Y54" s="166">
        <v>10</v>
      </c>
      <c r="Z54" s="232" t="s">
        <v>128</v>
      </c>
      <c r="AA54" s="230">
        <f>X54+(0.1*X54)</f>
        <v>447.7</v>
      </c>
      <c r="AB54" s="166">
        <v>10</v>
      </c>
      <c r="AC54" s="232" t="s">
        <v>128</v>
      </c>
      <c r="AD54" s="235">
        <f>AA54+(0.1*AA54)</f>
        <v>492.46999999999997</v>
      </c>
      <c r="AE54" s="166">
        <v>10</v>
      </c>
      <c r="AF54" s="232" t="s">
        <v>128</v>
      </c>
      <c r="AG54" s="286">
        <f t="shared" si="5"/>
        <v>541.71699999999998</v>
      </c>
      <c r="AH54" s="323"/>
      <c r="AI54" s="324"/>
      <c r="AJ54" s="325">
        <f t="shared" si="3"/>
        <v>2358.8870000000002</v>
      </c>
      <c r="AK54" s="326"/>
      <c r="AL54" s="326"/>
      <c r="AM54" s="327"/>
      <c r="AN54" s="295"/>
    </row>
    <row r="55" spans="1:40" s="29" customFormat="1" ht="75.95" customHeight="1">
      <c r="A55" s="78"/>
      <c r="B55" s="79"/>
      <c r="C55" s="80"/>
      <c r="D55" s="866" t="s">
        <v>61</v>
      </c>
      <c r="E55" s="866" t="s">
        <v>62</v>
      </c>
      <c r="F55" s="866" t="s">
        <v>20</v>
      </c>
      <c r="G55" s="866" t="s">
        <v>21</v>
      </c>
      <c r="H55" s="866" t="s">
        <v>22</v>
      </c>
      <c r="I55" s="81">
        <v>27</v>
      </c>
      <c r="J55" s="163">
        <v>12</v>
      </c>
      <c r="K55" s="164"/>
      <c r="L55" s="143" t="s">
        <v>129</v>
      </c>
      <c r="M55" s="143" t="s">
        <v>130</v>
      </c>
      <c r="N55" s="122"/>
      <c r="O55" s="165"/>
      <c r="P55" s="166">
        <v>4</v>
      </c>
      <c r="Q55" s="232" t="s">
        <v>131</v>
      </c>
      <c r="R55" s="233">
        <v>100</v>
      </c>
      <c r="S55" s="166">
        <v>18</v>
      </c>
      <c r="T55" s="232" t="s">
        <v>128</v>
      </c>
      <c r="U55" s="234">
        <v>200</v>
      </c>
      <c r="V55" s="166"/>
      <c r="W55" s="232"/>
      <c r="X55" s="119">
        <v>0</v>
      </c>
      <c r="Y55" s="166"/>
      <c r="Z55" s="232"/>
      <c r="AA55" s="119">
        <v>0</v>
      </c>
      <c r="AB55" s="166"/>
      <c r="AC55" s="232"/>
      <c r="AD55" s="119">
        <v>0</v>
      </c>
      <c r="AE55" s="166"/>
      <c r="AF55" s="232"/>
      <c r="AG55" s="119">
        <f t="shared" si="5"/>
        <v>0</v>
      </c>
      <c r="AH55" s="323"/>
      <c r="AI55" s="324"/>
      <c r="AJ55" s="325">
        <f t="shared" si="3"/>
        <v>300</v>
      </c>
      <c r="AK55" s="326"/>
      <c r="AL55" s="326"/>
      <c r="AM55" s="327" t="s">
        <v>38</v>
      </c>
      <c r="AN55" s="295"/>
    </row>
    <row r="56" spans="1:40" s="29" customFormat="1" ht="60.95" customHeight="1">
      <c r="A56" s="78"/>
      <c r="B56" s="79"/>
      <c r="C56" s="80"/>
      <c r="D56" s="81"/>
      <c r="E56" s="81"/>
      <c r="F56" s="81"/>
      <c r="G56" s="81"/>
      <c r="H56" s="81"/>
      <c r="I56" s="81"/>
      <c r="J56" s="163"/>
      <c r="K56" s="164"/>
      <c r="L56" s="165" t="s">
        <v>324</v>
      </c>
      <c r="M56" s="118" t="s">
        <v>325</v>
      </c>
      <c r="N56" s="122"/>
      <c r="O56" s="165"/>
      <c r="P56" s="166"/>
      <c r="Q56" s="232"/>
      <c r="R56" s="233"/>
      <c r="S56" s="166"/>
      <c r="T56" s="232"/>
      <c r="U56" s="234"/>
      <c r="V56" s="166">
        <v>2</v>
      </c>
      <c r="W56" s="232" t="s">
        <v>134</v>
      </c>
      <c r="X56" s="236">
        <v>741.50400000000002</v>
      </c>
      <c r="Y56" s="166">
        <v>2</v>
      </c>
      <c r="Z56" s="232" t="s">
        <v>134</v>
      </c>
      <c r="AA56" s="265">
        <v>773.03499999999997</v>
      </c>
      <c r="AB56" s="166">
        <v>2</v>
      </c>
      <c r="AC56" s="232" t="s">
        <v>134</v>
      </c>
      <c r="AD56" s="266">
        <v>863.83799999999997</v>
      </c>
      <c r="AE56" s="166">
        <v>2</v>
      </c>
      <c r="AF56" s="232" t="s">
        <v>134</v>
      </c>
      <c r="AG56" s="328">
        <v>903.33500000000004</v>
      </c>
      <c r="AH56" s="323"/>
      <c r="AI56" s="324"/>
      <c r="AJ56" s="329">
        <f t="shared" si="3"/>
        <v>3281.712</v>
      </c>
      <c r="AK56" s="326"/>
      <c r="AL56" s="326"/>
      <c r="AM56" s="294" t="s">
        <v>43</v>
      </c>
      <c r="AN56" s="295"/>
    </row>
    <row r="57" spans="1:40" s="27" customFormat="1" ht="75.95" customHeight="1">
      <c r="A57" s="66"/>
      <c r="B57" s="65"/>
      <c r="C57" s="59"/>
      <c r="D57" s="850" t="s">
        <v>61</v>
      </c>
      <c r="E57" s="850" t="s">
        <v>62</v>
      </c>
      <c r="F57" s="850" t="s">
        <v>20</v>
      </c>
      <c r="G57" s="850" t="s">
        <v>21</v>
      </c>
      <c r="H57" s="850" t="s">
        <v>22</v>
      </c>
      <c r="I57" s="57">
        <v>27</v>
      </c>
      <c r="J57" s="142">
        <v>13</v>
      </c>
      <c r="K57" s="864" t="s">
        <v>28</v>
      </c>
      <c r="L57" s="143" t="s">
        <v>135</v>
      </c>
      <c r="M57" s="143" t="s">
        <v>132</v>
      </c>
      <c r="N57" s="167"/>
      <c r="O57" s="118"/>
      <c r="P57" s="119">
        <v>2</v>
      </c>
      <c r="Q57" s="198" t="s">
        <v>131</v>
      </c>
      <c r="R57" s="237">
        <v>75</v>
      </c>
      <c r="S57" s="119"/>
      <c r="T57" s="198"/>
      <c r="U57" s="216">
        <v>344.58427499999999</v>
      </c>
      <c r="V57" s="119"/>
      <c r="W57" s="198"/>
      <c r="X57" s="119">
        <v>0</v>
      </c>
      <c r="Y57" s="119"/>
      <c r="Z57" s="198"/>
      <c r="AA57" s="119">
        <v>0</v>
      </c>
      <c r="AB57" s="119"/>
      <c r="AC57" s="198"/>
      <c r="AD57" s="119">
        <v>0</v>
      </c>
      <c r="AE57" s="119"/>
      <c r="AF57" s="198"/>
      <c r="AG57" s="119">
        <v>0</v>
      </c>
      <c r="AH57" s="287"/>
      <c r="AI57" s="288"/>
      <c r="AJ57" s="289">
        <f t="shared" si="3"/>
        <v>419.58427499999999</v>
      </c>
      <c r="AK57" s="290"/>
      <c r="AL57" s="290"/>
      <c r="AM57" s="298" t="s">
        <v>38</v>
      </c>
      <c r="AN57" s="295"/>
    </row>
    <row r="58" spans="1:40" s="27" customFormat="1" ht="75.95" customHeight="1">
      <c r="A58" s="66"/>
      <c r="B58" s="65"/>
      <c r="C58" s="59"/>
      <c r="D58" s="850" t="s">
        <v>61</v>
      </c>
      <c r="E58" s="850" t="s">
        <v>62</v>
      </c>
      <c r="F58" s="850" t="s">
        <v>20</v>
      </c>
      <c r="G58" s="850" t="s">
        <v>21</v>
      </c>
      <c r="H58" s="850" t="s">
        <v>22</v>
      </c>
      <c r="I58" s="57">
        <v>27</v>
      </c>
      <c r="J58" s="142">
        <v>14</v>
      </c>
      <c r="K58" s="864" t="s">
        <v>28</v>
      </c>
      <c r="L58" s="143" t="s">
        <v>137</v>
      </c>
      <c r="M58" s="143" t="s">
        <v>138</v>
      </c>
      <c r="N58" s="117"/>
      <c r="O58" s="118"/>
      <c r="P58" s="119">
        <v>55</v>
      </c>
      <c r="Q58" s="198" t="s">
        <v>109</v>
      </c>
      <c r="R58" s="237">
        <v>596.77729999999997</v>
      </c>
      <c r="S58" s="868" t="s">
        <v>28</v>
      </c>
      <c r="T58" s="221"/>
      <c r="U58" s="223">
        <v>0</v>
      </c>
      <c r="V58" s="223">
        <v>0</v>
      </c>
      <c r="W58" s="221"/>
      <c r="X58" s="223">
        <v>0</v>
      </c>
      <c r="Y58" s="223">
        <v>0</v>
      </c>
      <c r="Z58" s="221"/>
      <c r="AA58" s="223">
        <v>0</v>
      </c>
      <c r="AB58" s="223">
        <v>0</v>
      </c>
      <c r="AC58" s="221"/>
      <c r="AD58" s="223">
        <v>0</v>
      </c>
      <c r="AE58" s="223">
        <v>0</v>
      </c>
      <c r="AF58" s="221"/>
      <c r="AG58" s="223">
        <v>0</v>
      </c>
      <c r="AH58" s="287"/>
      <c r="AI58" s="288"/>
      <c r="AJ58" s="289">
        <f t="shared" si="3"/>
        <v>596.77729999999997</v>
      </c>
      <c r="AK58" s="290"/>
      <c r="AL58" s="290"/>
      <c r="AM58" s="298" t="s">
        <v>38</v>
      </c>
      <c r="AN58" s="295"/>
    </row>
    <row r="59" spans="1:40" s="29" customFormat="1" ht="96" customHeight="1">
      <c r="A59" s="78"/>
      <c r="B59" s="79"/>
      <c r="C59" s="80"/>
      <c r="D59" s="81"/>
      <c r="E59" s="81"/>
      <c r="F59" s="81"/>
      <c r="G59" s="81"/>
      <c r="H59" s="81"/>
      <c r="I59" s="81"/>
      <c r="J59" s="163"/>
      <c r="K59" s="164"/>
      <c r="L59" s="143" t="s">
        <v>139</v>
      </c>
      <c r="M59" s="143" t="s">
        <v>140</v>
      </c>
      <c r="N59" s="122"/>
      <c r="O59" s="165"/>
      <c r="P59" s="166">
        <v>95</v>
      </c>
      <c r="Q59" s="232" t="s">
        <v>109</v>
      </c>
      <c r="R59" s="238">
        <v>1345.5626500000001</v>
      </c>
      <c r="S59" s="869" t="s">
        <v>28</v>
      </c>
      <c r="T59" s="240"/>
      <c r="U59" s="239">
        <v>0</v>
      </c>
      <c r="V59" s="239">
        <v>0</v>
      </c>
      <c r="W59" s="240"/>
      <c r="X59" s="239">
        <v>0</v>
      </c>
      <c r="Y59" s="239">
        <v>0</v>
      </c>
      <c r="Z59" s="240"/>
      <c r="AA59" s="239">
        <v>0</v>
      </c>
      <c r="AB59" s="239">
        <v>0</v>
      </c>
      <c r="AC59" s="240"/>
      <c r="AD59" s="223">
        <v>0</v>
      </c>
      <c r="AE59" s="239">
        <v>0</v>
      </c>
      <c r="AF59" s="240"/>
      <c r="AG59" s="223">
        <v>0</v>
      </c>
      <c r="AH59" s="323"/>
      <c r="AI59" s="324"/>
      <c r="AJ59" s="289">
        <f t="shared" si="3"/>
        <v>1345.5626500000001</v>
      </c>
      <c r="AK59" s="326"/>
      <c r="AL59" s="326"/>
      <c r="AM59" s="298" t="s">
        <v>38</v>
      </c>
      <c r="AN59" s="295"/>
    </row>
    <row r="60" spans="1:40" s="27" customFormat="1" ht="75.95" customHeight="1">
      <c r="A60" s="66"/>
      <c r="B60" s="65"/>
      <c r="C60" s="59"/>
      <c r="D60" s="57"/>
      <c r="E60" s="57"/>
      <c r="F60" s="57"/>
      <c r="G60" s="57"/>
      <c r="H60" s="57"/>
      <c r="I60" s="57"/>
      <c r="J60" s="142"/>
      <c r="K60" s="145"/>
      <c r="L60" s="143" t="s">
        <v>141</v>
      </c>
      <c r="M60" s="143" t="s">
        <v>142</v>
      </c>
      <c r="N60" s="117"/>
      <c r="O60" s="118"/>
      <c r="P60" s="119">
        <v>160</v>
      </c>
      <c r="Q60" s="198" t="s">
        <v>109</v>
      </c>
      <c r="R60" s="237">
        <v>1344.54</v>
      </c>
      <c r="S60" s="868" t="s">
        <v>28</v>
      </c>
      <c r="T60" s="221"/>
      <c r="U60" s="223">
        <v>0</v>
      </c>
      <c r="V60" s="223">
        <v>0</v>
      </c>
      <c r="W60" s="221"/>
      <c r="X60" s="223">
        <v>0</v>
      </c>
      <c r="Y60" s="223">
        <v>0</v>
      </c>
      <c r="Z60" s="221"/>
      <c r="AA60" s="223">
        <v>0</v>
      </c>
      <c r="AB60" s="223">
        <v>0</v>
      </c>
      <c r="AC60" s="221"/>
      <c r="AD60" s="223">
        <v>0</v>
      </c>
      <c r="AE60" s="223">
        <v>0</v>
      </c>
      <c r="AF60" s="221"/>
      <c r="AG60" s="223">
        <v>0</v>
      </c>
      <c r="AH60" s="287"/>
      <c r="AI60" s="288"/>
      <c r="AJ60" s="289">
        <f t="shared" si="3"/>
        <v>1344.54</v>
      </c>
      <c r="AK60" s="290"/>
      <c r="AL60" s="290"/>
      <c r="AM60" s="298" t="s">
        <v>38</v>
      </c>
      <c r="AN60" s="295"/>
    </row>
    <row r="61" spans="1:40" s="27" customFormat="1" ht="75.95" customHeight="1">
      <c r="A61" s="82"/>
      <c r="B61" s="83"/>
      <c r="C61" s="58"/>
      <c r="D61" s="57"/>
      <c r="E61" s="57"/>
      <c r="F61" s="57"/>
      <c r="G61" s="57"/>
      <c r="H61" s="57"/>
      <c r="I61" s="57"/>
      <c r="J61" s="142"/>
      <c r="K61" s="145"/>
      <c r="L61" s="143" t="s">
        <v>143</v>
      </c>
      <c r="M61" s="143" t="s">
        <v>144</v>
      </c>
      <c r="N61" s="117"/>
      <c r="O61" s="118"/>
      <c r="P61" s="119">
        <v>122</v>
      </c>
      <c r="Q61" s="198" t="s">
        <v>44</v>
      </c>
      <c r="R61" s="237">
        <v>969.78734999999995</v>
      </c>
      <c r="S61" s="868" t="s">
        <v>28</v>
      </c>
      <c r="T61" s="221"/>
      <c r="U61" s="223">
        <v>0</v>
      </c>
      <c r="V61" s="223">
        <v>0</v>
      </c>
      <c r="W61" s="221"/>
      <c r="X61" s="223">
        <v>0</v>
      </c>
      <c r="Y61" s="223">
        <v>0</v>
      </c>
      <c r="Z61" s="221"/>
      <c r="AA61" s="223">
        <v>0</v>
      </c>
      <c r="AB61" s="223">
        <v>0</v>
      </c>
      <c r="AC61" s="221"/>
      <c r="AD61" s="223">
        <v>0</v>
      </c>
      <c r="AE61" s="223">
        <v>0</v>
      </c>
      <c r="AF61" s="221"/>
      <c r="AG61" s="223">
        <v>0</v>
      </c>
      <c r="AH61" s="287"/>
      <c r="AI61" s="288"/>
      <c r="AJ61" s="289">
        <f t="shared" si="3"/>
        <v>969.78734999999995</v>
      </c>
      <c r="AK61" s="290"/>
      <c r="AL61" s="290"/>
      <c r="AM61" s="298" t="s">
        <v>38</v>
      </c>
      <c r="AN61" s="295"/>
    </row>
    <row r="62" spans="1:40" s="26" customFormat="1" ht="51">
      <c r="A62" s="488" t="s">
        <v>145</v>
      </c>
      <c r="B62" s="2047" t="s">
        <v>146</v>
      </c>
      <c r="C62" s="2017" t="s">
        <v>147</v>
      </c>
      <c r="D62" s="861" t="s">
        <v>20</v>
      </c>
      <c r="E62" s="861" t="s">
        <v>21</v>
      </c>
      <c r="F62" s="861" t="s">
        <v>20</v>
      </c>
      <c r="G62" s="861" t="s">
        <v>21</v>
      </c>
      <c r="H62" s="861" t="s">
        <v>22</v>
      </c>
      <c r="I62" s="72">
        <v>15</v>
      </c>
      <c r="J62" s="183"/>
      <c r="K62" s="2085" t="s">
        <v>148</v>
      </c>
      <c r="L62" s="2086"/>
      <c r="M62" s="383" t="s">
        <v>147</v>
      </c>
      <c r="N62" s="494">
        <v>76</v>
      </c>
      <c r="O62" s="495" t="s">
        <v>25</v>
      </c>
      <c r="P62" s="494">
        <v>80</v>
      </c>
      <c r="Q62" s="496" t="s">
        <v>25</v>
      </c>
      <c r="R62" s="226">
        <f>R63</f>
        <v>125</v>
      </c>
      <c r="S62" s="494">
        <v>81</v>
      </c>
      <c r="T62" s="496" t="s">
        <v>25</v>
      </c>
      <c r="U62" s="226">
        <f>U63</f>
        <v>125</v>
      </c>
      <c r="V62" s="494">
        <v>82</v>
      </c>
      <c r="W62" s="496" t="s">
        <v>25</v>
      </c>
      <c r="X62" s="226">
        <f>X63</f>
        <v>435</v>
      </c>
      <c r="Y62" s="494">
        <v>83</v>
      </c>
      <c r="Z62" s="496" t="s">
        <v>25</v>
      </c>
      <c r="AA62" s="226">
        <f>AA63</f>
        <v>478.5</v>
      </c>
      <c r="AB62" s="494">
        <v>84</v>
      </c>
      <c r="AC62" s="496" t="s">
        <v>25</v>
      </c>
      <c r="AD62" s="264">
        <f>AA62+(0.1*AA62)</f>
        <v>526.35</v>
      </c>
      <c r="AE62" s="494">
        <v>85</v>
      </c>
      <c r="AF62" s="496" t="s">
        <v>25</v>
      </c>
      <c r="AG62" s="264">
        <f>AD62+(0.1*AD62)</f>
        <v>578.98500000000001</v>
      </c>
      <c r="AH62" s="498">
        <v>85</v>
      </c>
      <c r="AI62" s="495" t="s">
        <v>25</v>
      </c>
      <c r="AJ62" s="312">
        <f t="shared" si="3"/>
        <v>2268.835</v>
      </c>
      <c r="AK62" s="350"/>
      <c r="AL62" s="350" t="s">
        <v>27</v>
      </c>
      <c r="AM62" s="351"/>
      <c r="AN62" s="285"/>
    </row>
    <row r="63" spans="1:40" s="27" customFormat="1" ht="102" customHeight="1">
      <c r="A63" s="66"/>
      <c r="B63" s="2048"/>
      <c r="C63" s="2029"/>
      <c r="D63" s="850" t="s">
        <v>20</v>
      </c>
      <c r="E63" s="850" t="s">
        <v>21</v>
      </c>
      <c r="F63" s="850" t="s">
        <v>20</v>
      </c>
      <c r="G63" s="850" t="s">
        <v>21</v>
      </c>
      <c r="H63" s="850" t="s">
        <v>22</v>
      </c>
      <c r="I63" s="57">
        <v>15</v>
      </c>
      <c r="J63" s="863" t="s">
        <v>21</v>
      </c>
      <c r="K63" s="864" t="s">
        <v>28</v>
      </c>
      <c r="L63" s="118" t="s">
        <v>149</v>
      </c>
      <c r="M63" s="115" t="s">
        <v>326</v>
      </c>
      <c r="N63" s="117"/>
      <c r="O63" s="118"/>
      <c r="P63" s="372">
        <v>3</v>
      </c>
      <c r="Q63" s="403" t="s">
        <v>55</v>
      </c>
      <c r="R63" s="237">
        <v>125</v>
      </c>
      <c r="S63" s="372">
        <v>3</v>
      </c>
      <c r="T63" s="403" t="s">
        <v>55</v>
      </c>
      <c r="U63" s="230">
        <v>125</v>
      </c>
      <c r="V63" s="372">
        <v>10</v>
      </c>
      <c r="W63" s="403" t="s">
        <v>327</v>
      </c>
      <c r="X63" s="199">
        <f>135+300</f>
        <v>435</v>
      </c>
      <c r="Y63" s="372">
        <v>10</v>
      </c>
      <c r="Z63" s="403" t="s">
        <v>327</v>
      </c>
      <c r="AA63" s="230">
        <f t="shared" ref="AA63:AA69" si="6">X63+(0.1*X63)</f>
        <v>478.5</v>
      </c>
      <c r="AB63" s="372">
        <v>10</v>
      </c>
      <c r="AC63" s="403" t="s">
        <v>327</v>
      </c>
      <c r="AD63" s="235">
        <f>AA63+(0.1*AA63)</f>
        <v>526.35</v>
      </c>
      <c r="AE63" s="372">
        <v>10</v>
      </c>
      <c r="AF63" s="403" t="s">
        <v>327</v>
      </c>
      <c r="AG63" s="286">
        <f>AD63+(0.1*AD63)</f>
        <v>578.98500000000001</v>
      </c>
      <c r="AH63" s="447"/>
      <c r="AI63" s="288"/>
      <c r="AJ63" s="289">
        <f t="shared" ref="AJ63:AJ72" si="7">R63+U63+X63+AA63+AD63+AG63</f>
        <v>2268.835</v>
      </c>
      <c r="AK63" s="290"/>
      <c r="AL63" s="290"/>
      <c r="AM63" s="316"/>
      <c r="AN63" s="295"/>
    </row>
    <row r="64" spans="1:40" s="484" customFormat="1" ht="65.25" customHeight="1">
      <c r="A64" s="70"/>
      <c r="B64" s="71"/>
      <c r="C64" s="2014" t="s">
        <v>151</v>
      </c>
      <c r="D64" s="861" t="s">
        <v>20</v>
      </c>
      <c r="E64" s="861" t="s">
        <v>21</v>
      </c>
      <c r="F64" s="861" t="s">
        <v>20</v>
      </c>
      <c r="G64" s="861" t="s">
        <v>21</v>
      </c>
      <c r="H64" s="861" t="s">
        <v>22</v>
      </c>
      <c r="I64" s="72">
        <v>15</v>
      </c>
      <c r="J64" s="183"/>
      <c r="K64" s="2085" t="s">
        <v>148</v>
      </c>
      <c r="L64" s="2086"/>
      <c r="M64" s="383" t="s">
        <v>151</v>
      </c>
      <c r="N64" s="494">
        <v>76</v>
      </c>
      <c r="O64" s="495" t="s">
        <v>25</v>
      </c>
      <c r="P64" s="494">
        <v>80</v>
      </c>
      <c r="Q64" s="496" t="s">
        <v>25</v>
      </c>
      <c r="R64" s="226">
        <f>SUM(R65:R70)</f>
        <v>800</v>
      </c>
      <c r="S64" s="494">
        <v>81</v>
      </c>
      <c r="T64" s="496" t="s">
        <v>25</v>
      </c>
      <c r="U64" s="226">
        <f>SUM(U65:U70)</f>
        <v>1415</v>
      </c>
      <c r="V64" s="494">
        <v>82</v>
      </c>
      <c r="W64" s="496" t="s">
        <v>25</v>
      </c>
      <c r="X64" s="226">
        <f>SUM(X65:X71)</f>
        <v>2810</v>
      </c>
      <c r="Y64" s="494">
        <v>83</v>
      </c>
      <c r="Z64" s="496" t="s">
        <v>25</v>
      </c>
      <c r="AA64" s="226">
        <f>SUM(AA65:AA71)</f>
        <v>3091</v>
      </c>
      <c r="AB64" s="494">
        <v>84</v>
      </c>
      <c r="AC64" s="496" t="s">
        <v>25</v>
      </c>
      <c r="AD64" s="264">
        <f>AA64+(0.1*AA64)</f>
        <v>3400.1</v>
      </c>
      <c r="AE64" s="494">
        <v>85</v>
      </c>
      <c r="AF64" s="496" t="s">
        <v>25</v>
      </c>
      <c r="AG64" s="264">
        <f>AD64+(0.1*AD64)</f>
        <v>3740.1099999999997</v>
      </c>
      <c r="AH64" s="498">
        <v>85</v>
      </c>
      <c r="AI64" s="495" t="s">
        <v>25</v>
      </c>
      <c r="AJ64" s="312">
        <f t="shared" si="7"/>
        <v>15256.21</v>
      </c>
      <c r="AK64" s="350"/>
      <c r="AL64" s="350" t="s">
        <v>27</v>
      </c>
      <c r="AM64" s="351"/>
      <c r="AN64" s="295"/>
    </row>
    <row r="65" spans="1:40" s="27" customFormat="1" ht="102.95" customHeight="1">
      <c r="A65" s="66"/>
      <c r="B65" s="65"/>
      <c r="C65" s="2015"/>
      <c r="D65" s="850" t="s">
        <v>20</v>
      </c>
      <c r="E65" s="850" t="s">
        <v>21</v>
      </c>
      <c r="F65" s="850" t="s">
        <v>20</v>
      </c>
      <c r="G65" s="850" t="s">
        <v>21</v>
      </c>
      <c r="H65" s="850" t="s">
        <v>22</v>
      </c>
      <c r="I65" s="57">
        <v>15</v>
      </c>
      <c r="J65" s="863" t="s">
        <v>22</v>
      </c>
      <c r="K65" s="864" t="s">
        <v>28</v>
      </c>
      <c r="L65" s="118" t="s">
        <v>328</v>
      </c>
      <c r="M65" s="116" t="s">
        <v>329</v>
      </c>
      <c r="N65" s="117"/>
      <c r="O65" s="118"/>
      <c r="P65" s="372">
        <v>1</v>
      </c>
      <c r="Q65" s="403" t="s">
        <v>55</v>
      </c>
      <c r="R65" s="230">
        <v>75</v>
      </c>
      <c r="S65" s="372">
        <v>1</v>
      </c>
      <c r="T65" s="403" t="s">
        <v>55</v>
      </c>
      <c r="U65" s="230">
        <v>75</v>
      </c>
      <c r="V65" s="372">
        <v>13</v>
      </c>
      <c r="W65" s="403" t="s">
        <v>327</v>
      </c>
      <c r="X65" s="199">
        <f>125+135</f>
        <v>260</v>
      </c>
      <c r="Y65" s="372">
        <v>1</v>
      </c>
      <c r="Z65" s="403" t="s">
        <v>55</v>
      </c>
      <c r="AA65" s="230">
        <f t="shared" si="6"/>
        <v>286</v>
      </c>
      <c r="AB65" s="372">
        <v>1</v>
      </c>
      <c r="AC65" s="403" t="s">
        <v>55</v>
      </c>
      <c r="AD65" s="235">
        <f>AA65+(0.1*AA65)</f>
        <v>314.60000000000002</v>
      </c>
      <c r="AE65" s="372">
        <v>1</v>
      </c>
      <c r="AF65" s="403" t="s">
        <v>55</v>
      </c>
      <c r="AG65" s="286">
        <f>AD65+(0.1*AD65)</f>
        <v>346.06</v>
      </c>
      <c r="AH65" s="287"/>
      <c r="AI65" s="288"/>
      <c r="AJ65" s="289">
        <f t="shared" si="7"/>
        <v>1356.66</v>
      </c>
      <c r="AK65" s="290"/>
      <c r="AL65" s="290"/>
      <c r="AM65" s="298"/>
      <c r="AN65" s="295"/>
    </row>
    <row r="66" spans="1:40" s="27" customFormat="1" ht="84.95" customHeight="1">
      <c r="A66" s="66"/>
      <c r="B66" s="65"/>
      <c r="C66" s="59"/>
      <c r="D66" s="850" t="s">
        <v>20</v>
      </c>
      <c r="E66" s="850" t="s">
        <v>21</v>
      </c>
      <c r="F66" s="850" t="s">
        <v>20</v>
      </c>
      <c r="G66" s="850" t="s">
        <v>21</v>
      </c>
      <c r="H66" s="850" t="s">
        <v>22</v>
      </c>
      <c r="I66" s="57">
        <v>15</v>
      </c>
      <c r="J66" s="851" t="s">
        <v>45</v>
      </c>
      <c r="K66" s="864" t="s">
        <v>28</v>
      </c>
      <c r="L66" s="143" t="s">
        <v>158</v>
      </c>
      <c r="M66" s="120" t="s">
        <v>159</v>
      </c>
      <c r="N66" s="117"/>
      <c r="O66" s="118"/>
      <c r="P66" s="372">
        <v>1</v>
      </c>
      <c r="Q66" s="403" t="s">
        <v>55</v>
      </c>
      <c r="R66" s="230">
        <v>125</v>
      </c>
      <c r="S66" s="372">
        <v>1</v>
      </c>
      <c r="T66" s="403" t="s">
        <v>55</v>
      </c>
      <c r="U66" s="230">
        <v>115</v>
      </c>
      <c r="V66" s="372"/>
      <c r="W66" s="403"/>
      <c r="X66" s="223">
        <v>0</v>
      </c>
      <c r="Y66" s="372"/>
      <c r="Z66" s="403"/>
      <c r="AA66" s="223">
        <v>0</v>
      </c>
      <c r="AB66" s="372"/>
      <c r="AC66" s="403"/>
      <c r="AD66" s="223">
        <v>0</v>
      </c>
      <c r="AE66" s="372"/>
      <c r="AF66" s="403"/>
      <c r="AG66" s="223">
        <v>0</v>
      </c>
      <c r="AH66" s="287"/>
      <c r="AI66" s="288"/>
      <c r="AJ66" s="289">
        <f t="shared" si="7"/>
        <v>240</v>
      </c>
      <c r="AK66" s="290"/>
      <c r="AL66" s="290"/>
      <c r="AM66" s="298" t="s">
        <v>38</v>
      </c>
      <c r="AN66" s="295"/>
    </row>
    <row r="67" spans="1:40" s="27" customFormat="1" ht="84.95" customHeight="1">
      <c r="A67" s="66"/>
      <c r="B67" s="65"/>
      <c r="C67" s="59"/>
      <c r="D67" s="850" t="s">
        <v>20</v>
      </c>
      <c r="E67" s="850" t="s">
        <v>21</v>
      </c>
      <c r="F67" s="850" t="s">
        <v>20</v>
      </c>
      <c r="G67" s="850" t="s">
        <v>21</v>
      </c>
      <c r="H67" s="850" t="s">
        <v>22</v>
      </c>
      <c r="I67" s="57">
        <v>15</v>
      </c>
      <c r="J67" s="851" t="s">
        <v>116</v>
      </c>
      <c r="K67" s="864" t="s">
        <v>28</v>
      </c>
      <c r="L67" s="143" t="s">
        <v>160</v>
      </c>
      <c r="M67" s="143" t="s">
        <v>161</v>
      </c>
      <c r="N67" s="117"/>
      <c r="O67" s="118"/>
      <c r="P67" s="119">
        <v>10</v>
      </c>
      <c r="Q67" s="198" t="s">
        <v>162</v>
      </c>
      <c r="R67" s="199">
        <v>450</v>
      </c>
      <c r="S67" s="119">
        <v>10</v>
      </c>
      <c r="T67" s="198" t="s">
        <v>162</v>
      </c>
      <c r="U67" s="199">
        <v>850</v>
      </c>
      <c r="V67" s="119"/>
      <c r="W67" s="198"/>
      <c r="X67" s="223">
        <v>0</v>
      </c>
      <c r="Y67" s="119"/>
      <c r="Z67" s="198"/>
      <c r="AA67" s="223">
        <v>0</v>
      </c>
      <c r="AB67" s="119"/>
      <c r="AC67" s="198"/>
      <c r="AD67" s="223">
        <v>0</v>
      </c>
      <c r="AE67" s="119"/>
      <c r="AF67" s="198"/>
      <c r="AG67" s="223">
        <v>0</v>
      </c>
      <c r="AH67" s="287"/>
      <c r="AI67" s="288"/>
      <c r="AJ67" s="289">
        <f t="shared" si="7"/>
        <v>1300</v>
      </c>
      <c r="AK67" s="290"/>
      <c r="AL67" s="290"/>
      <c r="AM67" s="298" t="s">
        <v>38</v>
      </c>
      <c r="AN67" s="295"/>
    </row>
    <row r="68" spans="1:40" s="27" customFormat="1" ht="60.75" customHeight="1">
      <c r="A68" s="66"/>
      <c r="B68" s="65"/>
      <c r="C68" s="56"/>
      <c r="D68" s="850" t="s">
        <v>20</v>
      </c>
      <c r="E68" s="850" t="s">
        <v>21</v>
      </c>
      <c r="F68" s="850" t="s">
        <v>20</v>
      </c>
      <c r="G68" s="850" t="s">
        <v>21</v>
      </c>
      <c r="H68" s="850" t="s">
        <v>22</v>
      </c>
      <c r="I68" s="57">
        <v>15</v>
      </c>
      <c r="J68" s="113">
        <v>6</v>
      </c>
      <c r="K68" s="864" t="s">
        <v>28</v>
      </c>
      <c r="L68" s="118" t="s">
        <v>330</v>
      </c>
      <c r="M68" s="118" t="s">
        <v>331</v>
      </c>
      <c r="N68" s="117"/>
      <c r="O68" s="118"/>
      <c r="P68" s="372">
        <v>2</v>
      </c>
      <c r="Q68" s="403" t="s">
        <v>34</v>
      </c>
      <c r="R68" s="237">
        <v>100</v>
      </c>
      <c r="S68" s="372">
        <v>2</v>
      </c>
      <c r="T68" s="403" t="s">
        <v>34</v>
      </c>
      <c r="U68" s="230">
        <v>200</v>
      </c>
      <c r="V68" s="372">
        <v>5</v>
      </c>
      <c r="W68" s="403" t="s">
        <v>332</v>
      </c>
      <c r="X68" s="199">
        <f>1400+(50*5)</f>
        <v>1650</v>
      </c>
      <c r="Y68" s="372">
        <v>5</v>
      </c>
      <c r="Z68" s="403" t="s">
        <v>48</v>
      </c>
      <c r="AA68" s="230">
        <f t="shared" si="6"/>
        <v>1815</v>
      </c>
      <c r="AB68" s="372">
        <v>5</v>
      </c>
      <c r="AC68" s="403" t="s">
        <v>48</v>
      </c>
      <c r="AD68" s="235">
        <f>AA68+(0.1*AA68)</f>
        <v>1996.5</v>
      </c>
      <c r="AE68" s="372">
        <v>5</v>
      </c>
      <c r="AF68" s="403" t="s">
        <v>48</v>
      </c>
      <c r="AG68" s="286">
        <f>AD68+(0.1*AD68)</f>
        <v>2196.15</v>
      </c>
      <c r="AH68" s="287"/>
      <c r="AI68" s="288"/>
      <c r="AJ68" s="289">
        <f t="shared" si="7"/>
        <v>7957.65</v>
      </c>
      <c r="AK68" s="290"/>
      <c r="AL68" s="290"/>
      <c r="AM68" s="298"/>
      <c r="AN68" s="295"/>
    </row>
    <row r="69" spans="1:40" s="27" customFormat="1" ht="53.1" customHeight="1">
      <c r="A69" s="66"/>
      <c r="B69" s="65"/>
      <c r="C69" s="56"/>
      <c r="D69" s="850" t="s">
        <v>20</v>
      </c>
      <c r="E69" s="850" t="s">
        <v>21</v>
      </c>
      <c r="F69" s="850" t="s">
        <v>20</v>
      </c>
      <c r="G69" s="850" t="s">
        <v>21</v>
      </c>
      <c r="H69" s="850" t="s">
        <v>22</v>
      </c>
      <c r="I69" s="57">
        <v>15</v>
      </c>
      <c r="J69" s="851" t="s">
        <v>62</v>
      </c>
      <c r="K69" s="864" t="s">
        <v>28</v>
      </c>
      <c r="L69" s="118" t="s">
        <v>165</v>
      </c>
      <c r="M69" s="118" t="s">
        <v>333</v>
      </c>
      <c r="N69" s="117"/>
      <c r="O69" s="118"/>
      <c r="P69" s="372">
        <v>3</v>
      </c>
      <c r="Q69" s="403" t="s">
        <v>34</v>
      </c>
      <c r="R69" s="199">
        <v>50</v>
      </c>
      <c r="S69" s="372">
        <v>3</v>
      </c>
      <c r="T69" s="403" t="s">
        <v>34</v>
      </c>
      <c r="U69" s="199">
        <v>175</v>
      </c>
      <c r="V69" s="372">
        <v>2</v>
      </c>
      <c r="W69" s="403" t="s">
        <v>334</v>
      </c>
      <c r="X69" s="199">
        <v>500</v>
      </c>
      <c r="Y69" s="372">
        <v>2</v>
      </c>
      <c r="Z69" s="403" t="s">
        <v>334</v>
      </c>
      <c r="AA69" s="230">
        <f t="shared" si="6"/>
        <v>550</v>
      </c>
      <c r="AB69" s="372">
        <v>2</v>
      </c>
      <c r="AC69" s="403" t="s">
        <v>334</v>
      </c>
      <c r="AD69" s="235">
        <f>AA69+(0.1*AA69)</f>
        <v>605</v>
      </c>
      <c r="AE69" s="372">
        <v>2</v>
      </c>
      <c r="AF69" s="403" t="s">
        <v>334</v>
      </c>
      <c r="AG69" s="286">
        <f>AD69+(0.1*AD69)</f>
        <v>665.5</v>
      </c>
      <c r="AH69" s="287"/>
      <c r="AI69" s="288"/>
      <c r="AJ69" s="289">
        <f t="shared" si="7"/>
        <v>2545.5</v>
      </c>
      <c r="AK69" s="290"/>
      <c r="AL69" s="290"/>
      <c r="AM69" s="298"/>
      <c r="AN69" s="295"/>
    </row>
    <row r="70" spans="1:40" s="27" customFormat="1" ht="66" customHeight="1">
      <c r="A70" s="82"/>
      <c r="B70" s="83"/>
      <c r="C70" s="58"/>
      <c r="D70" s="850" t="s">
        <v>20</v>
      </c>
      <c r="E70" s="850" t="s">
        <v>21</v>
      </c>
      <c r="F70" s="850" t="s">
        <v>20</v>
      </c>
      <c r="G70" s="850" t="s">
        <v>21</v>
      </c>
      <c r="H70" s="850" t="s">
        <v>22</v>
      </c>
      <c r="I70" s="57">
        <v>15</v>
      </c>
      <c r="J70" s="113"/>
      <c r="K70" s="864" t="s">
        <v>28</v>
      </c>
      <c r="L70" s="143" t="s">
        <v>168</v>
      </c>
      <c r="M70" s="143" t="s">
        <v>169</v>
      </c>
      <c r="N70" s="117"/>
      <c r="O70" s="118"/>
      <c r="P70" s="870" t="s">
        <v>28</v>
      </c>
      <c r="Q70" s="403"/>
      <c r="R70" s="223">
        <v>0</v>
      </c>
      <c r="S70" s="372">
        <v>0</v>
      </c>
      <c r="T70" s="403"/>
      <c r="U70" s="223">
        <v>0</v>
      </c>
      <c r="V70" s="372"/>
      <c r="W70" s="403"/>
      <c r="X70" s="223">
        <v>0</v>
      </c>
      <c r="Y70" s="870" t="s">
        <v>28</v>
      </c>
      <c r="Z70" s="403"/>
      <c r="AA70" s="223">
        <v>0</v>
      </c>
      <c r="AB70" s="870" t="s">
        <v>28</v>
      </c>
      <c r="AC70" s="403"/>
      <c r="AD70" s="223">
        <v>0</v>
      </c>
      <c r="AE70" s="870" t="s">
        <v>28</v>
      </c>
      <c r="AF70" s="403"/>
      <c r="AG70" s="223">
        <v>0</v>
      </c>
      <c r="AH70" s="287"/>
      <c r="AI70" s="288"/>
      <c r="AJ70" s="289">
        <f t="shared" si="7"/>
        <v>0</v>
      </c>
      <c r="AK70" s="290"/>
      <c r="AL70" s="290"/>
      <c r="AM70" s="298" t="s">
        <v>38</v>
      </c>
      <c r="AN70" s="295"/>
    </row>
    <row r="71" spans="1:40" s="27" customFormat="1" ht="45.75" customHeight="1">
      <c r="A71" s="66"/>
      <c r="B71" s="65"/>
      <c r="C71" s="56"/>
      <c r="D71" s="57"/>
      <c r="E71" s="57"/>
      <c r="F71" s="57"/>
      <c r="G71" s="57"/>
      <c r="H71" s="57"/>
      <c r="I71" s="57"/>
      <c r="J71" s="113"/>
      <c r="K71" s="864" t="s">
        <v>28</v>
      </c>
      <c r="L71" s="165" t="s">
        <v>170</v>
      </c>
      <c r="M71" s="165" t="s">
        <v>171</v>
      </c>
      <c r="N71" s="122"/>
      <c r="O71" s="165"/>
      <c r="P71" s="384"/>
      <c r="Q71" s="402"/>
      <c r="R71" s="223">
        <v>0</v>
      </c>
      <c r="S71" s="384">
        <v>0</v>
      </c>
      <c r="T71" s="402"/>
      <c r="U71" s="223">
        <v>0</v>
      </c>
      <c r="V71" s="384">
        <v>4</v>
      </c>
      <c r="W71" s="402" t="s">
        <v>44</v>
      </c>
      <c r="X71" s="235">
        <v>400</v>
      </c>
      <c r="Y71" s="384">
        <v>4</v>
      </c>
      <c r="Z71" s="402" t="s">
        <v>44</v>
      </c>
      <c r="AA71" s="233">
        <f>X71+(0.1*X71)</f>
        <v>440</v>
      </c>
      <c r="AB71" s="384">
        <v>4</v>
      </c>
      <c r="AC71" s="402" t="s">
        <v>44</v>
      </c>
      <c r="AD71" s="235">
        <f>AA71+(0.1*AA71)</f>
        <v>484</v>
      </c>
      <c r="AE71" s="384">
        <v>4</v>
      </c>
      <c r="AF71" s="402" t="s">
        <v>44</v>
      </c>
      <c r="AG71" s="286">
        <f>AD71+(0.1*AD71)</f>
        <v>532.4</v>
      </c>
      <c r="AH71" s="323"/>
      <c r="AI71" s="324"/>
      <c r="AJ71" s="289">
        <f t="shared" si="7"/>
        <v>1856.4</v>
      </c>
      <c r="AK71" s="326"/>
      <c r="AL71" s="326"/>
      <c r="AM71" s="294" t="s">
        <v>43</v>
      </c>
      <c r="AN71" s="295"/>
    </row>
    <row r="72" spans="1:40" s="26" customFormat="1" ht="78" customHeight="1">
      <c r="A72" s="2041" t="s">
        <v>172</v>
      </c>
      <c r="B72" s="2047" t="s">
        <v>173</v>
      </c>
      <c r="C72" s="98" t="s">
        <v>174</v>
      </c>
      <c r="D72" s="861" t="s">
        <v>20</v>
      </c>
      <c r="E72" s="861" t="s">
        <v>21</v>
      </c>
      <c r="F72" s="861" t="s">
        <v>20</v>
      </c>
      <c r="G72" s="861" t="s">
        <v>21</v>
      </c>
      <c r="H72" s="861" t="s">
        <v>22</v>
      </c>
      <c r="I72" s="72">
        <v>20</v>
      </c>
      <c r="J72" s="183"/>
      <c r="K72" s="2081" t="s">
        <v>175</v>
      </c>
      <c r="L72" s="2082"/>
      <c r="M72" s="155" t="s">
        <v>176</v>
      </c>
      <c r="N72" s="184">
        <v>33712</v>
      </c>
      <c r="O72" s="185" t="s">
        <v>109</v>
      </c>
      <c r="P72" s="186">
        <f>(33712+50000)/1573119*100</f>
        <v>5.3214028945044847</v>
      </c>
      <c r="Q72" s="251" t="s">
        <v>25</v>
      </c>
      <c r="R72" s="226">
        <f>SUM(R73:R81)</f>
        <v>600</v>
      </c>
      <c r="S72" s="186">
        <f>(33712+100000)/1573119*100</f>
        <v>8.4998019857366156</v>
      </c>
      <c r="T72" s="251" t="s">
        <v>25</v>
      </c>
      <c r="U72" s="226">
        <f>SUM(U73:U81)</f>
        <v>2254</v>
      </c>
      <c r="V72" s="186">
        <f>(33712+150000)/1573119*100</f>
        <v>11.678201076968749</v>
      </c>
      <c r="W72" s="251" t="s">
        <v>25</v>
      </c>
      <c r="X72" s="226">
        <f>X74+X76+X78+X80+X82+X84</f>
        <v>4806</v>
      </c>
      <c r="Y72" s="186">
        <f>(33712+200000)/1573119*100</f>
        <v>14.856600168200879</v>
      </c>
      <c r="Z72" s="251" t="s">
        <v>25</v>
      </c>
      <c r="AA72" s="226">
        <f>SUM(AA73:AA84)</f>
        <v>5256.6</v>
      </c>
      <c r="AB72" s="186">
        <f>(33712+250000)/1573119*100</f>
        <v>18.034999259433011</v>
      </c>
      <c r="AC72" s="251" t="s">
        <v>25</v>
      </c>
      <c r="AD72" s="264">
        <f>AA72+(0.1*AA72)</f>
        <v>5782.26</v>
      </c>
      <c r="AE72" s="186">
        <f>(33712+300000)/1573119*100</f>
        <v>21.213398350665145</v>
      </c>
      <c r="AF72" s="251" t="s">
        <v>25</v>
      </c>
      <c r="AG72" s="264">
        <f>AD72+(0.1*AD72)</f>
        <v>6360.4859999999999</v>
      </c>
      <c r="AH72" s="184">
        <f>33712+300000</f>
        <v>333712</v>
      </c>
      <c r="AI72" s="349" t="s">
        <v>109</v>
      </c>
      <c r="AJ72" s="312">
        <f t="shared" si="7"/>
        <v>25059.346000000001</v>
      </c>
      <c r="AK72" s="350"/>
      <c r="AL72" s="350" t="s">
        <v>27</v>
      </c>
      <c r="AM72" s="351"/>
      <c r="AN72" s="285"/>
    </row>
    <row r="73" spans="1:40" s="27" customFormat="1" ht="63.75">
      <c r="A73" s="2042"/>
      <c r="B73" s="2048"/>
      <c r="C73" s="59"/>
      <c r="D73" s="850" t="s">
        <v>20</v>
      </c>
      <c r="E73" s="850" t="s">
        <v>21</v>
      </c>
      <c r="F73" s="850" t="s">
        <v>20</v>
      </c>
      <c r="G73" s="850" t="s">
        <v>21</v>
      </c>
      <c r="H73" s="850" t="s">
        <v>22</v>
      </c>
      <c r="I73" s="57">
        <v>20</v>
      </c>
      <c r="J73" s="851" t="s">
        <v>179</v>
      </c>
      <c r="K73" s="864" t="s">
        <v>28</v>
      </c>
      <c r="L73" s="118" t="s">
        <v>180</v>
      </c>
      <c r="M73" s="115" t="s">
        <v>181</v>
      </c>
      <c r="N73" s="117"/>
      <c r="O73" s="118"/>
      <c r="P73" s="370">
        <v>50</v>
      </c>
      <c r="Q73" s="399" t="s">
        <v>77</v>
      </c>
      <c r="R73" s="400">
        <v>100</v>
      </c>
      <c r="S73" s="370">
        <v>120</v>
      </c>
      <c r="T73" s="399" t="s">
        <v>77</v>
      </c>
      <c r="U73" s="401">
        <v>200</v>
      </c>
      <c r="V73" s="384"/>
      <c r="W73" s="402"/>
      <c r="X73" s="223">
        <v>0</v>
      </c>
      <c r="Y73" s="372"/>
      <c r="Z73" s="403"/>
      <c r="AA73" s="223">
        <v>0</v>
      </c>
      <c r="AB73" s="372"/>
      <c r="AC73" s="403"/>
      <c r="AD73" s="223">
        <v>0</v>
      </c>
      <c r="AE73" s="372"/>
      <c r="AF73" s="403"/>
      <c r="AG73" s="223">
        <v>0</v>
      </c>
      <c r="AH73" s="287"/>
      <c r="AI73" s="288"/>
      <c r="AJ73" s="289">
        <f t="shared" ref="AJ73:AJ79" si="8">R73+U73+X73+AA73+AD73+AG73</f>
        <v>300</v>
      </c>
      <c r="AK73" s="290"/>
      <c r="AL73" s="290"/>
      <c r="AM73" s="298" t="s">
        <v>38</v>
      </c>
      <c r="AN73" s="295"/>
    </row>
    <row r="74" spans="1:40" s="27" customFormat="1" ht="81.95" customHeight="1">
      <c r="A74" s="66"/>
      <c r="B74" s="2048"/>
      <c r="C74" s="59"/>
      <c r="D74" s="57"/>
      <c r="E74" s="57"/>
      <c r="F74" s="57"/>
      <c r="G74" s="57"/>
      <c r="H74" s="57"/>
      <c r="I74" s="57"/>
      <c r="J74" s="113"/>
      <c r="K74" s="145"/>
      <c r="L74" s="118" t="s">
        <v>180</v>
      </c>
      <c r="M74" s="371" t="s">
        <v>181</v>
      </c>
      <c r="N74" s="117"/>
      <c r="O74" s="118"/>
      <c r="P74" s="372"/>
      <c r="Q74" s="403"/>
      <c r="R74" s="230"/>
      <c r="S74" s="372"/>
      <c r="T74" s="403"/>
      <c r="U74" s="216"/>
      <c r="V74" s="372">
        <v>300</v>
      </c>
      <c r="W74" s="403" t="s">
        <v>182</v>
      </c>
      <c r="X74" s="199">
        <v>750</v>
      </c>
      <c r="Y74" s="372">
        <v>300</v>
      </c>
      <c r="Z74" s="403" t="s">
        <v>182</v>
      </c>
      <c r="AA74" s="231">
        <f>X74+(0.1*X74)</f>
        <v>825</v>
      </c>
      <c r="AB74" s="372">
        <v>300</v>
      </c>
      <c r="AC74" s="403" t="s">
        <v>182</v>
      </c>
      <c r="AD74" s="235">
        <f>AA74+(0.1*AA74)</f>
        <v>907.5</v>
      </c>
      <c r="AE74" s="372">
        <v>300</v>
      </c>
      <c r="AF74" s="403" t="s">
        <v>182</v>
      </c>
      <c r="AG74" s="286">
        <f>AD74+(0.1*AD74)</f>
        <v>998.25</v>
      </c>
      <c r="AH74" s="287"/>
      <c r="AI74" s="288"/>
      <c r="AJ74" s="289">
        <f>R74+U74+X74+AA74+AD74+AG74</f>
        <v>3480.75</v>
      </c>
      <c r="AK74" s="290"/>
      <c r="AL74" s="290"/>
      <c r="AM74" s="298" t="s">
        <v>43</v>
      </c>
      <c r="AN74" s="295"/>
    </row>
    <row r="75" spans="1:40" s="27" customFormat="1" ht="108" customHeight="1">
      <c r="A75" s="66"/>
      <c r="B75" s="65"/>
      <c r="C75" s="59"/>
      <c r="D75" s="850" t="s">
        <v>20</v>
      </c>
      <c r="E75" s="850" t="s">
        <v>21</v>
      </c>
      <c r="F75" s="850" t="s">
        <v>20</v>
      </c>
      <c r="G75" s="850" t="s">
        <v>21</v>
      </c>
      <c r="H75" s="850" t="s">
        <v>22</v>
      </c>
      <c r="I75" s="57">
        <v>20</v>
      </c>
      <c r="J75" s="851" t="s">
        <v>62</v>
      </c>
      <c r="K75" s="145"/>
      <c r="L75" s="120" t="s">
        <v>183</v>
      </c>
      <c r="M75" s="120" t="s">
        <v>184</v>
      </c>
      <c r="N75" s="117"/>
      <c r="O75" s="118"/>
      <c r="P75" s="372">
        <v>17</v>
      </c>
      <c r="Q75" s="403" t="s">
        <v>162</v>
      </c>
      <c r="R75" s="230">
        <v>175</v>
      </c>
      <c r="S75" s="372">
        <v>20</v>
      </c>
      <c r="T75" s="403" t="s">
        <v>162</v>
      </c>
      <c r="U75" s="216">
        <v>637</v>
      </c>
      <c r="V75" s="372"/>
      <c r="W75" s="403"/>
      <c r="X75" s="223">
        <v>0</v>
      </c>
      <c r="Y75" s="372"/>
      <c r="Z75" s="403"/>
      <c r="AA75" s="223">
        <v>0</v>
      </c>
      <c r="AB75" s="372"/>
      <c r="AC75" s="403"/>
      <c r="AD75" s="223">
        <v>0</v>
      </c>
      <c r="AE75" s="372"/>
      <c r="AF75" s="403"/>
      <c r="AG75" s="223">
        <v>0</v>
      </c>
      <c r="AH75" s="287"/>
      <c r="AI75" s="288"/>
      <c r="AJ75" s="289">
        <f>R75+U75+X75+AA75+AD75+AG75</f>
        <v>812</v>
      </c>
      <c r="AK75" s="290"/>
      <c r="AL75" s="290"/>
      <c r="AM75" s="298" t="s">
        <v>304</v>
      </c>
      <c r="AN75" s="295"/>
    </row>
    <row r="76" spans="1:40" s="27" customFormat="1" ht="102" customHeight="1">
      <c r="A76" s="66"/>
      <c r="B76" s="65"/>
      <c r="C76" s="59"/>
      <c r="D76" s="57"/>
      <c r="E76" s="57"/>
      <c r="F76" s="57"/>
      <c r="G76" s="57"/>
      <c r="H76" s="57"/>
      <c r="I76" s="57"/>
      <c r="J76" s="113"/>
      <c r="K76" s="145"/>
      <c r="L76" s="115" t="s">
        <v>335</v>
      </c>
      <c r="M76" s="115" t="s">
        <v>336</v>
      </c>
      <c r="N76" s="117"/>
      <c r="O76" s="118"/>
      <c r="P76" s="372">
        <v>17</v>
      </c>
      <c r="Q76" s="403" t="s">
        <v>162</v>
      </c>
      <c r="R76" s="230">
        <v>175</v>
      </c>
      <c r="S76" s="372">
        <v>20</v>
      </c>
      <c r="T76" s="403" t="s">
        <v>162</v>
      </c>
      <c r="U76" s="216">
        <v>637</v>
      </c>
      <c r="V76" s="372">
        <v>30</v>
      </c>
      <c r="W76" s="403" t="s">
        <v>162</v>
      </c>
      <c r="X76" s="199">
        <v>1500</v>
      </c>
      <c r="Y76" s="372">
        <v>25</v>
      </c>
      <c r="Z76" s="403" t="s">
        <v>162</v>
      </c>
      <c r="AA76" s="199">
        <v>1500</v>
      </c>
      <c r="AB76" s="372">
        <v>20</v>
      </c>
      <c r="AC76" s="403" t="s">
        <v>162</v>
      </c>
      <c r="AD76" s="199">
        <v>1500</v>
      </c>
      <c r="AE76" s="372">
        <v>20</v>
      </c>
      <c r="AF76" s="403" t="s">
        <v>162</v>
      </c>
      <c r="AG76" s="199">
        <v>1500</v>
      </c>
      <c r="AH76" s="287"/>
      <c r="AI76" s="288"/>
      <c r="AJ76" s="289">
        <f>R76+U76+X76+AA76+AD76+AG76</f>
        <v>6812</v>
      </c>
      <c r="AK76" s="290"/>
      <c r="AL76" s="290"/>
      <c r="AM76" s="298" t="s">
        <v>306</v>
      </c>
      <c r="AN76" s="295"/>
    </row>
    <row r="77" spans="1:40" s="27" customFormat="1" ht="93" customHeight="1">
      <c r="A77" s="66"/>
      <c r="B77" s="65"/>
      <c r="C77" s="59"/>
      <c r="D77" s="850" t="s">
        <v>20</v>
      </c>
      <c r="E77" s="850" t="s">
        <v>21</v>
      </c>
      <c r="F77" s="850" t="s">
        <v>20</v>
      </c>
      <c r="G77" s="850" t="s">
        <v>21</v>
      </c>
      <c r="H77" s="850" t="s">
        <v>22</v>
      </c>
      <c r="I77" s="57">
        <v>20</v>
      </c>
      <c r="J77" s="851" t="s">
        <v>185</v>
      </c>
      <c r="K77" s="864" t="s">
        <v>28</v>
      </c>
      <c r="L77" s="143" t="s">
        <v>186</v>
      </c>
      <c r="M77" s="120" t="s">
        <v>187</v>
      </c>
      <c r="N77" s="117"/>
      <c r="O77" s="118"/>
      <c r="P77" s="372">
        <v>60</v>
      </c>
      <c r="Q77" s="403" t="s">
        <v>77</v>
      </c>
      <c r="R77" s="230">
        <v>50</v>
      </c>
      <c r="S77" s="372">
        <v>100</v>
      </c>
      <c r="T77" s="403" t="s">
        <v>77</v>
      </c>
      <c r="U77" s="216">
        <v>125</v>
      </c>
      <c r="V77" s="372"/>
      <c r="W77" s="403"/>
      <c r="X77" s="223">
        <v>0</v>
      </c>
      <c r="Y77" s="372"/>
      <c r="Z77" s="403"/>
      <c r="AA77" s="223">
        <v>0</v>
      </c>
      <c r="AB77" s="372"/>
      <c r="AC77" s="403"/>
      <c r="AD77" s="223">
        <v>0</v>
      </c>
      <c r="AE77" s="372"/>
      <c r="AF77" s="403"/>
      <c r="AG77" s="223">
        <v>0</v>
      </c>
      <c r="AH77" s="287"/>
      <c r="AI77" s="288"/>
      <c r="AJ77" s="289">
        <f t="shared" si="8"/>
        <v>175</v>
      </c>
      <c r="AK77" s="290"/>
      <c r="AL77" s="290"/>
      <c r="AM77" s="298" t="s">
        <v>38</v>
      </c>
      <c r="AN77" s="295"/>
    </row>
    <row r="78" spans="1:40" s="27" customFormat="1" ht="81" customHeight="1">
      <c r="A78" s="66"/>
      <c r="B78" s="65"/>
      <c r="C78" s="59"/>
      <c r="D78" s="57"/>
      <c r="E78" s="57"/>
      <c r="F78" s="57"/>
      <c r="G78" s="57"/>
      <c r="H78" s="57"/>
      <c r="I78" s="57"/>
      <c r="J78" s="113"/>
      <c r="K78" s="145"/>
      <c r="L78" s="118" t="s">
        <v>186</v>
      </c>
      <c r="M78" s="115" t="s">
        <v>187</v>
      </c>
      <c r="N78" s="117"/>
      <c r="O78" s="118"/>
      <c r="P78" s="372">
        <v>60</v>
      </c>
      <c r="Q78" s="403" t="s">
        <v>77</v>
      </c>
      <c r="R78" s="230">
        <v>50</v>
      </c>
      <c r="S78" s="372">
        <v>100</v>
      </c>
      <c r="T78" s="403" t="s">
        <v>77</v>
      </c>
      <c r="U78" s="216">
        <v>125</v>
      </c>
      <c r="V78" s="372">
        <v>150</v>
      </c>
      <c r="W78" s="403" t="s">
        <v>182</v>
      </c>
      <c r="X78" s="199">
        <v>216</v>
      </c>
      <c r="Y78" s="372">
        <v>200</v>
      </c>
      <c r="Z78" s="403" t="s">
        <v>182</v>
      </c>
      <c r="AA78" s="231">
        <f>X78+(0.1*X78)</f>
        <v>237.6</v>
      </c>
      <c r="AB78" s="372">
        <v>220</v>
      </c>
      <c r="AC78" s="403" t="s">
        <v>182</v>
      </c>
      <c r="AD78" s="235">
        <f>AA78+(0.1*AA78)</f>
        <v>261.36</v>
      </c>
      <c r="AE78" s="372">
        <v>250</v>
      </c>
      <c r="AF78" s="403" t="s">
        <v>182</v>
      </c>
      <c r="AG78" s="286">
        <f>AD78+(0.1*AD78)</f>
        <v>287.49600000000004</v>
      </c>
      <c r="AH78" s="287"/>
      <c r="AI78" s="288"/>
      <c r="AJ78" s="289">
        <f t="shared" si="8"/>
        <v>1177.4560000000001</v>
      </c>
      <c r="AK78" s="290"/>
      <c r="AL78" s="290"/>
      <c r="AM78" s="298" t="s">
        <v>43</v>
      </c>
      <c r="AN78" s="295"/>
    </row>
    <row r="79" spans="1:40" s="27" customFormat="1" ht="81" customHeight="1">
      <c r="A79" s="66"/>
      <c r="B79" s="65"/>
      <c r="C79" s="59"/>
      <c r="D79" s="850" t="s">
        <v>20</v>
      </c>
      <c r="E79" s="850" t="s">
        <v>21</v>
      </c>
      <c r="F79" s="850" t="s">
        <v>20</v>
      </c>
      <c r="G79" s="850" t="s">
        <v>21</v>
      </c>
      <c r="H79" s="850" t="s">
        <v>22</v>
      </c>
      <c r="I79" s="57">
        <v>20</v>
      </c>
      <c r="J79" s="142">
        <v>11</v>
      </c>
      <c r="K79" s="864" t="s">
        <v>28</v>
      </c>
      <c r="L79" s="143" t="s">
        <v>188</v>
      </c>
      <c r="M79" s="120" t="s">
        <v>189</v>
      </c>
      <c r="N79" s="117"/>
      <c r="O79" s="118"/>
      <c r="P79" s="372">
        <v>6</v>
      </c>
      <c r="Q79" s="403" t="s">
        <v>190</v>
      </c>
      <c r="R79" s="230">
        <v>50</v>
      </c>
      <c r="S79" s="372">
        <v>6</v>
      </c>
      <c r="T79" s="403" t="s">
        <v>190</v>
      </c>
      <c r="U79" s="219">
        <v>150</v>
      </c>
      <c r="V79" s="372"/>
      <c r="W79" s="403"/>
      <c r="X79" s="223">
        <v>0</v>
      </c>
      <c r="Y79" s="372"/>
      <c r="Z79" s="403"/>
      <c r="AA79" s="223">
        <v>0</v>
      </c>
      <c r="AB79" s="223"/>
      <c r="AC79" s="403"/>
      <c r="AD79" s="223">
        <v>0</v>
      </c>
      <c r="AE79" s="372"/>
      <c r="AF79" s="403"/>
      <c r="AG79" s="223">
        <v>0</v>
      </c>
      <c r="AH79" s="287"/>
      <c r="AI79" s="288"/>
      <c r="AJ79" s="289">
        <f t="shared" si="8"/>
        <v>200</v>
      </c>
      <c r="AK79" s="290"/>
      <c r="AL79" s="290"/>
      <c r="AM79" s="298" t="s">
        <v>38</v>
      </c>
      <c r="AN79" s="295"/>
    </row>
    <row r="80" spans="1:40" s="27" customFormat="1" ht="72" customHeight="1">
      <c r="A80" s="66"/>
      <c r="B80" s="65"/>
      <c r="C80" s="59"/>
      <c r="D80" s="57"/>
      <c r="E80" s="57"/>
      <c r="F80" s="57"/>
      <c r="G80" s="57"/>
      <c r="H80" s="57"/>
      <c r="I80" s="57"/>
      <c r="J80" s="142"/>
      <c r="K80" s="145"/>
      <c r="L80" s="118" t="s">
        <v>191</v>
      </c>
      <c r="M80" s="115" t="s">
        <v>192</v>
      </c>
      <c r="N80" s="117"/>
      <c r="O80" s="118"/>
      <c r="P80" s="372"/>
      <c r="Q80" s="403"/>
      <c r="R80" s="230"/>
      <c r="S80" s="372"/>
      <c r="T80" s="403"/>
      <c r="U80" s="219"/>
      <c r="V80" s="372">
        <v>10</v>
      </c>
      <c r="W80" s="403" t="s">
        <v>44</v>
      </c>
      <c r="X80" s="199">
        <v>1000</v>
      </c>
      <c r="Y80" s="372">
        <v>10</v>
      </c>
      <c r="Z80" s="403" t="s">
        <v>44</v>
      </c>
      <c r="AA80" s="231">
        <f>X80+(0.1*X80)</f>
        <v>1100</v>
      </c>
      <c r="AB80" s="416">
        <v>10</v>
      </c>
      <c r="AC80" s="403" t="s">
        <v>44</v>
      </c>
      <c r="AD80" s="235">
        <f>AA80+(0.1*AA80)</f>
        <v>1210</v>
      </c>
      <c r="AE80" s="372">
        <v>10</v>
      </c>
      <c r="AF80" s="403" t="s">
        <v>193</v>
      </c>
      <c r="AG80" s="286">
        <f>AD80+(0.1*AD80)</f>
        <v>1331</v>
      </c>
      <c r="AH80" s="287"/>
      <c r="AI80" s="288"/>
      <c r="AJ80" s="289">
        <f>X80+AA80+AD80+AG80</f>
        <v>4641</v>
      </c>
      <c r="AK80" s="290"/>
      <c r="AL80" s="290"/>
      <c r="AM80" s="298" t="s">
        <v>337</v>
      </c>
      <c r="AN80" s="295"/>
    </row>
    <row r="81" spans="1:40" s="27" customFormat="1" ht="63" customHeight="1">
      <c r="A81" s="66"/>
      <c r="B81" s="65"/>
      <c r="C81" s="56"/>
      <c r="D81" s="850" t="s">
        <v>20</v>
      </c>
      <c r="E81" s="850" t="s">
        <v>21</v>
      </c>
      <c r="F81" s="850" t="s">
        <v>20</v>
      </c>
      <c r="G81" s="850" t="s">
        <v>21</v>
      </c>
      <c r="H81" s="850" t="s">
        <v>22</v>
      </c>
      <c r="I81" s="57">
        <v>20</v>
      </c>
      <c r="J81" s="142">
        <v>12</v>
      </c>
      <c r="K81" s="864" t="s">
        <v>28</v>
      </c>
      <c r="L81" s="143" t="s">
        <v>338</v>
      </c>
      <c r="M81" s="120" t="s">
        <v>195</v>
      </c>
      <c r="N81" s="117"/>
      <c r="O81" s="118"/>
      <c r="P81" s="223">
        <v>0</v>
      </c>
      <c r="Q81" s="221"/>
      <c r="R81" s="404">
        <v>0</v>
      </c>
      <c r="S81" s="119">
        <v>94</v>
      </c>
      <c r="T81" s="221" t="s">
        <v>77</v>
      </c>
      <c r="U81" s="405">
        <v>380</v>
      </c>
      <c r="V81" s="148"/>
      <c r="W81" s="198"/>
      <c r="X81" s="223">
        <v>0</v>
      </c>
      <c r="Y81" s="148"/>
      <c r="Z81" s="198"/>
      <c r="AA81" s="223">
        <v>0</v>
      </c>
      <c r="AB81" s="148"/>
      <c r="AC81" s="198"/>
      <c r="AD81" s="223">
        <v>0</v>
      </c>
      <c r="AE81" s="148"/>
      <c r="AF81" s="198"/>
      <c r="AG81" s="223">
        <v>0</v>
      </c>
      <c r="AH81" s="223"/>
      <c r="AI81" s="288"/>
      <c r="AJ81" s="289">
        <f>R81+U81+X81+AA81+AD81+AG81</f>
        <v>380</v>
      </c>
      <c r="AK81" s="290"/>
      <c r="AL81" s="290"/>
      <c r="AM81" s="298"/>
      <c r="AN81" s="295"/>
    </row>
    <row r="82" spans="1:40" s="27" customFormat="1" ht="63" customHeight="1">
      <c r="A82" s="66"/>
      <c r="B82" s="65"/>
      <c r="C82" s="59"/>
      <c r="D82" s="57"/>
      <c r="E82" s="57"/>
      <c r="F82" s="57"/>
      <c r="G82" s="57"/>
      <c r="H82" s="57"/>
      <c r="I82" s="57"/>
      <c r="J82" s="142"/>
      <c r="K82" s="145"/>
      <c r="L82" s="165" t="s">
        <v>338</v>
      </c>
      <c r="M82" s="371" t="s">
        <v>195</v>
      </c>
      <c r="N82" s="117"/>
      <c r="O82" s="118"/>
      <c r="P82" s="223">
        <v>0</v>
      </c>
      <c r="Q82" s="221"/>
      <c r="R82" s="404">
        <v>0</v>
      </c>
      <c r="S82" s="119"/>
      <c r="T82" s="221"/>
      <c r="U82" s="405">
        <v>0</v>
      </c>
      <c r="V82" s="148">
        <v>150</v>
      </c>
      <c r="W82" s="198" t="s">
        <v>182</v>
      </c>
      <c r="X82" s="199">
        <v>540</v>
      </c>
      <c r="Y82" s="148">
        <v>150</v>
      </c>
      <c r="Z82" s="198" t="s">
        <v>182</v>
      </c>
      <c r="AA82" s="231">
        <f>X82+(0.1*X82)</f>
        <v>594</v>
      </c>
      <c r="AB82" s="148">
        <v>150</v>
      </c>
      <c r="AC82" s="198" t="s">
        <v>182</v>
      </c>
      <c r="AD82" s="235">
        <f>AA82+(0.1*AA82)</f>
        <v>653.4</v>
      </c>
      <c r="AE82" s="148">
        <v>150</v>
      </c>
      <c r="AF82" s="198" t="s">
        <v>182</v>
      </c>
      <c r="AG82" s="286">
        <f>AD82+(0.1*AD82)</f>
        <v>718.74</v>
      </c>
      <c r="AH82" s="287"/>
      <c r="AI82" s="288"/>
      <c r="AJ82" s="289">
        <f>R82+U82+X82+AA82+AD82+AG82</f>
        <v>2506.1400000000003</v>
      </c>
      <c r="AK82" s="290"/>
      <c r="AL82" s="290"/>
      <c r="AM82" s="298" t="s">
        <v>339</v>
      </c>
      <c r="AN82" s="295"/>
    </row>
    <row r="83" spans="1:40" s="27" customFormat="1" ht="51.95" customHeight="1">
      <c r="A83" s="66"/>
      <c r="B83" s="65"/>
      <c r="C83" s="59"/>
      <c r="D83" s="57"/>
      <c r="E83" s="57"/>
      <c r="F83" s="57"/>
      <c r="G83" s="57"/>
      <c r="H83" s="57"/>
      <c r="I83" s="57"/>
      <c r="J83" s="142"/>
      <c r="K83" s="145"/>
      <c r="L83" s="143" t="s">
        <v>196</v>
      </c>
      <c r="M83" s="121" t="s">
        <v>197</v>
      </c>
      <c r="N83" s="117"/>
      <c r="O83" s="118"/>
      <c r="P83" s="223"/>
      <c r="Q83" s="221"/>
      <c r="R83" s="404"/>
      <c r="S83" s="223"/>
      <c r="T83" s="221"/>
      <c r="U83" s="406"/>
      <c r="V83" s="407"/>
      <c r="W83" s="232"/>
      <c r="X83" s="408"/>
      <c r="Y83" s="407"/>
      <c r="Z83" s="232"/>
      <c r="AA83" s="438"/>
      <c r="AB83" s="407"/>
      <c r="AC83" s="232"/>
      <c r="AD83" s="235"/>
      <c r="AE83" s="407"/>
      <c r="AF83" s="232"/>
      <c r="AG83" s="286"/>
      <c r="AH83" s="287"/>
      <c r="AI83" s="288"/>
      <c r="AJ83" s="289"/>
      <c r="AK83" s="290"/>
      <c r="AL83" s="290"/>
      <c r="AM83" s="298"/>
      <c r="AN83" s="295"/>
    </row>
    <row r="84" spans="1:40" s="27" customFormat="1" ht="50.1" customHeight="1">
      <c r="A84" s="352"/>
      <c r="B84" s="353"/>
      <c r="C84" s="354"/>
      <c r="D84" s="57"/>
      <c r="E84" s="57"/>
      <c r="F84" s="57"/>
      <c r="G84" s="57"/>
      <c r="H84" s="57"/>
      <c r="I84" s="57"/>
      <c r="J84" s="142"/>
      <c r="K84" s="864" t="s">
        <v>28</v>
      </c>
      <c r="L84" s="165" t="s">
        <v>196</v>
      </c>
      <c r="M84" s="149" t="s">
        <v>197</v>
      </c>
      <c r="N84" s="117"/>
      <c r="O84" s="118"/>
      <c r="P84" s="223"/>
      <c r="Q84" s="221"/>
      <c r="R84" s="404"/>
      <c r="S84" s="223"/>
      <c r="T84" s="221"/>
      <c r="U84" s="406"/>
      <c r="V84" s="407">
        <v>10</v>
      </c>
      <c r="W84" s="232" t="s">
        <v>44</v>
      </c>
      <c r="X84" s="408">
        <v>800</v>
      </c>
      <c r="Y84" s="407">
        <v>20</v>
      </c>
      <c r="Z84" s="232" t="s">
        <v>44</v>
      </c>
      <c r="AA84" s="438">
        <v>1000</v>
      </c>
      <c r="AB84" s="407">
        <v>30</v>
      </c>
      <c r="AC84" s="232" t="s">
        <v>44</v>
      </c>
      <c r="AD84" s="235">
        <v>1200</v>
      </c>
      <c r="AE84" s="407">
        <v>40</v>
      </c>
      <c r="AF84" s="232" t="s">
        <v>44</v>
      </c>
      <c r="AG84" s="286">
        <v>1400</v>
      </c>
      <c r="AH84" s="287"/>
      <c r="AI84" s="288"/>
      <c r="AJ84" s="289">
        <f>R84+U84+X84+AA84+AD84+AG84</f>
        <v>4400</v>
      </c>
      <c r="AK84" s="290"/>
      <c r="AL84" s="290"/>
      <c r="AM84" s="298" t="s">
        <v>339</v>
      </c>
      <c r="AN84" s="295"/>
    </row>
    <row r="85" spans="1:40" s="26" customFormat="1" ht="129" customHeight="1">
      <c r="A85" s="2045"/>
      <c r="B85" s="2050"/>
      <c r="C85" s="2019"/>
      <c r="D85" s="871" t="s">
        <v>61</v>
      </c>
      <c r="E85" s="871" t="s">
        <v>62</v>
      </c>
      <c r="F85" s="871" t="s">
        <v>20</v>
      </c>
      <c r="G85" s="871" t="s">
        <v>21</v>
      </c>
      <c r="H85" s="871" t="s">
        <v>22</v>
      </c>
      <c r="I85" s="355">
        <v>19</v>
      </c>
      <c r="J85" s="373"/>
      <c r="K85" s="2081" t="s">
        <v>198</v>
      </c>
      <c r="L85" s="2082"/>
      <c r="M85" s="155" t="s">
        <v>340</v>
      </c>
      <c r="N85" s="184">
        <v>33712</v>
      </c>
      <c r="O85" s="185" t="s">
        <v>109</v>
      </c>
      <c r="P85" s="186">
        <f>(33712+50000)/1573119*100</f>
        <v>5.3214028945044847</v>
      </c>
      <c r="Q85" s="251" t="s">
        <v>25</v>
      </c>
      <c r="R85" s="409">
        <f>SUM(R87:R88)</f>
        <v>194.72200000000001</v>
      </c>
      <c r="S85" s="186">
        <f>(33712+100000)/1573119*100</f>
        <v>8.4998019857366156</v>
      </c>
      <c r="T85" s="251" t="s">
        <v>25</v>
      </c>
      <c r="U85" s="409">
        <f>SUM(U87:U88)</f>
        <v>516.13599999999997</v>
      </c>
      <c r="V85" s="186">
        <f>(33712+150000)/1573119*100</f>
        <v>11.678201076968749</v>
      </c>
      <c r="W85" s="251" t="s">
        <v>25</v>
      </c>
      <c r="X85" s="409">
        <f>SUM(X87:X88)</f>
        <v>540</v>
      </c>
      <c r="Y85" s="186">
        <f>(33712+200000)/1573119*100</f>
        <v>14.856600168200879</v>
      </c>
      <c r="Z85" s="251" t="s">
        <v>25</v>
      </c>
      <c r="AA85" s="409">
        <f>SUM(AA87:AA88)</f>
        <v>594</v>
      </c>
      <c r="AB85" s="186">
        <f>(33712+250000)/1573119*100</f>
        <v>18.034999259433011</v>
      </c>
      <c r="AC85" s="251" t="s">
        <v>25</v>
      </c>
      <c r="AD85" s="264">
        <f>AA85+(0.1*AA85)</f>
        <v>653.4</v>
      </c>
      <c r="AE85" s="186">
        <f>(33712+300000)/1573119*100</f>
        <v>21.213398350665145</v>
      </c>
      <c r="AF85" s="251" t="s">
        <v>25</v>
      </c>
      <c r="AG85" s="264">
        <f>AD85+(0.1*AD85)</f>
        <v>718.74</v>
      </c>
      <c r="AH85" s="184">
        <f>33712+300000</f>
        <v>333712</v>
      </c>
      <c r="AI85" s="381" t="s">
        <v>25</v>
      </c>
      <c r="AJ85" s="312">
        <f>R85+U85+X85+AA85+AD85+AG85</f>
        <v>3216.9979999999996</v>
      </c>
      <c r="AK85" s="350"/>
      <c r="AL85" s="350" t="s">
        <v>27</v>
      </c>
      <c r="AM85" s="351"/>
      <c r="AN85" s="285"/>
    </row>
    <row r="86" spans="1:40" s="26" customFormat="1" ht="83.1" customHeight="1">
      <c r="A86" s="2045"/>
      <c r="B86" s="2050"/>
      <c r="C86" s="2019"/>
      <c r="D86" s="871" t="s">
        <v>61</v>
      </c>
      <c r="E86" s="871" t="s">
        <v>62</v>
      </c>
      <c r="F86" s="871" t="s">
        <v>20</v>
      </c>
      <c r="G86" s="871" t="s">
        <v>21</v>
      </c>
      <c r="H86" s="871" t="s">
        <v>22</v>
      </c>
      <c r="I86" s="355">
        <v>19</v>
      </c>
      <c r="J86" s="373"/>
      <c r="K86" s="2081" t="s">
        <v>198</v>
      </c>
      <c r="L86" s="2082"/>
      <c r="M86" s="155" t="s">
        <v>341</v>
      </c>
      <c r="N86" s="184">
        <v>100</v>
      </c>
      <c r="O86" s="349" t="s">
        <v>25</v>
      </c>
      <c r="P86" s="186">
        <v>100</v>
      </c>
      <c r="Q86" s="251" t="s">
        <v>25</v>
      </c>
      <c r="R86" s="409">
        <f>SUM(R88:R89)</f>
        <v>1048.447275</v>
      </c>
      <c r="S86" s="186">
        <v>100</v>
      </c>
      <c r="T86" s="251" t="s">
        <v>25</v>
      </c>
      <c r="U86" s="409">
        <f>SUM(U88:U89)</f>
        <v>1264.7083500000001</v>
      </c>
      <c r="V86" s="186">
        <v>100</v>
      </c>
      <c r="W86" s="251" t="s">
        <v>25</v>
      </c>
      <c r="X86" s="409">
        <f>SUM(X87:X88)</f>
        <v>540</v>
      </c>
      <c r="Y86" s="186">
        <v>100</v>
      </c>
      <c r="Z86" s="251" t="s">
        <v>25</v>
      </c>
      <c r="AA86" s="409">
        <f>SUM(AA87:AA88)</f>
        <v>594</v>
      </c>
      <c r="AB86" s="186">
        <v>100</v>
      </c>
      <c r="AC86" s="251" t="s">
        <v>25</v>
      </c>
      <c r="AD86" s="264">
        <f>AA86+(0.1*AA86)</f>
        <v>653.4</v>
      </c>
      <c r="AE86" s="186">
        <v>100</v>
      </c>
      <c r="AF86" s="251" t="s">
        <v>25</v>
      </c>
      <c r="AG86" s="264">
        <f>AD86+(0.1*AD86)</f>
        <v>718.74</v>
      </c>
      <c r="AH86" s="184">
        <f>33712+300000</f>
        <v>333712</v>
      </c>
      <c r="AI86" s="381" t="s">
        <v>25</v>
      </c>
      <c r="AJ86" s="312">
        <f>R86+U86+X86+AA86+AD86+AG86</f>
        <v>4819.2956249999997</v>
      </c>
      <c r="AK86" s="350"/>
      <c r="AL86" s="350" t="s">
        <v>27</v>
      </c>
      <c r="AM86" s="314" t="s">
        <v>98</v>
      </c>
      <c r="AN86" s="285"/>
    </row>
    <row r="87" spans="1:40" s="27" customFormat="1" ht="60.95" customHeight="1">
      <c r="A87" s="2045"/>
      <c r="B87" s="2050"/>
      <c r="C87" s="2019"/>
      <c r="D87" s="850" t="s">
        <v>61</v>
      </c>
      <c r="E87" s="850" t="s">
        <v>62</v>
      </c>
      <c r="F87" s="850" t="s">
        <v>20</v>
      </c>
      <c r="G87" s="850" t="s">
        <v>21</v>
      </c>
      <c r="H87" s="850" t="s">
        <v>22</v>
      </c>
      <c r="I87" s="57">
        <v>19</v>
      </c>
      <c r="J87" s="851" t="s">
        <v>22</v>
      </c>
      <c r="K87" s="864" t="s">
        <v>28</v>
      </c>
      <c r="L87" s="118" t="s">
        <v>199</v>
      </c>
      <c r="M87" s="118" t="s">
        <v>200</v>
      </c>
      <c r="N87" s="117"/>
      <c r="O87" s="118"/>
      <c r="P87" s="372">
        <v>19</v>
      </c>
      <c r="Q87" s="403" t="s">
        <v>39</v>
      </c>
      <c r="R87" s="231">
        <v>103.492</v>
      </c>
      <c r="S87" s="372">
        <v>4</v>
      </c>
      <c r="T87" s="403" t="s">
        <v>55</v>
      </c>
      <c r="U87" s="216">
        <v>250</v>
      </c>
      <c r="V87" s="372">
        <v>4</v>
      </c>
      <c r="W87" s="403" t="s">
        <v>55</v>
      </c>
      <c r="X87" s="199">
        <v>270</v>
      </c>
      <c r="Y87" s="372">
        <v>4</v>
      </c>
      <c r="Z87" s="403" t="s">
        <v>55</v>
      </c>
      <c r="AA87" s="231">
        <f t="shared" ref="AA87:AA96" si="9">X87+(0.1*X87)</f>
        <v>297</v>
      </c>
      <c r="AB87" s="372">
        <v>4</v>
      </c>
      <c r="AC87" s="403" t="s">
        <v>55</v>
      </c>
      <c r="AD87" s="235">
        <f t="shared" ref="AD87:AD103" si="10">AA87+(0.1*AA87)</f>
        <v>326.7</v>
      </c>
      <c r="AE87" s="372">
        <v>4</v>
      </c>
      <c r="AF87" s="403" t="s">
        <v>55</v>
      </c>
      <c r="AG87" s="286">
        <f>AD87+(0.1*AD87)</f>
        <v>359.37</v>
      </c>
      <c r="AH87" s="447"/>
      <c r="AI87" s="288"/>
      <c r="AJ87" s="289">
        <f t="shared" ref="AJ87:AJ99" si="11">R87+U87+X87+AA87+AD87+AG87</f>
        <v>1606.5619999999999</v>
      </c>
      <c r="AK87" s="290"/>
      <c r="AL87" s="290"/>
      <c r="AM87" s="316"/>
      <c r="AN87" s="295"/>
    </row>
    <row r="88" spans="1:40" s="27" customFormat="1" ht="84.95" customHeight="1">
      <c r="A88" s="66"/>
      <c r="B88" s="65"/>
      <c r="C88" s="59"/>
      <c r="D88" s="850" t="s">
        <v>61</v>
      </c>
      <c r="E88" s="850" t="s">
        <v>62</v>
      </c>
      <c r="F88" s="850" t="s">
        <v>20</v>
      </c>
      <c r="G88" s="850" t="s">
        <v>21</v>
      </c>
      <c r="H88" s="850" t="s">
        <v>22</v>
      </c>
      <c r="I88" s="57">
        <v>19</v>
      </c>
      <c r="J88" s="851" t="s">
        <v>35</v>
      </c>
      <c r="K88" s="864" t="s">
        <v>28</v>
      </c>
      <c r="L88" s="118" t="s">
        <v>203</v>
      </c>
      <c r="M88" s="118" t="s">
        <v>204</v>
      </c>
      <c r="N88" s="117"/>
      <c r="O88" s="118"/>
      <c r="P88" s="372">
        <v>5</v>
      </c>
      <c r="Q88" s="403" t="s">
        <v>55</v>
      </c>
      <c r="R88" s="231">
        <v>91.23</v>
      </c>
      <c r="S88" s="372">
        <v>3</v>
      </c>
      <c r="T88" s="403" t="s">
        <v>55</v>
      </c>
      <c r="U88" s="216">
        <v>266.13600000000002</v>
      </c>
      <c r="V88" s="372">
        <v>3</v>
      </c>
      <c r="W88" s="403" t="s">
        <v>55</v>
      </c>
      <c r="X88" s="199">
        <v>270</v>
      </c>
      <c r="Y88" s="372">
        <v>3</v>
      </c>
      <c r="Z88" s="403" t="s">
        <v>55</v>
      </c>
      <c r="AA88" s="231">
        <f t="shared" si="9"/>
        <v>297</v>
      </c>
      <c r="AB88" s="372">
        <v>3</v>
      </c>
      <c r="AC88" s="403" t="s">
        <v>55</v>
      </c>
      <c r="AD88" s="235">
        <f t="shared" si="10"/>
        <v>326.7</v>
      </c>
      <c r="AE88" s="372">
        <v>3</v>
      </c>
      <c r="AF88" s="403" t="s">
        <v>55</v>
      </c>
      <c r="AG88" s="286">
        <f t="shared" ref="AG88:AG99" si="12">AD88+(0.1*AD88)</f>
        <v>359.37</v>
      </c>
      <c r="AH88" s="447"/>
      <c r="AI88" s="288"/>
      <c r="AJ88" s="289">
        <f t="shared" si="11"/>
        <v>1610.4360000000001</v>
      </c>
      <c r="AK88" s="290"/>
      <c r="AL88" s="290"/>
      <c r="AM88" s="316"/>
      <c r="AN88" s="295"/>
    </row>
    <row r="89" spans="1:40" s="26" customFormat="1" ht="51.95" customHeight="1">
      <c r="A89" s="359"/>
      <c r="B89" s="360"/>
      <c r="C89" s="361"/>
      <c r="D89" s="871" t="s">
        <v>20</v>
      </c>
      <c r="E89" s="871" t="s">
        <v>21</v>
      </c>
      <c r="F89" s="871" t="s">
        <v>20</v>
      </c>
      <c r="G89" s="871" t="s">
        <v>21</v>
      </c>
      <c r="H89" s="871" t="s">
        <v>22</v>
      </c>
      <c r="I89" s="871" t="s">
        <v>22</v>
      </c>
      <c r="J89" s="373"/>
      <c r="K89" s="2081" t="s">
        <v>205</v>
      </c>
      <c r="L89" s="2082"/>
      <c r="M89" s="379" t="s">
        <v>206</v>
      </c>
      <c r="N89" s="380">
        <v>100</v>
      </c>
      <c r="O89" s="381" t="s">
        <v>25</v>
      </c>
      <c r="P89" s="380">
        <v>100</v>
      </c>
      <c r="Q89" s="413" t="s">
        <v>25</v>
      </c>
      <c r="R89" s="409">
        <f>SUM(R90:R101)</f>
        <v>957.21727500000009</v>
      </c>
      <c r="S89" s="380">
        <v>100</v>
      </c>
      <c r="T89" s="413" t="s">
        <v>25</v>
      </c>
      <c r="U89" s="409">
        <f>SUM(U90:U101)</f>
        <v>998.57235000000003</v>
      </c>
      <c r="V89" s="380">
        <v>100</v>
      </c>
      <c r="W89" s="413" t="s">
        <v>25</v>
      </c>
      <c r="X89" s="409">
        <f>SUM(X90:X101)</f>
        <v>3367.8</v>
      </c>
      <c r="Y89" s="380">
        <v>100</v>
      </c>
      <c r="Z89" s="413" t="s">
        <v>25</v>
      </c>
      <c r="AA89" s="409">
        <f>SUM(AA90:AA101)</f>
        <v>3704.5800000000004</v>
      </c>
      <c r="AB89" s="380">
        <v>100</v>
      </c>
      <c r="AC89" s="413" t="s">
        <v>25</v>
      </c>
      <c r="AD89" s="264">
        <f t="shared" si="10"/>
        <v>4075.0380000000005</v>
      </c>
      <c r="AE89" s="380">
        <v>100</v>
      </c>
      <c r="AF89" s="413" t="s">
        <v>25</v>
      </c>
      <c r="AG89" s="264">
        <f t="shared" si="12"/>
        <v>4482.5418000000009</v>
      </c>
      <c r="AH89" s="453">
        <v>100</v>
      </c>
      <c r="AI89" s="381" t="s">
        <v>25</v>
      </c>
      <c r="AJ89" s="312">
        <f t="shared" si="11"/>
        <v>17585.749425000002</v>
      </c>
      <c r="AK89" s="350"/>
      <c r="AL89" s="350" t="s">
        <v>27</v>
      </c>
      <c r="AM89" s="351"/>
      <c r="AN89" s="285"/>
    </row>
    <row r="90" spans="1:40" s="27" customFormat="1" ht="47.1" customHeight="1">
      <c r="A90" s="66"/>
      <c r="B90" s="65"/>
      <c r="C90" s="59"/>
      <c r="D90" s="850" t="s">
        <v>20</v>
      </c>
      <c r="E90" s="850" t="s">
        <v>21</v>
      </c>
      <c r="F90" s="850" t="s">
        <v>20</v>
      </c>
      <c r="G90" s="850" t="s">
        <v>21</v>
      </c>
      <c r="H90" s="850" t="s">
        <v>22</v>
      </c>
      <c r="I90" s="850" t="s">
        <v>22</v>
      </c>
      <c r="J90" s="851" t="s">
        <v>22</v>
      </c>
      <c r="K90" s="872" t="s">
        <v>28</v>
      </c>
      <c r="L90" s="118" t="s">
        <v>207</v>
      </c>
      <c r="M90" s="115" t="s">
        <v>208</v>
      </c>
      <c r="N90" s="117"/>
      <c r="O90" s="118"/>
      <c r="P90" s="372">
        <v>12</v>
      </c>
      <c r="Q90" s="403" t="s">
        <v>209</v>
      </c>
      <c r="R90" s="414">
        <v>40</v>
      </c>
      <c r="S90" s="372">
        <v>12</v>
      </c>
      <c r="T90" s="403" t="s">
        <v>209</v>
      </c>
      <c r="U90" s="216">
        <v>40</v>
      </c>
      <c r="V90" s="372">
        <v>12</v>
      </c>
      <c r="W90" s="403" t="s">
        <v>209</v>
      </c>
      <c r="X90" s="199">
        <v>90</v>
      </c>
      <c r="Y90" s="372">
        <v>12</v>
      </c>
      <c r="Z90" s="403" t="s">
        <v>209</v>
      </c>
      <c r="AA90" s="414">
        <f t="shared" si="9"/>
        <v>99</v>
      </c>
      <c r="AB90" s="372">
        <v>12</v>
      </c>
      <c r="AC90" s="403" t="s">
        <v>209</v>
      </c>
      <c r="AD90" s="235">
        <f t="shared" si="10"/>
        <v>108.9</v>
      </c>
      <c r="AE90" s="372">
        <v>12</v>
      </c>
      <c r="AF90" s="403" t="s">
        <v>209</v>
      </c>
      <c r="AG90" s="286">
        <f t="shared" si="12"/>
        <v>119.79</v>
      </c>
      <c r="AH90" s="447"/>
      <c r="AI90" s="288"/>
      <c r="AJ90" s="289">
        <f t="shared" si="11"/>
        <v>497.69</v>
      </c>
      <c r="AK90" s="290"/>
      <c r="AL90" s="290"/>
      <c r="AM90" s="316"/>
      <c r="AN90" s="295"/>
    </row>
    <row r="91" spans="1:40" s="27" customFormat="1" ht="57.95" customHeight="1">
      <c r="A91" s="66"/>
      <c r="B91" s="65"/>
      <c r="C91" s="59"/>
      <c r="D91" s="850" t="s">
        <v>20</v>
      </c>
      <c r="E91" s="850" t="s">
        <v>21</v>
      </c>
      <c r="F91" s="850" t="s">
        <v>20</v>
      </c>
      <c r="G91" s="850" t="s">
        <v>21</v>
      </c>
      <c r="H91" s="850" t="s">
        <v>22</v>
      </c>
      <c r="I91" s="850" t="s">
        <v>22</v>
      </c>
      <c r="J91" s="851" t="s">
        <v>21</v>
      </c>
      <c r="K91" s="864" t="s">
        <v>28</v>
      </c>
      <c r="L91" s="118" t="s">
        <v>210</v>
      </c>
      <c r="M91" s="115" t="s">
        <v>211</v>
      </c>
      <c r="N91" s="117"/>
      <c r="O91" s="118"/>
      <c r="P91" s="372">
        <v>12</v>
      </c>
      <c r="Q91" s="403" t="s">
        <v>209</v>
      </c>
      <c r="R91" s="414">
        <v>325.60000000000002</v>
      </c>
      <c r="S91" s="372">
        <v>12</v>
      </c>
      <c r="T91" s="403" t="s">
        <v>209</v>
      </c>
      <c r="U91" s="216">
        <v>325.60000000000002</v>
      </c>
      <c r="V91" s="372">
        <v>12</v>
      </c>
      <c r="W91" s="403" t="s">
        <v>209</v>
      </c>
      <c r="X91" s="199">
        <v>725.6</v>
      </c>
      <c r="Y91" s="372">
        <v>12</v>
      </c>
      <c r="Z91" s="403" t="s">
        <v>209</v>
      </c>
      <c r="AA91" s="414">
        <f t="shared" si="9"/>
        <v>798.16000000000008</v>
      </c>
      <c r="AB91" s="372">
        <v>12</v>
      </c>
      <c r="AC91" s="403" t="s">
        <v>209</v>
      </c>
      <c r="AD91" s="235">
        <f t="shared" si="10"/>
        <v>877.97600000000011</v>
      </c>
      <c r="AE91" s="372">
        <v>12</v>
      </c>
      <c r="AF91" s="403" t="s">
        <v>209</v>
      </c>
      <c r="AG91" s="286">
        <f t="shared" si="12"/>
        <v>965.7736000000001</v>
      </c>
      <c r="AH91" s="447"/>
      <c r="AI91" s="288"/>
      <c r="AJ91" s="289">
        <f t="shared" si="11"/>
        <v>4018.7096000000001</v>
      </c>
      <c r="AK91" s="290"/>
      <c r="AL91" s="290"/>
      <c r="AM91" s="316"/>
      <c r="AN91" s="295"/>
    </row>
    <row r="92" spans="1:40" s="27" customFormat="1" ht="45.95" customHeight="1">
      <c r="A92" s="66"/>
      <c r="B92" s="65"/>
      <c r="C92" s="59"/>
      <c r="D92" s="850" t="s">
        <v>20</v>
      </c>
      <c r="E92" s="850" t="s">
        <v>21</v>
      </c>
      <c r="F92" s="850" t="s">
        <v>20</v>
      </c>
      <c r="G92" s="850" t="s">
        <v>21</v>
      </c>
      <c r="H92" s="850" t="s">
        <v>22</v>
      </c>
      <c r="I92" s="850" t="s">
        <v>22</v>
      </c>
      <c r="J92" s="851" t="s">
        <v>49</v>
      </c>
      <c r="K92" s="864" t="s">
        <v>28</v>
      </c>
      <c r="L92" s="118" t="s">
        <v>212</v>
      </c>
      <c r="M92" s="115" t="s">
        <v>213</v>
      </c>
      <c r="N92" s="117"/>
      <c r="O92" s="118"/>
      <c r="P92" s="372">
        <v>12</v>
      </c>
      <c r="Q92" s="403" t="s">
        <v>209</v>
      </c>
      <c r="R92" s="415">
        <v>1.1000000000000001</v>
      </c>
      <c r="S92" s="372">
        <v>12</v>
      </c>
      <c r="T92" s="403" t="s">
        <v>209</v>
      </c>
      <c r="U92" s="216">
        <v>1.1000000000000001</v>
      </c>
      <c r="V92" s="372">
        <v>12</v>
      </c>
      <c r="W92" s="403" t="s">
        <v>209</v>
      </c>
      <c r="X92" s="199">
        <v>5</v>
      </c>
      <c r="Y92" s="372">
        <v>12</v>
      </c>
      <c r="Z92" s="403" t="s">
        <v>209</v>
      </c>
      <c r="AA92" s="414">
        <f t="shared" si="9"/>
        <v>5.5</v>
      </c>
      <c r="AB92" s="372">
        <v>12</v>
      </c>
      <c r="AC92" s="403" t="s">
        <v>209</v>
      </c>
      <c r="AD92" s="235">
        <f t="shared" si="10"/>
        <v>6.05</v>
      </c>
      <c r="AE92" s="372">
        <v>12</v>
      </c>
      <c r="AF92" s="403" t="s">
        <v>209</v>
      </c>
      <c r="AG92" s="286">
        <f t="shared" si="12"/>
        <v>6.6549999999999994</v>
      </c>
      <c r="AH92" s="447"/>
      <c r="AI92" s="288"/>
      <c r="AJ92" s="289">
        <f t="shared" si="11"/>
        <v>25.405000000000001</v>
      </c>
      <c r="AK92" s="290"/>
      <c r="AL92" s="290"/>
      <c r="AM92" s="316"/>
      <c r="AN92" s="295"/>
    </row>
    <row r="93" spans="1:40" s="27" customFormat="1" ht="78.95" customHeight="1">
      <c r="A93" s="66"/>
      <c r="B93" s="65"/>
      <c r="C93" s="59"/>
      <c r="D93" s="850" t="s">
        <v>20</v>
      </c>
      <c r="E93" s="850" t="s">
        <v>21</v>
      </c>
      <c r="F93" s="850" t="s">
        <v>20</v>
      </c>
      <c r="G93" s="850" t="s">
        <v>21</v>
      </c>
      <c r="H93" s="850" t="s">
        <v>22</v>
      </c>
      <c r="I93" s="850" t="s">
        <v>22</v>
      </c>
      <c r="J93" s="851" t="s">
        <v>62</v>
      </c>
      <c r="K93" s="864" t="s">
        <v>28</v>
      </c>
      <c r="L93" s="118" t="s">
        <v>342</v>
      </c>
      <c r="M93" s="115" t="s">
        <v>343</v>
      </c>
      <c r="N93" s="117"/>
      <c r="O93" s="118"/>
      <c r="P93" s="372">
        <v>12</v>
      </c>
      <c r="Q93" s="403" t="s">
        <v>209</v>
      </c>
      <c r="R93" s="414">
        <v>210.51727500000001</v>
      </c>
      <c r="S93" s="372">
        <v>12</v>
      </c>
      <c r="T93" s="403" t="s">
        <v>209</v>
      </c>
      <c r="U93" s="216">
        <v>224.87235000000001</v>
      </c>
      <c r="V93" s="372">
        <v>12</v>
      </c>
      <c r="W93" s="403" t="s">
        <v>209</v>
      </c>
      <c r="X93" s="199">
        <v>1429.2</v>
      </c>
      <c r="Y93" s="372">
        <v>12</v>
      </c>
      <c r="Z93" s="403" t="s">
        <v>209</v>
      </c>
      <c r="AA93" s="414">
        <f t="shared" si="9"/>
        <v>1572.1200000000001</v>
      </c>
      <c r="AB93" s="372">
        <v>12</v>
      </c>
      <c r="AC93" s="403" t="s">
        <v>209</v>
      </c>
      <c r="AD93" s="235">
        <f t="shared" si="10"/>
        <v>1729.3320000000001</v>
      </c>
      <c r="AE93" s="372">
        <v>12</v>
      </c>
      <c r="AF93" s="403" t="s">
        <v>209</v>
      </c>
      <c r="AG93" s="286">
        <f t="shared" si="12"/>
        <v>1902.2652</v>
      </c>
      <c r="AH93" s="447"/>
      <c r="AI93" s="288"/>
      <c r="AJ93" s="289">
        <f t="shared" si="11"/>
        <v>7068.3068250000006</v>
      </c>
      <c r="AK93" s="290"/>
      <c r="AL93" s="290"/>
      <c r="AM93" s="316"/>
      <c r="AN93" s="295"/>
    </row>
    <row r="94" spans="1:40" s="27" customFormat="1" ht="36.950000000000003" customHeight="1">
      <c r="A94" s="362"/>
      <c r="B94" s="62"/>
      <c r="C94" s="59"/>
      <c r="D94" s="850" t="s">
        <v>20</v>
      </c>
      <c r="E94" s="850" t="s">
        <v>21</v>
      </c>
      <c r="F94" s="850" t="s">
        <v>20</v>
      </c>
      <c r="G94" s="850" t="s">
        <v>21</v>
      </c>
      <c r="H94" s="850" t="s">
        <v>22</v>
      </c>
      <c r="I94" s="850" t="s">
        <v>22</v>
      </c>
      <c r="J94" s="113">
        <v>10</v>
      </c>
      <c r="K94" s="864" t="s">
        <v>28</v>
      </c>
      <c r="L94" s="118" t="s">
        <v>216</v>
      </c>
      <c r="M94" s="115" t="s">
        <v>217</v>
      </c>
      <c r="N94" s="117"/>
      <c r="O94" s="118"/>
      <c r="P94" s="372">
        <v>1</v>
      </c>
      <c r="Q94" s="403" t="s">
        <v>218</v>
      </c>
      <c r="R94" s="414">
        <v>83</v>
      </c>
      <c r="S94" s="372">
        <v>1</v>
      </c>
      <c r="T94" s="403" t="s">
        <v>218</v>
      </c>
      <c r="U94" s="216">
        <v>90</v>
      </c>
      <c r="V94" s="372">
        <v>1</v>
      </c>
      <c r="W94" s="403" t="s">
        <v>218</v>
      </c>
      <c r="X94" s="199">
        <v>350</v>
      </c>
      <c r="Y94" s="372">
        <v>1</v>
      </c>
      <c r="Z94" s="403" t="s">
        <v>218</v>
      </c>
      <c r="AA94" s="414">
        <f t="shared" si="9"/>
        <v>385</v>
      </c>
      <c r="AB94" s="372">
        <v>1</v>
      </c>
      <c r="AC94" s="403" t="s">
        <v>218</v>
      </c>
      <c r="AD94" s="235">
        <f t="shared" si="10"/>
        <v>423.5</v>
      </c>
      <c r="AE94" s="372">
        <v>1</v>
      </c>
      <c r="AF94" s="403" t="s">
        <v>218</v>
      </c>
      <c r="AG94" s="286">
        <f t="shared" si="12"/>
        <v>465.85</v>
      </c>
      <c r="AH94" s="447"/>
      <c r="AI94" s="288"/>
      <c r="AJ94" s="289">
        <f t="shared" si="11"/>
        <v>1797.35</v>
      </c>
      <c r="AK94" s="290"/>
      <c r="AL94" s="290"/>
      <c r="AM94" s="316"/>
      <c r="AN94" s="295"/>
    </row>
    <row r="95" spans="1:40" s="27" customFormat="1" ht="50.1" customHeight="1">
      <c r="A95" s="66"/>
      <c r="B95" s="65"/>
      <c r="C95" s="59"/>
      <c r="D95" s="850" t="s">
        <v>20</v>
      </c>
      <c r="E95" s="850" t="s">
        <v>21</v>
      </c>
      <c r="F95" s="850" t="s">
        <v>20</v>
      </c>
      <c r="G95" s="850" t="s">
        <v>21</v>
      </c>
      <c r="H95" s="850" t="s">
        <v>22</v>
      </c>
      <c r="I95" s="850" t="s">
        <v>22</v>
      </c>
      <c r="J95" s="113">
        <v>11</v>
      </c>
      <c r="K95" s="864" t="s">
        <v>28</v>
      </c>
      <c r="L95" s="118" t="s">
        <v>219</v>
      </c>
      <c r="M95" s="115" t="s">
        <v>344</v>
      </c>
      <c r="N95" s="382"/>
      <c r="O95" s="118"/>
      <c r="P95" s="372">
        <v>1</v>
      </c>
      <c r="Q95" s="403" t="s">
        <v>218</v>
      </c>
      <c r="R95" s="414">
        <v>40</v>
      </c>
      <c r="S95" s="372">
        <v>1</v>
      </c>
      <c r="T95" s="403" t="s">
        <v>218</v>
      </c>
      <c r="U95" s="216">
        <v>40</v>
      </c>
      <c r="V95" s="372">
        <v>1</v>
      </c>
      <c r="W95" s="403" t="s">
        <v>218</v>
      </c>
      <c r="X95" s="199">
        <v>200</v>
      </c>
      <c r="Y95" s="372">
        <v>1</v>
      </c>
      <c r="Z95" s="403" t="s">
        <v>218</v>
      </c>
      <c r="AA95" s="414">
        <f t="shared" si="9"/>
        <v>220</v>
      </c>
      <c r="AB95" s="372">
        <v>1</v>
      </c>
      <c r="AC95" s="403" t="s">
        <v>218</v>
      </c>
      <c r="AD95" s="235">
        <f t="shared" si="10"/>
        <v>242</v>
      </c>
      <c r="AE95" s="372">
        <v>1</v>
      </c>
      <c r="AF95" s="403" t="s">
        <v>218</v>
      </c>
      <c r="AG95" s="286">
        <f t="shared" si="12"/>
        <v>266.2</v>
      </c>
      <c r="AH95" s="447"/>
      <c r="AI95" s="288"/>
      <c r="AJ95" s="289">
        <f t="shared" si="11"/>
        <v>1008.2</v>
      </c>
      <c r="AK95" s="290"/>
      <c r="AL95" s="290"/>
      <c r="AM95" s="316"/>
      <c r="AN95" s="295"/>
    </row>
    <row r="96" spans="1:40" s="27" customFormat="1" ht="60.95" customHeight="1">
      <c r="A96" s="66"/>
      <c r="B96" s="65"/>
      <c r="C96" s="59"/>
      <c r="D96" s="850" t="s">
        <v>20</v>
      </c>
      <c r="E96" s="850" t="s">
        <v>21</v>
      </c>
      <c r="F96" s="850" t="s">
        <v>20</v>
      </c>
      <c r="G96" s="850" t="s">
        <v>21</v>
      </c>
      <c r="H96" s="850" t="s">
        <v>22</v>
      </c>
      <c r="I96" s="850" t="s">
        <v>22</v>
      </c>
      <c r="J96" s="113">
        <v>12</v>
      </c>
      <c r="K96" s="864" t="s">
        <v>28</v>
      </c>
      <c r="L96" s="118" t="s">
        <v>221</v>
      </c>
      <c r="M96" s="115" t="s">
        <v>222</v>
      </c>
      <c r="N96" s="117"/>
      <c r="O96" s="118"/>
      <c r="P96" s="372">
        <v>12</v>
      </c>
      <c r="Q96" s="403" t="s">
        <v>209</v>
      </c>
      <c r="R96" s="414">
        <v>10</v>
      </c>
      <c r="S96" s="372">
        <v>12</v>
      </c>
      <c r="T96" s="403" t="s">
        <v>209</v>
      </c>
      <c r="U96" s="216">
        <v>12</v>
      </c>
      <c r="V96" s="372">
        <v>12</v>
      </c>
      <c r="W96" s="403" t="s">
        <v>209</v>
      </c>
      <c r="X96" s="199">
        <v>100</v>
      </c>
      <c r="Y96" s="372">
        <v>12</v>
      </c>
      <c r="Z96" s="403" t="s">
        <v>209</v>
      </c>
      <c r="AA96" s="414">
        <f t="shared" si="9"/>
        <v>110</v>
      </c>
      <c r="AB96" s="372">
        <v>12</v>
      </c>
      <c r="AC96" s="403" t="s">
        <v>209</v>
      </c>
      <c r="AD96" s="235">
        <f t="shared" si="10"/>
        <v>121</v>
      </c>
      <c r="AE96" s="372">
        <v>12</v>
      </c>
      <c r="AF96" s="403" t="s">
        <v>209</v>
      </c>
      <c r="AG96" s="286">
        <f t="shared" si="12"/>
        <v>133.1</v>
      </c>
      <c r="AH96" s="447"/>
      <c r="AI96" s="288"/>
      <c r="AJ96" s="289">
        <f t="shared" si="11"/>
        <v>486.1</v>
      </c>
      <c r="AK96" s="290"/>
      <c r="AL96" s="290"/>
      <c r="AM96" s="316"/>
      <c r="AN96" s="295"/>
    </row>
    <row r="97" spans="1:40" s="27" customFormat="1" ht="57" customHeight="1">
      <c r="A97" s="66"/>
      <c r="B97" s="65"/>
      <c r="C97" s="59"/>
      <c r="D97" s="850" t="s">
        <v>20</v>
      </c>
      <c r="E97" s="850" t="s">
        <v>21</v>
      </c>
      <c r="F97" s="850" t="s">
        <v>20</v>
      </c>
      <c r="G97" s="850" t="s">
        <v>21</v>
      </c>
      <c r="H97" s="850" t="s">
        <v>22</v>
      </c>
      <c r="I97" s="850" t="s">
        <v>22</v>
      </c>
      <c r="J97" s="113">
        <v>15</v>
      </c>
      <c r="K97" s="864" t="s">
        <v>28</v>
      </c>
      <c r="L97" s="118" t="s">
        <v>225</v>
      </c>
      <c r="M97" s="115" t="s">
        <v>226</v>
      </c>
      <c r="N97" s="117"/>
      <c r="O97" s="118"/>
      <c r="P97" s="372">
        <v>12</v>
      </c>
      <c r="Q97" s="403" t="s">
        <v>209</v>
      </c>
      <c r="R97" s="414">
        <v>12</v>
      </c>
      <c r="S97" s="372">
        <v>12</v>
      </c>
      <c r="T97" s="403" t="s">
        <v>209</v>
      </c>
      <c r="U97" s="216">
        <v>30</v>
      </c>
      <c r="V97" s="372">
        <v>12</v>
      </c>
      <c r="W97" s="403" t="s">
        <v>209</v>
      </c>
      <c r="X97" s="199">
        <v>33</v>
      </c>
      <c r="Y97" s="372">
        <v>12</v>
      </c>
      <c r="Z97" s="403" t="s">
        <v>209</v>
      </c>
      <c r="AA97" s="414">
        <f>X97+(0.1*X97)</f>
        <v>36.299999999999997</v>
      </c>
      <c r="AB97" s="372">
        <v>12</v>
      </c>
      <c r="AC97" s="403" t="s">
        <v>209</v>
      </c>
      <c r="AD97" s="235">
        <f t="shared" si="10"/>
        <v>39.93</v>
      </c>
      <c r="AE97" s="372">
        <v>12</v>
      </c>
      <c r="AF97" s="403" t="s">
        <v>209</v>
      </c>
      <c r="AG97" s="286">
        <f t="shared" si="12"/>
        <v>43.923000000000002</v>
      </c>
      <c r="AH97" s="447"/>
      <c r="AI97" s="288"/>
      <c r="AJ97" s="289">
        <f t="shared" si="11"/>
        <v>195.15299999999999</v>
      </c>
      <c r="AK97" s="290"/>
      <c r="AL97" s="290"/>
      <c r="AM97" s="316"/>
      <c r="AN97" s="295"/>
    </row>
    <row r="98" spans="1:40" s="27" customFormat="1" ht="42.95" customHeight="1">
      <c r="A98" s="66"/>
      <c r="B98" s="65"/>
      <c r="C98" s="59"/>
      <c r="D98" s="850" t="s">
        <v>20</v>
      </c>
      <c r="E98" s="850" t="s">
        <v>21</v>
      </c>
      <c r="F98" s="850" t="s">
        <v>20</v>
      </c>
      <c r="G98" s="850" t="s">
        <v>21</v>
      </c>
      <c r="H98" s="850" t="s">
        <v>22</v>
      </c>
      <c r="I98" s="850" t="s">
        <v>22</v>
      </c>
      <c r="J98" s="142">
        <v>17</v>
      </c>
      <c r="K98" s="864" t="s">
        <v>28</v>
      </c>
      <c r="L98" s="118" t="s">
        <v>227</v>
      </c>
      <c r="M98" s="115" t="s">
        <v>228</v>
      </c>
      <c r="N98" s="117"/>
      <c r="O98" s="118"/>
      <c r="P98" s="372">
        <v>12</v>
      </c>
      <c r="Q98" s="403" t="s">
        <v>209</v>
      </c>
      <c r="R98" s="414">
        <v>10</v>
      </c>
      <c r="S98" s="372">
        <v>12</v>
      </c>
      <c r="T98" s="403" t="s">
        <v>209</v>
      </c>
      <c r="U98" s="216">
        <v>10</v>
      </c>
      <c r="V98" s="372">
        <v>12</v>
      </c>
      <c r="W98" s="403" t="s">
        <v>209</v>
      </c>
      <c r="X98" s="199">
        <v>15</v>
      </c>
      <c r="Y98" s="372">
        <v>12</v>
      </c>
      <c r="Z98" s="403" t="s">
        <v>209</v>
      </c>
      <c r="AA98" s="414">
        <f>X98+(0.1*X98)</f>
        <v>16.5</v>
      </c>
      <c r="AB98" s="372">
        <v>12</v>
      </c>
      <c r="AC98" s="403" t="s">
        <v>209</v>
      </c>
      <c r="AD98" s="235">
        <f t="shared" si="10"/>
        <v>18.149999999999999</v>
      </c>
      <c r="AE98" s="372">
        <v>12</v>
      </c>
      <c r="AF98" s="403" t="s">
        <v>209</v>
      </c>
      <c r="AG98" s="286">
        <f t="shared" si="12"/>
        <v>19.965</v>
      </c>
      <c r="AH98" s="447"/>
      <c r="AI98" s="288"/>
      <c r="AJ98" s="289">
        <f t="shared" si="11"/>
        <v>89.615000000000009</v>
      </c>
      <c r="AK98" s="290"/>
      <c r="AL98" s="290"/>
      <c r="AM98" s="316"/>
      <c r="AN98" s="295"/>
    </row>
    <row r="99" spans="1:40" s="27" customFormat="1" ht="65.099999999999994" customHeight="1">
      <c r="A99" s="66"/>
      <c r="B99" s="65"/>
      <c r="C99" s="59"/>
      <c r="D99" s="850" t="s">
        <v>20</v>
      </c>
      <c r="E99" s="850" t="s">
        <v>21</v>
      </c>
      <c r="F99" s="850" t="s">
        <v>20</v>
      </c>
      <c r="G99" s="850" t="s">
        <v>21</v>
      </c>
      <c r="H99" s="850" t="s">
        <v>22</v>
      </c>
      <c r="I99" s="850" t="s">
        <v>22</v>
      </c>
      <c r="J99" s="142">
        <v>18</v>
      </c>
      <c r="K99" s="864" t="s">
        <v>28</v>
      </c>
      <c r="L99" s="118" t="s">
        <v>229</v>
      </c>
      <c r="M99" s="115" t="s">
        <v>345</v>
      </c>
      <c r="N99" s="117"/>
      <c r="O99" s="118"/>
      <c r="P99" s="372">
        <v>12</v>
      </c>
      <c r="Q99" s="403" t="s">
        <v>209</v>
      </c>
      <c r="R99" s="414">
        <v>200</v>
      </c>
      <c r="S99" s="372">
        <v>12</v>
      </c>
      <c r="T99" s="403" t="s">
        <v>209</v>
      </c>
      <c r="U99" s="216">
        <v>200</v>
      </c>
      <c r="V99" s="372">
        <v>12</v>
      </c>
      <c r="W99" s="403" t="s">
        <v>209</v>
      </c>
      <c r="X99" s="199">
        <v>350</v>
      </c>
      <c r="Y99" s="372">
        <v>12</v>
      </c>
      <c r="Z99" s="403" t="s">
        <v>209</v>
      </c>
      <c r="AA99" s="414">
        <f>X99+(0.1*X99)</f>
        <v>385</v>
      </c>
      <c r="AB99" s="372">
        <v>12</v>
      </c>
      <c r="AC99" s="403" t="s">
        <v>209</v>
      </c>
      <c r="AD99" s="235">
        <f t="shared" si="10"/>
        <v>423.5</v>
      </c>
      <c r="AE99" s="372">
        <v>12</v>
      </c>
      <c r="AF99" s="403" t="s">
        <v>209</v>
      </c>
      <c r="AG99" s="286">
        <f t="shared" si="12"/>
        <v>465.85</v>
      </c>
      <c r="AH99" s="447"/>
      <c r="AI99" s="288"/>
      <c r="AJ99" s="289">
        <f t="shared" si="11"/>
        <v>2024.35</v>
      </c>
      <c r="AK99" s="290"/>
      <c r="AL99" s="290"/>
      <c r="AM99" s="316"/>
      <c r="AN99" s="295"/>
    </row>
    <row r="100" spans="1:40" s="27" customFormat="1" ht="51" customHeight="1">
      <c r="A100" s="66"/>
      <c r="B100" s="65"/>
      <c r="C100" s="59"/>
      <c r="D100" s="850" t="s">
        <v>20</v>
      </c>
      <c r="E100" s="850" t="s">
        <v>21</v>
      </c>
      <c r="F100" s="850" t="s">
        <v>20</v>
      </c>
      <c r="G100" s="850" t="s">
        <v>21</v>
      </c>
      <c r="H100" s="850" t="s">
        <v>22</v>
      </c>
      <c r="I100" s="850" t="s">
        <v>22</v>
      </c>
      <c r="J100" s="142">
        <v>25</v>
      </c>
      <c r="K100" s="864" t="s">
        <v>28</v>
      </c>
      <c r="L100" s="118" t="s">
        <v>235</v>
      </c>
      <c r="M100" s="115" t="s">
        <v>236</v>
      </c>
      <c r="N100" s="117"/>
      <c r="O100" s="118"/>
      <c r="P100" s="372">
        <v>12</v>
      </c>
      <c r="Q100" s="403" t="s">
        <v>209</v>
      </c>
      <c r="R100" s="414">
        <v>10</v>
      </c>
      <c r="S100" s="372">
        <v>12</v>
      </c>
      <c r="T100" s="403" t="s">
        <v>209</v>
      </c>
      <c r="U100" s="216">
        <v>10</v>
      </c>
      <c r="V100" s="372">
        <v>12</v>
      </c>
      <c r="W100" s="403" t="s">
        <v>209</v>
      </c>
      <c r="X100" s="199">
        <v>20</v>
      </c>
      <c r="Y100" s="372">
        <v>12</v>
      </c>
      <c r="Z100" s="403" t="s">
        <v>209</v>
      </c>
      <c r="AA100" s="414">
        <f>X100+(0.1*X100)</f>
        <v>22</v>
      </c>
      <c r="AB100" s="372">
        <v>12</v>
      </c>
      <c r="AC100" s="403" t="s">
        <v>209</v>
      </c>
      <c r="AD100" s="235">
        <f t="shared" si="10"/>
        <v>24.2</v>
      </c>
      <c r="AE100" s="372">
        <v>12</v>
      </c>
      <c r="AF100" s="403" t="s">
        <v>209</v>
      </c>
      <c r="AG100" s="286">
        <f t="shared" ref="AG100:AG112" si="13">AD100+(0.1*AD100)</f>
        <v>26.619999999999997</v>
      </c>
      <c r="AH100" s="447"/>
      <c r="AI100" s="288"/>
      <c r="AJ100" s="289">
        <f t="shared" ref="AJ100:AJ119" si="14">R100+U100+X100+AA100+AD100+AG100</f>
        <v>112.82</v>
      </c>
      <c r="AK100" s="290"/>
      <c r="AL100" s="290"/>
      <c r="AM100" s="316"/>
      <c r="AN100" s="295"/>
    </row>
    <row r="101" spans="1:40" s="27" customFormat="1" ht="71.25" customHeight="1">
      <c r="A101" s="66"/>
      <c r="B101" s="65"/>
      <c r="C101" s="59"/>
      <c r="D101" s="850" t="s">
        <v>20</v>
      </c>
      <c r="E101" s="850" t="s">
        <v>21</v>
      </c>
      <c r="F101" s="850" t="s">
        <v>20</v>
      </c>
      <c r="G101" s="850" t="s">
        <v>21</v>
      </c>
      <c r="H101" s="850" t="s">
        <v>22</v>
      </c>
      <c r="I101" s="850" t="s">
        <v>22</v>
      </c>
      <c r="J101" s="142">
        <v>26</v>
      </c>
      <c r="K101" s="114"/>
      <c r="L101" s="118" t="s">
        <v>237</v>
      </c>
      <c r="M101" s="147" t="s">
        <v>238</v>
      </c>
      <c r="N101" s="117"/>
      <c r="O101" s="118"/>
      <c r="P101" s="372">
        <v>12</v>
      </c>
      <c r="Q101" s="403" t="s">
        <v>209</v>
      </c>
      <c r="R101" s="415">
        <v>15</v>
      </c>
      <c r="S101" s="372">
        <v>1</v>
      </c>
      <c r="T101" s="403" t="s">
        <v>218</v>
      </c>
      <c r="U101" s="216">
        <v>15</v>
      </c>
      <c r="V101" s="372">
        <v>1</v>
      </c>
      <c r="W101" s="403" t="s">
        <v>218</v>
      </c>
      <c r="X101" s="199">
        <v>50</v>
      </c>
      <c r="Y101" s="372">
        <v>1</v>
      </c>
      <c r="Z101" s="403" t="s">
        <v>218</v>
      </c>
      <c r="AA101" s="414">
        <f>X101+(0.1*X101)</f>
        <v>55</v>
      </c>
      <c r="AB101" s="372">
        <v>1</v>
      </c>
      <c r="AC101" s="403" t="s">
        <v>218</v>
      </c>
      <c r="AD101" s="235">
        <f t="shared" si="10"/>
        <v>60.5</v>
      </c>
      <c r="AE101" s="372">
        <v>1</v>
      </c>
      <c r="AF101" s="403" t="s">
        <v>218</v>
      </c>
      <c r="AG101" s="286">
        <f t="shared" si="13"/>
        <v>66.55</v>
      </c>
      <c r="AH101" s="447"/>
      <c r="AI101" s="288"/>
      <c r="AJ101" s="289">
        <f t="shared" si="14"/>
        <v>262.05</v>
      </c>
      <c r="AK101" s="290"/>
      <c r="AL101" s="290"/>
      <c r="AM101" s="316"/>
      <c r="AN101" s="295"/>
    </row>
    <row r="102" spans="1:40" s="26" customFormat="1" ht="60" customHeight="1">
      <c r="A102" s="359"/>
      <c r="B102" s="360"/>
      <c r="C102" s="361"/>
      <c r="D102" s="871" t="s">
        <v>20</v>
      </c>
      <c r="E102" s="871" t="s">
        <v>21</v>
      </c>
      <c r="F102" s="871" t="s">
        <v>20</v>
      </c>
      <c r="G102" s="871" t="s">
        <v>21</v>
      </c>
      <c r="H102" s="871" t="s">
        <v>22</v>
      </c>
      <c r="I102" s="871" t="s">
        <v>21</v>
      </c>
      <c r="J102" s="373"/>
      <c r="K102" s="383"/>
      <c r="L102" s="379" t="s">
        <v>239</v>
      </c>
      <c r="M102" s="379" t="s">
        <v>240</v>
      </c>
      <c r="N102" s="380">
        <v>100</v>
      </c>
      <c r="O102" s="381" t="s">
        <v>25</v>
      </c>
      <c r="P102" s="380">
        <v>100</v>
      </c>
      <c r="Q102" s="413" t="s">
        <v>25</v>
      </c>
      <c r="R102" s="409">
        <f>SUM(R103:R112)</f>
        <v>5130.79</v>
      </c>
      <c r="S102" s="380">
        <v>100</v>
      </c>
      <c r="T102" s="413" t="s">
        <v>25</v>
      </c>
      <c r="U102" s="409">
        <f>SUM(U103:U112)</f>
        <v>873.2</v>
      </c>
      <c r="V102" s="380">
        <v>100</v>
      </c>
      <c r="W102" s="413" t="s">
        <v>25</v>
      </c>
      <c r="X102" s="409">
        <f>SUM(X103:X112)</f>
        <v>2240.1999999999998</v>
      </c>
      <c r="Y102" s="380">
        <v>100</v>
      </c>
      <c r="Z102" s="413" t="s">
        <v>25</v>
      </c>
      <c r="AA102" s="409">
        <f>SUM(AA103:AA112)</f>
        <v>2464.2200000000003</v>
      </c>
      <c r="AB102" s="380">
        <v>100</v>
      </c>
      <c r="AC102" s="413" t="s">
        <v>25</v>
      </c>
      <c r="AD102" s="264">
        <f t="shared" si="10"/>
        <v>2710.6420000000003</v>
      </c>
      <c r="AE102" s="380">
        <v>100</v>
      </c>
      <c r="AF102" s="413" t="s">
        <v>25</v>
      </c>
      <c r="AG102" s="264">
        <f t="shared" si="13"/>
        <v>2981.7062000000005</v>
      </c>
      <c r="AH102" s="439">
        <v>100</v>
      </c>
      <c r="AI102" s="381" t="s">
        <v>25</v>
      </c>
      <c r="AJ102" s="312">
        <f t="shared" si="14"/>
        <v>16400.7582</v>
      </c>
      <c r="AK102" s="350"/>
      <c r="AL102" s="350" t="s">
        <v>241</v>
      </c>
      <c r="AM102" s="351"/>
      <c r="AN102" s="285"/>
    </row>
    <row r="103" spans="1:40" s="27" customFormat="1" ht="51" customHeight="1">
      <c r="A103" s="66"/>
      <c r="B103" s="65"/>
      <c r="C103" s="59"/>
      <c r="D103" s="850" t="s">
        <v>20</v>
      </c>
      <c r="E103" s="850" t="s">
        <v>21</v>
      </c>
      <c r="F103" s="850" t="s">
        <v>20</v>
      </c>
      <c r="G103" s="850" t="s">
        <v>21</v>
      </c>
      <c r="H103" s="850" t="s">
        <v>22</v>
      </c>
      <c r="I103" s="850" t="s">
        <v>21</v>
      </c>
      <c r="J103" s="851" t="s">
        <v>35</v>
      </c>
      <c r="K103" s="864" t="s">
        <v>28</v>
      </c>
      <c r="L103" s="118" t="s">
        <v>242</v>
      </c>
      <c r="M103" s="115" t="s">
        <v>243</v>
      </c>
      <c r="N103" s="117"/>
      <c r="O103" s="118"/>
      <c r="P103" s="372">
        <v>6</v>
      </c>
      <c r="Q103" s="403" t="s">
        <v>44</v>
      </c>
      <c r="R103" s="237">
        <v>2533.6999999999998</v>
      </c>
      <c r="S103" s="223">
        <v>0</v>
      </c>
      <c r="T103" s="403"/>
      <c r="U103" s="405">
        <v>0</v>
      </c>
      <c r="V103" s="416">
        <v>1</v>
      </c>
      <c r="W103" s="403" t="s">
        <v>44</v>
      </c>
      <c r="X103" s="237">
        <v>400</v>
      </c>
      <c r="Y103" s="416">
        <v>2</v>
      </c>
      <c r="Z103" s="403" t="s">
        <v>44</v>
      </c>
      <c r="AA103" s="199">
        <f>X103+(0.1*X103)</f>
        <v>440</v>
      </c>
      <c r="AB103" s="148">
        <v>1</v>
      </c>
      <c r="AC103" s="403" t="s">
        <v>44</v>
      </c>
      <c r="AD103" s="235">
        <f t="shared" si="10"/>
        <v>484</v>
      </c>
      <c r="AE103" s="202">
        <v>0</v>
      </c>
      <c r="AF103" s="403"/>
      <c r="AG103" s="286">
        <f t="shared" si="13"/>
        <v>532.4</v>
      </c>
      <c r="AH103" s="447"/>
      <c r="AI103" s="288"/>
      <c r="AJ103" s="289">
        <f t="shared" si="14"/>
        <v>4390.0999999999995</v>
      </c>
      <c r="AK103" s="290"/>
      <c r="AL103" s="290"/>
      <c r="AM103" s="316"/>
      <c r="AN103" s="295"/>
    </row>
    <row r="104" spans="1:40" s="27" customFormat="1" ht="54.95" customHeight="1">
      <c r="A104" s="66"/>
      <c r="B104" s="65"/>
      <c r="C104" s="59"/>
      <c r="D104" s="850" t="s">
        <v>20</v>
      </c>
      <c r="E104" s="850" t="s">
        <v>21</v>
      </c>
      <c r="F104" s="850" t="s">
        <v>20</v>
      </c>
      <c r="G104" s="850" t="s">
        <v>21</v>
      </c>
      <c r="H104" s="850" t="s">
        <v>22</v>
      </c>
      <c r="I104" s="850" t="s">
        <v>21</v>
      </c>
      <c r="J104" s="851" t="s">
        <v>49</v>
      </c>
      <c r="K104" s="864" t="s">
        <v>28</v>
      </c>
      <c r="L104" s="118" t="s">
        <v>244</v>
      </c>
      <c r="M104" s="115" t="s">
        <v>245</v>
      </c>
      <c r="N104" s="117"/>
      <c r="O104" s="118"/>
      <c r="P104" s="372">
        <v>6</v>
      </c>
      <c r="Q104" s="403" t="s">
        <v>44</v>
      </c>
      <c r="R104" s="237">
        <v>1407</v>
      </c>
      <c r="S104" s="223">
        <v>0</v>
      </c>
      <c r="T104" s="403"/>
      <c r="U104" s="405">
        <v>0</v>
      </c>
      <c r="V104" s="416">
        <v>1</v>
      </c>
      <c r="W104" s="403" t="s">
        <v>44</v>
      </c>
      <c r="X104" s="237">
        <v>400</v>
      </c>
      <c r="Y104" s="416">
        <v>1</v>
      </c>
      <c r="Z104" s="403" t="s">
        <v>44</v>
      </c>
      <c r="AA104" s="199">
        <f t="shared" ref="AA104:AA111" si="15">X104+(0.1*X104)</f>
        <v>440</v>
      </c>
      <c r="AB104" s="416">
        <v>1</v>
      </c>
      <c r="AC104" s="403" t="s">
        <v>44</v>
      </c>
      <c r="AD104" s="235">
        <f t="shared" ref="AD104:AD119" si="16">AA104+(0.1*AA104)</f>
        <v>484</v>
      </c>
      <c r="AE104" s="416">
        <v>0</v>
      </c>
      <c r="AF104" s="403"/>
      <c r="AG104" s="286">
        <f t="shared" si="13"/>
        <v>532.4</v>
      </c>
      <c r="AH104" s="447"/>
      <c r="AI104" s="288"/>
      <c r="AJ104" s="289">
        <f t="shared" si="14"/>
        <v>3263.4</v>
      </c>
      <c r="AK104" s="290"/>
      <c r="AL104" s="290"/>
      <c r="AM104" s="316"/>
      <c r="AN104" s="295"/>
    </row>
    <row r="105" spans="1:40" s="27" customFormat="1" ht="42.95" customHeight="1">
      <c r="A105" s="66"/>
      <c r="B105" s="65"/>
      <c r="C105" s="59"/>
      <c r="D105" s="850" t="s">
        <v>20</v>
      </c>
      <c r="E105" s="850" t="s">
        <v>21</v>
      </c>
      <c r="F105" s="850" t="s">
        <v>20</v>
      </c>
      <c r="G105" s="850" t="s">
        <v>21</v>
      </c>
      <c r="H105" s="850" t="s">
        <v>22</v>
      </c>
      <c r="I105" s="850" t="s">
        <v>21</v>
      </c>
      <c r="J105" s="142">
        <v>10</v>
      </c>
      <c r="K105" s="864" t="s">
        <v>28</v>
      </c>
      <c r="L105" s="118" t="s">
        <v>246</v>
      </c>
      <c r="M105" s="115" t="s">
        <v>247</v>
      </c>
      <c r="N105" s="117"/>
      <c r="O105" s="118"/>
      <c r="P105" s="372">
        <v>72</v>
      </c>
      <c r="Q105" s="403" t="s">
        <v>44</v>
      </c>
      <c r="R105" s="237">
        <v>122.75</v>
      </c>
      <c r="S105" s="372">
        <v>72</v>
      </c>
      <c r="T105" s="403" t="s">
        <v>44</v>
      </c>
      <c r="U105" s="219">
        <v>122.75</v>
      </c>
      <c r="V105" s="416">
        <v>72</v>
      </c>
      <c r="W105" s="403" t="s">
        <v>44</v>
      </c>
      <c r="X105" s="199">
        <v>195</v>
      </c>
      <c r="Y105" s="416">
        <v>72</v>
      </c>
      <c r="Z105" s="403" t="s">
        <v>44</v>
      </c>
      <c r="AA105" s="199">
        <f t="shared" si="15"/>
        <v>214.5</v>
      </c>
      <c r="AB105" s="416">
        <v>72</v>
      </c>
      <c r="AC105" s="403" t="s">
        <v>44</v>
      </c>
      <c r="AD105" s="235">
        <f t="shared" si="16"/>
        <v>235.95</v>
      </c>
      <c r="AE105" s="416">
        <v>72</v>
      </c>
      <c r="AF105" s="403" t="s">
        <v>44</v>
      </c>
      <c r="AG105" s="286">
        <f t="shared" si="13"/>
        <v>259.54499999999996</v>
      </c>
      <c r="AH105" s="447"/>
      <c r="AI105" s="288"/>
      <c r="AJ105" s="289">
        <f t="shared" si="14"/>
        <v>1150.4949999999999</v>
      </c>
      <c r="AK105" s="290"/>
      <c r="AL105" s="290"/>
      <c r="AM105" s="316"/>
      <c r="AN105" s="295"/>
    </row>
    <row r="106" spans="1:40" s="27" customFormat="1" ht="66" customHeight="1">
      <c r="A106" s="66"/>
      <c r="B106" s="65"/>
      <c r="C106" s="59"/>
      <c r="D106" s="850" t="s">
        <v>20</v>
      </c>
      <c r="E106" s="850" t="s">
        <v>21</v>
      </c>
      <c r="F106" s="850" t="s">
        <v>20</v>
      </c>
      <c r="G106" s="850" t="s">
        <v>21</v>
      </c>
      <c r="H106" s="850" t="s">
        <v>22</v>
      </c>
      <c r="I106" s="850" t="s">
        <v>21</v>
      </c>
      <c r="J106" s="142">
        <v>15</v>
      </c>
      <c r="K106" s="864" t="s">
        <v>28</v>
      </c>
      <c r="L106" s="118" t="s">
        <v>248</v>
      </c>
      <c r="M106" s="115" t="s">
        <v>249</v>
      </c>
      <c r="N106" s="117"/>
      <c r="O106" s="118"/>
      <c r="P106" s="372">
        <v>15</v>
      </c>
      <c r="Q106" s="403" t="s">
        <v>44</v>
      </c>
      <c r="R106" s="237">
        <v>275.5</v>
      </c>
      <c r="S106" s="417">
        <v>11</v>
      </c>
      <c r="T106" s="403" t="s">
        <v>44</v>
      </c>
      <c r="U106" s="216">
        <v>275.5</v>
      </c>
      <c r="V106" s="416">
        <v>5</v>
      </c>
      <c r="W106" s="403" t="s">
        <v>44</v>
      </c>
      <c r="X106" s="199">
        <v>130</v>
      </c>
      <c r="Y106" s="416">
        <v>9</v>
      </c>
      <c r="Z106" s="403" t="s">
        <v>44</v>
      </c>
      <c r="AA106" s="199">
        <f t="shared" si="15"/>
        <v>143</v>
      </c>
      <c r="AB106" s="416">
        <v>9</v>
      </c>
      <c r="AC106" s="403" t="s">
        <v>44</v>
      </c>
      <c r="AD106" s="235">
        <f t="shared" si="16"/>
        <v>157.30000000000001</v>
      </c>
      <c r="AE106" s="416">
        <v>9</v>
      </c>
      <c r="AF106" s="403" t="s">
        <v>218</v>
      </c>
      <c r="AG106" s="286">
        <f t="shared" si="13"/>
        <v>173.03</v>
      </c>
      <c r="AH106" s="447"/>
      <c r="AI106" s="288"/>
      <c r="AJ106" s="289">
        <f t="shared" si="14"/>
        <v>1154.33</v>
      </c>
      <c r="AK106" s="290"/>
      <c r="AL106" s="290"/>
      <c r="AM106" s="316"/>
      <c r="AN106" s="295"/>
    </row>
    <row r="107" spans="1:40" s="29" customFormat="1" ht="57" customHeight="1">
      <c r="A107" s="78"/>
      <c r="B107" s="79"/>
      <c r="C107" s="80"/>
      <c r="D107" s="866" t="s">
        <v>20</v>
      </c>
      <c r="E107" s="866" t="s">
        <v>21</v>
      </c>
      <c r="F107" s="866" t="s">
        <v>20</v>
      </c>
      <c r="G107" s="866" t="s">
        <v>21</v>
      </c>
      <c r="H107" s="866" t="s">
        <v>22</v>
      </c>
      <c r="I107" s="866" t="s">
        <v>21</v>
      </c>
      <c r="J107" s="163">
        <v>16</v>
      </c>
      <c r="K107" s="867" t="s">
        <v>28</v>
      </c>
      <c r="L107" s="118" t="s">
        <v>346</v>
      </c>
      <c r="M107" s="371" t="s">
        <v>347</v>
      </c>
      <c r="N107" s="122"/>
      <c r="O107" s="165"/>
      <c r="P107" s="384">
        <v>10</v>
      </c>
      <c r="Q107" s="402" t="s">
        <v>44</v>
      </c>
      <c r="R107" s="238">
        <v>316.89999999999998</v>
      </c>
      <c r="S107" s="239">
        <v>0</v>
      </c>
      <c r="T107" s="240"/>
      <c r="U107" s="418">
        <v>0</v>
      </c>
      <c r="V107" s="419">
        <v>1</v>
      </c>
      <c r="W107" s="402" t="s">
        <v>44</v>
      </c>
      <c r="X107" s="235">
        <v>415</v>
      </c>
      <c r="Y107" s="419">
        <v>1</v>
      </c>
      <c r="Z107" s="402" t="s">
        <v>44</v>
      </c>
      <c r="AA107" s="199">
        <f t="shared" si="15"/>
        <v>456.5</v>
      </c>
      <c r="AB107" s="419">
        <v>1</v>
      </c>
      <c r="AC107" s="402" t="s">
        <v>44</v>
      </c>
      <c r="AD107" s="235">
        <f t="shared" si="16"/>
        <v>502.15</v>
      </c>
      <c r="AE107" s="419">
        <v>1</v>
      </c>
      <c r="AF107" s="402" t="s">
        <v>44</v>
      </c>
      <c r="AG107" s="286">
        <f t="shared" si="13"/>
        <v>552.36500000000001</v>
      </c>
      <c r="AH107" s="454"/>
      <c r="AI107" s="324"/>
      <c r="AJ107" s="325">
        <f t="shared" si="14"/>
        <v>2242.915</v>
      </c>
      <c r="AK107" s="326"/>
      <c r="AL107" s="326"/>
      <c r="AM107" s="327"/>
      <c r="AN107" s="295"/>
    </row>
    <row r="108" spans="1:40" s="29" customFormat="1" ht="71.099999999999994" customHeight="1">
      <c r="A108" s="78"/>
      <c r="B108" s="79"/>
      <c r="C108" s="80"/>
      <c r="D108" s="866" t="s">
        <v>20</v>
      </c>
      <c r="E108" s="866" t="s">
        <v>21</v>
      </c>
      <c r="F108" s="866" t="s">
        <v>20</v>
      </c>
      <c r="G108" s="866" t="s">
        <v>21</v>
      </c>
      <c r="H108" s="866" t="s">
        <v>22</v>
      </c>
      <c r="I108" s="866" t="s">
        <v>21</v>
      </c>
      <c r="J108" s="163">
        <v>20</v>
      </c>
      <c r="K108" s="867" t="s">
        <v>28</v>
      </c>
      <c r="L108" s="165" t="s">
        <v>252</v>
      </c>
      <c r="M108" s="371" t="s">
        <v>253</v>
      </c>
      <c r="N108" s="122"/>
      <c r="O108" s="165"/>
      <c r="P108" s="384">
        <v>6</v>
      </c>
      <c r="Q108" s="402" t="s">
        <v>44</v>
      </c>
      <c r="R108" s="233">
        <v>196</v>
      </c>
      <c r="S108" s="420">
        <v>2</v>
      </c>
      <c r="T108" s="402" t="s">
        <v>44</v>
      </c>
      <c r="U108" s="234">
        <v>196</v>
      </c>
      <c r="V108" s="419">
        <v>2</v>
      </c>
      <c r="W108" s="402" t="s">
        <v>44</v>
      </c>
      <c r="X108" s="235">
        <v>215.6</v>
      </c>
      <c r="Y108" s="419">
        <v>2</v>
      </c>
      <c r="Z108" s="402" t="s">
        <v>44</v>
      </c>
      <c r="AA108" s="199">
        <f t="shared" si="15"/>
        <v>237.16</v>
      </c>
      <c r="AB108" s="419">
        <v>2</v>
      </c>
      <c r="AC108" s="402" t="s">
        <v>44</v>
      </c>
      <c r="AD108" s="235">
        <f t="shared" si="16"/>
        <v>260.87599999999998</v>
      </c>
      <c r="AE108" s="419">
        <v>2</v>
      </c>
      <c r="AF108" s="402" t="s">
        <v>218</v>
      </c>
      <c r="AG108" s="286">
        <f t="shared" si="13"/>
        <v>286.96359999999999</v>
      </c>
      <c r="AH108" s="454"/>
      <c r="AI108" s="324"/>
      <c r="AJ108" s="325">
        <f t="shared" si="14"/>
        <v>1392.5996</v>
      </c>
      <c r="AK108" s="326"/>
      <c r="AL108" s="326"/>
      <c r="AM108" s="327"/>
      <c r="AN108" s="295"/>
    </row>
    <row r="109" spans="1:40" s="29" customFormat="1" ht="69.95" customHeight="1">
      <c r="A109" s="78"/>
      <c r="B109" s="79"/>
      <c r="C109" s="80"/>
      <c r="D109" s="866" t="s">
        <v>20</v>
      </c>
      <c r="E109" s="866" t="s">
        <v>21</v>
      </c>
      <c r="F109" s="866" t="s">
        <v>20</v>
      </c>
      <c r="G109" s="866" t="s">
        <v>21</v>
      </c>
      <c r="H109" s="866" t="s">
        <v>22</v>
      </c>
      <c r="I109" s="866" t="s">
        <v>21</v>
      </c>
      <c r="J109" s="163">
        <v>21</v>
      </c>
      <c r="K109" s="867" t="s">
        <v>28</v>
      </c>
      <c r="L109" s="165" t="s">
        <v>254</v>
      </c>
      <c r="M109" s="371" t="s">
        <v>255</v>
      </c>
      <c r="N109" s="122"/>
      <c r="O109" s="165"/>
      <c r="P109" s="384">
        <v>3</v>
      </c>
      <c r="Q109" s="402" t="s">
        <v>44</v>
      </c>
      <c r="R109" s="233">
        <v>67.83</v>
      </c>
      <c r="S109" s="420">
        <v>3</v>
      </c>
      <c r="T109" s="402" t="s">
        <v>44</v>
      </c>
      <c r="U109" s="234">
        <v>67.83</v>
      </c>
      <c r="V109" s="419">
        <v>3</v>
      </c>
      <c r="W109" s="402" t="s">
        <v>44</v>
      </c>
      <c r="X109" s="235">
        <v>74.599999999999994</v>
      </c>
      <c r="Y109" s="419">
        <v>3</v>
      </c>
      <c r="Z109" s="402" t="s">
        <v>44</v>
      </c>
      <c r="AA109" s="199">
        <f t="shared" si="15"/>
        <v>82.059999999999988</v>
      </c>
      <c r="AB109" s="419">
        <v>3</v>
      </c>
      <c r="AC109" s="402" t="s">
        <v>44</v>
      </c>
      <c r="AD109" s="235">
        <f t="shared" si="16"/>
        <v>90.265999999999991</v>
      </c>
      <c r="AE109" s="419">
        <v>3</v>
      </c>
      <c r="AF109" s="402" t="s">
        <v>218</v>
      </c>
      <c r="AG109" s="286">
        <f t="shared" si="13"/>
        <v>99.292599999999993</v>
      </c>
      <c r="AH109" s="454"/>
      <c r="AI109" s="324"/>
      <c r="AJ109" s="325">
        <f t="shared" si="14"/>
        <v>481.87860000000001</v>
      </c>
      <c r="AK109" s="326"/>
      <c r="AL109" s="326"/>
      <c r="AM109" s="327"/>
      <c r="AN109" s="295"/>
    </row>
    <row r="110" spans="1:40" s="29" customFormat="1" ht="57.95" customHeight="1">
      <c r="A110" s="78"/>
      <c r="B110" s="79"/>
      <c r="C110" s="80"/>
      <c r="D110" s="866" t="s">
        <v>20</v>
      </c>
      <c r="E110" s="866" t="s">
        <v>21</v>
      </c>
      <c r="F110" s="866" t="s">
        <v>20</v>
      </c>
      <c r="G110" s="866" t="s">
        <v>21</v>
      </c>
      <c r="H110" s="866" t="s">
        <v>22</v>
      </c>
      <c r="I110" s="866" t="s">
        <v>21</v>
      </c>
      <c r="J110" s="163">
        <v>23</v>
      </c>
      <c r="K110" s="867" t="s">
        <v>28</v>
      </c>
      <c r="L110" s="165" t="s">
        <v>256</v>
      </c>
      <c r="M110" s="371" t="s">
        <v>257</v>
      </c>
      <c r="N110" s="122"/>
      <c r="O110" s="165"/>
      <c r="P110" s="384">
        <v>12</v>
      </c>
      <c r="Q110" s="402" t="s">
        <v>209</v>
      </c>
      <c r="R110" s="233">
        <v>178.51</v>
      </c>
      <c r="S110" s="420">
        <v>12</v>
      </c>
      <c r="T110" s="402" t="s">
        <v>209</v>
      </c>
      <c r="U110" s="234">
        <v>178.52</v>
      </c>
      <c r="V110" s="419">
        <v>12</v>
      </c>
      <c r="W110" s="402" t="s">
        <v>209</v>
      </c>
      <c r="X110" s="235">
        <v>300</v>
      </c>
      <c r="Y110" s="419">
        <v>12</v>
      </c>
      <c r="Z110" s="402" t="s">
        <v>209</v>
      </c>
      <c r="AA110" s="199">
        <f t="shared" si="15"/>
        <v>330</v>
      </c>
      <c r="AB110" s="419">
        <v>12</v>
      </c>
      <c r="AC110" s="402" t="s">
        <v>209</v>
      </c>
      <c r="AD110" s="235">
        <f t="shared" si="16"/>
        <v>363</v>
      </c>
      <c r="AE110" s="419">
        <v>12</v>
      </c>
      <c r="AF110" s="402" t="s">
        <v>218</v>
      </c>
      <c r="AG110" s="286">
        <f t="shared" si="13"/>
        <v>399.3</v>
      </c>
      <c r="AH110" s="454"/>
      <c r="AI110" s="324"/>
      <c r="AJ110" s="325">
        <f t="shared" si="14"/>
        <v>1749.33</v>
      </c>
      <c r="AK110" s="326"/>
      <c r="AL110" s="326"/>
      <c r="AM110" s="327"/>
      <c r="AN110" s="295"/>
    </row>
    <row r="111" spans="1:40" s="29" customFormat="1" ht="81.95" customHeight="1">
      <c r="A111" s="78"/>
      <c r="B111" s="79"/>
      <c r="C111" s="80"/>
      <c r="D111" s="866" t="s">
        <v>20</v>
      </c>
      <c r="E111" s="866" t="s">
        <v>21</v>
      </c>
      <c r="F111" s="866" t="s">
        <v>20</v>
      </c>
      <c r="G111" s="866" t="s">
        <v>21</v>
      </c>
      <c r="H111" s="866" t="s">
        <v>22</v>
      </c>
      <c r="I111" s="866" t="s">
        <v>21</v>
      </c>
      <c r="J111" s="163">
        <v>25</v>
      </c>
      <c r="K111" s="867" t="s">
        <v>28</v>
      </c>
      <c r="L111" s="165" t="s">
        <v>258</v>
      </c>
      <c r="M111" s="371" t="s">
        <v>259</v>
      </c>
      <c r="N111" s="122"/>
      <c r="O111" s="165"/>
      <c r="P111" s="384">
        <v>53</v>
      </c>
      <c r="Q111" s="402" t="s">
        <v>44</v>
      </c>
      <c r="R111" s="233">
        <v>22.6</v>
      </c>
      <c r="S111" s="420">
        <v>53</v>
      </c>
      <c r="T111" s="402" t="s">
        <v>44</v>
      </c>
      <c r="U111" s="234">
        <v>22.6</v>
      </c>
      <c r="V111" s="420">
        <v>53</v>
      </c>
      <c r="W111" s="402" t="s">
        <v>44</v>
      </c>
      <c r="X111" s="235">
        <v>50</v>
      </c>
      <c r="Y111" s="420">
        <v>53</v>
      </c>
      <c r="Z111" s="402" t="s">
        <v>44</v>
      </c>
      <c r="AA111" s="199">
        <f t="shared" si="15"/>
        <v>55</v>
      </c>
      <c r="AB111" s="420">
        <v>53</v>
      </c>
      <c r="AC111" s="402" t="s">
        <v>44</v>
      </c>
      <c r="AD111" s="235">
        <f t="shared" si="16"/>
        <v>60.5</v>
      </c>
      <c r="AE111" s="420">
        <v>53</v>
      </c>
      <c r="AF111" s="402" t="s">
        <v>218</v>
      </c>
      <c r="AG111" s="286">
        <f t="shared" si="13"/>
        <v>66.55</v>
      </c>
      <c r="AH111" s="454"/>
      <c r="AI111" s="324"/>
      <c r="AJ111" s="325">
        <f t="shared" si="14"/>
        <v>277.25</v>
      </c>
      <c r="AK111" s="326"/>
      <c r="AL111" s="326"/>
      <c r="AM111" s="327"/>
      <c r="AN111" s="295"/>
    </row>
    <row r="112" spans="1:40" s="29" customFormat="1" ht="78.95" customHeight="1">
      <c r="A112" s="78"/>
      <c r="B112" s="79"/>
      <c r="C112" s="80"/>
      <c r="D112" s="866" t="s">
        <v>20</v>
      </c>
      <c r="E112" s="866" t="s">
        <v>21</v>
      </c>
      <c r="F112" s="866" t="s">
        <v>20</v>
      </c>
      <c r="G112" s="866" t="s">
        <v>21</v>
      </c>
      <c r="H112" s="866" t="s">
        <v>22</v>
      </c>
      <c r="I112" s="866" t="s">
        <v>21</v>
      </c>
      <c r="J112" s="163">
        <v>28</v>
      </c>
      <c r="K112" s="867" t="s">
        <v>28</v>
      </c>
      <c r="L112" s="165" t="s">
        <v>262</v>
      </c>
      <c r="M112" s="371" t="s">
        <v>348</v>
      </c>
      <c r="N112" s="122"/>
      <c r="O112" s="165"/>
      <c r="P112" s="384">
        <v>1</v>
      </c>
      <c r="Q112" s="402" t="s">
        <v>264</v>
      </c>
      <c r="R112" s="233">
        <v>10</v>
      </c>
      <c r="S112" s="420">
        <v>6</v>
      </c>
      <c r="T112" s="402" t="s">
        <v>209</v>
      </c>
      <c r="U112" s="234">
        <v>10</v>
      </c>
      <c r="V112" s="420">
        <v>6</v>
      </c>
      <c r="W112" s="402" t="s">
        <v>209</v>
      </c>
      <c r="X112" s="235">
        <v>60</v>
      </c>
      <c r="Y112" s="420">
        <v>6</v>
      </c>
      <c r="Z112" s="402" t="s">
        <v>209</v>
      </c>
      <c r="AA112" s="199">
        <f t="shared" ref="AA112:AA119" si="17">X112+(0.1*X112)</f>
        <v>66</v>
      </c>
      <c r="AB112" s="420">
        <v>6</v>
      </c>
      <c r="AC112" s="402" t="s">
        <v>209</v>
      </c>
      <c r="AD112" s="235">
        <f t="shared" si="16"/>
        <v>72.599999999999994</v>
      </c>
      <c r="AE112" s="420">
        <v>6</v>
      </c>
      <c r="AF112" s="402" t="s">
        <v>218</v>
      </c>
      <c r="AG112" s="286">
        <f t="shared" si="13"/>
        <v>79.86</v>
      </c>
      <c r="AH112" s="454"/>
      <c r="AI112" s="324"/>
      <c r="AJ112" s="325">
        <f t="shared" si="14"/>
        <v>298.45999999999998</v>
      </c>
      <c r="AK112" s="326"/>
      <c r="AL112" s="326"/>
      <c r="AM112" s="327"/>
      <c r="AN112" s="295"/>
    </row>
    <row r="113" spans="1:40" s="26" customFormat="1" ht="48" customHeight="1">
      <c r="A113" s="359"/>
      <c r="B113" s="360"/>
      <c r="C113" s="361"/>
      <c r="D113" s="871" t="s">
        <v>20</v>
      </c>
      <c r="E113" s="871" t="s">
        <v>21</v>
      </c>
      <c r="F113" s="871" t="s">
        <v>20</v>
      </c>
      <c r="G113" s="871" t="s">
        <v>21</v>
      </c>
      <c r="H113" s="871" t="s">
        <v>22</v>
      </c>
      <c r="I113" s="871" t="s">
        <v>35</v>
      </c>
      <c r="J113" s="373"/>
      <c r="K113" s="2081" t="s">
        <v>267</v>
      </c>
      <c r="L113" s="2082"/>
      <c r="M113" s="155" t="s">
        <v>268</v>
      </c>
      <c r="N113" s="380">
        <v>100</v>
      </c>
      <c r="O113" s="381" t="s">
        <v>25</v>
      </c>
      <c r="P113" s="380">
        <v>100</v>
      </c>
      <c r="Q113" s="413" t="s">
        <v>25</v>
      </c>
      <c r="R113" s="409">
        <v>83.16</v>
      </c>
      <c r="S113" s="380">
        <v>100</v>
      </c>
      <c r="T113" s="413" t="s">
        <v>25</v>
      </c>
      <c r="U113" s="409">
        <f>U114</f>
        <v>83.16</v>
      </c>
      <c r="V113" s="380">
        <v>100</v>
      </c>
      <c r="W113" s="413" t="s">
        <v>25</v>
      </c>
      <c r="X113" s="409">
        <f>X114</f>
        <v>297</v>
      </c>
      <c r="Y113" s="380">
        <v>100</v>
      </c>
      <c r="Z113" s="413" t="s">
        <v>25</v>
      </c>
      <c r="AA113" s="439">
        <f t="shared" si="17"/>
        <v>326.7</v>
      </c>
      <c r="AB113" s="380">
        <v>100</v>
      </c>
      <c r="AC113" s="413" t="s">
        <v>25</v>
      </c>
      <c r="AD113" s="264">
        <f t="shared" si="16"/>
        <v>359.37</v>
      </c>
      <c r="AE113" s="380">
        <v>100</v>
      </c>
      <c r="AF113" s="413" t="s">
        <v>25</v>
      </c>
      <c r="AG113" s="264">
        <f t="shared" ref="AG113:AG119" si="18">AD113+(0.1*AD113)</f>
        <v>395.30700000000002</v>
      </c>
      <c r="AH113" s="439">
        <v>100</v>
      </c>
      <c r="AI113" s="381" t="s">
        <v>25</v>
      </c>
      <c r="AJ113" s="312">
        <f t="shared" si="14"/>
        <v>1544.6969999999999</v>
      </c>
      <c r="AK113" s="350"/>
      <c r="AL113" s="350" t="s">
        <v>241</v>
      </c>
      <c r="AM113" s="351"/>
      <c r="AN113" s="285"/>
    </row>
    <row r="114" spans="1:40" s="27" customFormat="1" ht="72" customHeight="1">
      <c r="A114" s="66"/>
      <c r="B114" s="65"/>
      <c r="C114" s="59"/>
      <c r="D114" s="850" t="s">
        <v>20</v>
      </c>
      <c r="E114" s="850" t="s">
        <v>21</v>
      </c>
      <c r="F114" s="850" t="s">
        <v>20</v>
      </c>
      <c r="G114" s="850" t="s">
        <v>21</v>
      </c>
      <c r="H114" s="850" t="s">
        <v>22</v>
      </c>
      <c r="I114" s="850" t="s">
        <v>35</v>
      </c>
      <c r="J114" s="142">
        <v>1</v>
      </c>
      <c r="K114" s="873" t="s">
        <v>28</v>
      </c>
      <c r="L114" s="118" t="s">
        <v>269</v>
      </c>
      <c r="M114" s="115" t="s">
        <v>270</v>
      </c>
      <c r="N114" s="117"/>
      <c r="O114" s="118"/>
      <c r="P114" s="372">
        <v>154</v>
      </c>
      <c r="Q114" s="403" t="s">
        <v>77</v>
      </c>
      <c r="R114" s="230">
        <v>83.16</v>
      </c>
      <c r="S114" s="372">
        <v>154</v>
      </c>
      <c r="T114" s="403" t="s">
        <v>77</v>
      </c>
      <c r="U114" s="230">
        <v>83.16</v>
      </c>
      <c r="V114" s="372">
        <v>154</v>
      </c>
      <c r="W114" s="403" t="s">
        <v>182</v>
      </c>
      <c r="X114" s="199">
        <v>297</v>
      </c>
      <c r="Y114" s="372">
        <v>154</v>
      </c>
      <c r="Z114" s="403" t="s">
        <v>182</v>
      </c>
      <c r="AA114" s="199">
        <f t="shared" si="17"/>
        <v>326.7</v>
      </c>
      <c r="AB114" s="372">
        <v>154</v>
      </c>
      <c r="AC114" s="403" t="s">
        <v>182</v>
      </c>
      <c r="AD114" s="235">
        <f t="shared" si="16"/>
        <v>359.37</v>
      </c>
      <c r="AE114" s="372">
        <v>154</v>
      </c>
      <c r="AF114" s="403" t="s">
        <v>218</v>
      </c>
      <c r="AG114" s="286">
        <f t="shared" si="18"/>
        <v>395.30700000000002</v>
      </c>
      <c r="AH114" s="455"/>
      <c r="AI114" s="118"/>
      <c r="AJ114" s="289">
        <f t="shared" si="14"/>
        <v>1544.6969999999999</v>
      </c>
      <c r="AK114" s="290"/>
      <c r="AL114" s="290"/>
      <c r="AM114" s="316"/>
      <c r="AN114" s="295"/>
    </row>
    <row r="115" spans="1:40" s="26" customFormat="1" ht="60.95" customHeight="1">
      <c r="A115" s="359"/>
      <c r="B115" s="360"/>
      <c r="C115" s="361"/>
      <c r="D115" s="871" t="s">
        <v>20</v>
      </c>
      <c r="E115" s="871" t="s">
        <v>21</v>
      </c>
      <c r="F115" s="871" t="s">
        <v>20</v>
      </c>
      <c r="G115" s="871" t="s">
        <v>21</v>
      </c>
      <c r="H115" s="871" t="s">
        <v>22</v>
      </c>
      <c r="I115" s="871" t="s">
        <v>49</v>
      </c>
      <c r="J115" s="373"/>
      <c r="K115" s="2081" t="s">
        <v>271</v>
      </c>
      <c r="L115" s="2082"/>
      <c r="M115" s="155" t="s">
        <v>272</v>
      </c>
      <c r="N115" s="380">
        <v>100</v>
      </c>
      <c r="O115" s="381" t="s">
        <v>25</v>
      </c>
      <c r="P115" s="380">
        <v>100</v>
      </c>
      <c r="Q115" s="413" t="s">
        <v>25</v>
      </c>
      <c r="R115" s="409">
        <v>106.355</v>
      </c>
      <c r="S115" s="380">
        <v>100</v>
      </c>
      <c r="T115" s="413" t="s">
        <v>25</v>
      </c>
      <c r="U115" s="409">
        <f>U116</f>
        <v>175</v>
      </c>
      <c r="V115" s="380">
        <v>100</v>
      </c>
      <c r="W115" s="413" t="s">
        <v>25</v>
      </c>
      <c r="X115" s="409">
        <f>X116+X117</f>
        <v>400</v>
      </c>
      <c r="Y115" s="380">
        <v>100</v>
      </c>
      <c r="Z115" s="413" t="s">
        <v>25</v>
      </c>
      <c r="AA115" s="439">
        <f>SUM(AA116:AA117)</f>
        <v>440</v>
      </c>
      <c r="AB115" s="380">
        <v>100</v>
      </c>
      <c r="AC115" s="413" t="s">
        <v>25</v>
      </c>
      <c r="AD115" s="264">
        <f>SUM(AD116:AD117)</f>
        <v>484</v>
      </c>
      <c r="AE115" s="380">
        <v>100</v>
      </c>
      <c r="AF115" s="413" t="s">
        <v>25</v>
      </c>
      <c r="AG115" s="264">
        <f>SUM(AG116:AG117)</f>
        <v>532.4</v>
      </c>
      <c r="AH115" s="439">
        <v>100</v>
      </c>
      <c r="AI115" s="381" t="s">
        <v>25</v>
      </c>
      <c r="AJ115" s="312">
        <f t="shared" si="14"/>
        <v>2137.7550000000001</v>
      </c>
      <c r="AK115" s="350"/>
      <c r="AL115" s="350" t="s">
        <v>27</v>
      </c>
      <c r="AM115" s="351"/>
      <c r="AN115" s="285"/>
    </row>
    <row r="116" spans="1:40" s="27" customFormat="1" ht="90.95" customHeight="1">
      <c r="A116" s="66"/>
      <c r="B116" s="65"/>
      <c r="C116" s="59"/>
      <c r="D116" s="850" t="s">
        <v>20</v>
      </c>
      <c r="E116" s="850" t="s">
        <v>21</v>
      </c>
      <c r="F116" s="850" t="s">
        <v>20</v>
      </c>
      <c r="G116" s="850" t="s">
        <v>21</v>
      </c>
      <c r="H116" s="850" t="s">
        <v>22</v>
      </c>
      <c r="I116" s="850" t="s">
        <v>49</v>
      </c>
      <c r="J116" s="142">
        <v>1</v>
      </c>
      <c r="K116" s="873" t="s">
        <v>28</v>
      </c>
      <c r="L116" s="118" t="s">
        <v>273</v>
      </c>
      <c r="M116" s="115" t="s">
        <v>274</v>
      </c>
      <c r="N116" s="117"/>
      <c r="O116" s="118"/>
      <c r="P116" s="372">
        <v>6</v>
      </c>
      <c r="Q116" s="403" t="s">
        <v>105</v>
      </c>
      <c r="R116" s="230">
        <v>106.355</v>
      </c>
      <c r="S116" s="372">
        <v>6</v>
      </c>
      <c r="T116" s="403" t="s">
        <v>105</v>
      </c>
      <c r="U116" s="230">
        <v>175</v>
      </c>
      <c r="V116" s="372">
        <v>6</v>
      </c>
      <c r="W116" s="403" t="s">
        <v>105</v>
      </c>
      <c r="X116" s="199">
        <v>200</v>
      </c>
      <c r="Y116" s="372">
        <v>6</v>
      </c>
      <c r="Z116" s="403" t="s">
        <v>105</v>
      </c>
      <c r="AA116" s="440">
        <f t="shared" si="17"/>
        <v>220</v>
      </c>
      <c r="AB116" s="372">
        <v>6</v>
      </c>
      <c r="AC116" s="403" t="s">
        <v>105</v>
      </c>
      <c r="AD116" s="235">
        <f t="shared" si="16"/>
        <v>242</v>
      </c>
      <c r="AE116" s="372">
        <v>6</v>
      </c>
      <c r="AF116" s="403" t="s">
        <v>105</v>
      </c>
      <c r="AG116" s="286">
        <f t="shared" si="18"/>
        <v>266.2</v>
      </c>
      <c r="AH116" s="455"/>
      <c r="AI116" s="118"/>
      <c r="AJ116" s="289">
        <f t="shared" si="14"/>
        <v>1209.5550000000001</v>
      </c>
      <c r="AK116" s="290"/>
      <c r="AL116" s="290"/>
      <c r="AM116" s="316"/>
      <c r="AN116" s="295"/>
    </row>
    <row r="117" spans="1:40" s="27" customFormat="1" ht="51" customHeight="1">
      <c r="A117" s="66"/>
      <c r="B117" s="65"/>
      <c r="C117" s="59"/>
      <c r="D117" s="57"/>
      <c r="E117" s="57"/>
      <c r="F117" s="57"/>
      <c r="G117" s="57"/>
      <c r="H117" s="57"/>
      <c r="I117" s="57"/>
      <c r="J117" s="142"/>
      <c r="K117" s="873" t="s">
        <v>28</v>
      </c>
      <c r="L117" s="118" t="s">
        <v>275</v>
      </c>
      <c r="M117" s="116" t="s">
        <v>349</v>
      </c>
      <c r="N117" s="117"/>
      <c r="O117" s="118"/>
      <c r="P117" s="372"/>
      <c r="Q117" s="403"/>
      <c r="R117" s="230"/>
      <c r="S117" s="372"/>
      <c r="T117" s="403"/>
      <c r="U117" s="230"/>
      <c r="V117" s="372">
        <v>24</v>
      </c>
      <c r="W117" s="403" t="s">
        <v>190</v>
      </c>
      <c r="X117" s="421">
        <v>200</v>
      </c>
      <c r="Y117" s="372"/>
      <c r="Z117" s="403"/>
      <c r="AA117" s="440">
        <f t="shared" si="17"/>
        <v>220</v>
      </c>
      <c r="AB117" s="372"/>
      <c r="AC117" s="403"/>
      <c r="AD117" s="235">
        <f t="shared" si="16"/>
        <v>242</v>
      </c>
      <c r="AE117" s="372"/>
      <c r="AF117" s="403"/>
      <c r="AG117" s="286">
        <f t="shared" si="18"/>
        <v>266.2</v>
      </c>
      <c r="AH117" s="455"/>
      <c r="AI117" s="118"/>
      <c r="AJ117" s="289">
        <f t="shared" si="14"/>
        <v>928.2</v>
      </c>
      <c r="AK117" s="290"/>
      <c r="AL117" s="290"/>
      <c r="AM117" s="298" t="s">
        <v>43</v>
      </c>
      <c r="AN117" s="295"/>
    </row>
    <row r="118" spans="1:40" s="26" customFormat="1" ht="77.099999999999994" customHeight="1">
      <c r="A118" s="359"/>
      <c r="B118" s="360"/>
      <c r="C118" s="361"/>
      <c r="D118" s="871" t="s">
        <v>20</v>
      </c>
      <c r="E118" s="871" t="s">
        <v>21</v>
      </c>
      <c r="F118" s="871" t="s">
        <v>20</v>
      </c>
      <c r="G118" s="871" t="s">
        <v>21</v>
      </c>
      <c r="H118" s="871" t="s">
        <v>22</v>
      </c>
      <c r="I118" s="871" t="s">
        <v>116</v>
      </c>
      <c r="J118" s="373"/>
      <c r="K118" s="2081" t="s">
        <v>276</v>
      </c>
      <c r="L118" s="2082"/>
      <c r="M118" s="155" t="s">
        <v>277</v>
      </c>
      <c r="N118" s="380">
        <v>100</v>
      </c>
      <c r="O118" s="381" t="s">
        <v>25</v>
      </c>
      <c r="P118" s="380">
        <v>100</v>
      </c>
      <c r="Q118" s="413" t="s">
        <v>25</v>
      </c>
      <c r="R118" s="409">
        <f>R119+R120</f>
        <v>238.66499999999999</v>
      </c>
      <c r="S118" s="380">
        <v>100</v>
      </c>
      <c r="T118" s="413" t="s">
        <v>25</v>
      </c>
      <c r="U118" s="409">
        <f>SUM(U119:U120)</f>
        <v>407.23500000000001</v>
      </c>
      <c r="V118" s="380">
        <v>100</v>
      </c>
      <c r="W118" s="413" t="s">
        <v>25</v>
      </c>
      <c r="X118" s="409">
        <f>SUM(X119:X120)</f>
        <v>447.95</v>
      </c>
      <c r="Y118" s="380">
        <v>100</v>
      </c>
      <c r="Z118" s="413" t="s">
        <v>25</v>
      </c>
      <c r="AA118" s="439">
        <f>SUM(AA119:AA120)</f>
        <v>492.745</v>
      </c>
      <c r="AB118" s="380">
        <v>100</v>
      </c>
      <c r="AC118" s="413" t="s">
        <v>25</v>
      </c>
      <c r="AD118" s="264">
        <f>SUM(AD119:AD120)</f>
        <v>542.01949999999999</v>
      </c>
      <c r="AE118" s="380">
        <v>100</v>
      </c>
      <c r="AF118" s="413" t="s">
        <v>25</v>
      </c>
      <c r="AG118" s="456">
        <f>SUM(AG119:AG120)</f>
        <v>596.22145</v>
      </c>
      <c r="AH118" s="439">
        <v>100</v>
      </c>
      <c r="AI118" s="381" t="s">
        <v>25</v>
      </c>
      <c r="AJ118" s="312">
        <f t="shared" si="14"/>
        <v>2724.8359499999997</v>
      </c>
      <c r="AK118" s="350"/>
      <c r="AL118" s="350" t="s">
        <v>241</v>
      </c>
      <c r="AM118" s="351"/>
      <c r="AN118" s="285"/>
    </row>
    <row r="119" spans="1:40" s="27" customFormat="1" ht="81.95" customHeight="1">
      <c r="A119" s="66"/>
      <c r="B119" s="65"/>
      <c r="C119" s="59"/>
      <c r="D119" s="850" t="s">
        <v>20</v>
      </c>
      <c r="E119" s="850" t="s">
        <v>21</v>
      </c>
      <c r="F119" s="850" t="s">
        <v>20</v>
      </c>
      <c r="G119" s="850" t="s">
        <v>21</v>
      </c>
      <c r="H119" s="850" t="s">
        <v>22</v>
      </c>
      <c r="I119" s="850" t="s">
        <v>116</v>
      </c>
      <c r="J119" s="863" t="s">
        <v>22</v>
      </c>
      <c r="K119" s="864" t="s">
        <v>28</v>
      </c>
      <c r="L119" s="118" t="s">
        <v>278</v>
      </c>
      <c r="M119" s="115" t="s">
        <v>279</v>
      </c>
      <c r="N119" s="117"/>
      <c r="O119" s="118"/>
      <c r="P119" s="372">
        <v>5</v>
      </c>
      <c r="Q119" s="403" t="s">
        <v>280</v>
      </c>
      <c r="R119" s="230">
        <v>20.245000000000001</v>
      </c>
      <c r="S119" s="372">
        <v>5</v>
      </c>
      <c r="T119" s="403" t="s">
        <v>280</v>
      </c>
      <c r="U119" s="216">
        <v>25</v>
      </c>
      <c r="V119" s="372">
        <v>5</v>
      </c>
      <c r="W119" s="403" t="s">
        <v>280</v>
      </c>
      <c r="X119" s="199">
        <v>27.5</v>
      </c>
      <c r="Y119" s="372">
        <v>5</v>
      </c>
      <c r="Z119" s="403" t="s">
        <v>280</v>
      </c>
      <c r="AA119" s="440">
        <f t="shared" si="17"/>
        <v>30.25</v>
      </c>
      <c r="AB119" s="372">
        <v>5</v>
      </c>
      <c r="AC119" s="403" t="s">
        <v>280</v>
      </c>
      <c r="AD119" s="286">
        <f t="shared" si="16"/>
        <v>33.274999999999999</v>
      </c>
      <c r="AE119" s="372">
        <v>5</v>
      </c>
      <c r="AF119" s="403" t="s">
        <v>218</v>
      </c>
      <c r="AG119" s="286">
        <f t="shared" si="18"/>
        <v>36.602499999999999</v>
      </c>
      <c r="AH119" s="447"/>
      <c r="AI119" s="288"/>
      <c r="AJ119" s="289">
        <f t="shared" si="14"/>
        <v>172.8725</v>
      </c>
      <c r="AK119" s="290"/>
      <c r="AL119" s="290"/>
      <c r="AM119" s="316"/>
      <c r="AN119" s="295"/>
    </row>
    <row r="120" spans="1:40" s="27" customFormat="1" ht="78" customHeight="1">
      <c r="A120" s="66"/>
      <c r="B120" s="65"/>
      <c r="C120" s="59"/>
      <c r="D120" s="850" t="s">
        <v>20</v>
      </c>
      <c r="E120" s="850" t="s">
        <v>21</v>
      </c>
      <c r="F120" s="850" t="s">
        <v>20</v>
      </c>
      <c r="G120" s="850" t="s">
        <v>21</v>
      </c>
      <c r="H120" s="850" t="s">
        <v>22</v>
      </c>
      <c r="I120" s="850" t="s">
        <v>116</v>
      </c>
      <c r="J120" s="863" t="s">
        <v>49</v>
      </c>
      <c r="K120" s="114"/>
      <c r="L120" s="118" t="s">
        <v>284</v>
      </c>
      <c r="M120" s="115" t="s">
        <v>285</v>
      </c>
      <c r="N120" s="117"/>
      <c r="O120" s="118"/>
      <c r="P120" s="372">
        <v>12</v>
      </c>
      <c r="Q120" s="403" t="s">
        <v>209</v>
      </c>
      <c r="R120" s="230">
        <v>218.42</v>
      </c>
      <c r="S120" s="372">
        <v>12</v>
      </c>
      <c r="T120" s="403" t="s">
        <v>209</v>
      </c>
      <c r="U120" s="216">
        <v>382.23500000000001</v>
      </c>
      <c r="V120" s="372">
        <v>12</v>
      </c>
      <c r="W120" s="403" t="s">
        <v>209</v>
      </c>
      <c r="X120" s="199">
        <v>420.45</v>
      </c>
      <c r="Y120" s="372">
        <v>12</v>
      </c>
      <c r="Z120" s="403" t="s">
        <v>209</v>
      </c>
      <c r="AA120" s="440">
        <f t="shared" ref="AA120:AA126" si="19">X120+(0.1*X120)</f>
        <v>462.495</v>
      </c>
      <c r="AB120" s="372">
        <v>12</v>
      </c>
      <c r="AC120" s="403" t="s">
        <v>209</v>
      </c>
      <c r="AD120" s="286">
        <f t="shared" ref="AD120:AD126" si="20">AA120+(0.1*AA120)</f>
        <v>508.74450000000002</v>
      </c>
      <c r="AE120" s="372">
        <v>12</v>
      </c>
      <c r="AF120" s="403" t="s">
        <v>218</v>
      </c>
      <c r="AG120" s="286">
        <f t="shared" ref="AG120:AG126" si="21">AD120+(0.1*AD120)</f>
        <v>559.61895000000004</v>
      </c>
      <c r="AH120" s="447"/>
      <c r="AI120" s="288"/>
      <c r="AJ120" s="289">
        <f t="shared" ref="AJ120:AJ126" si="22">R120+U120+X120+AA120+AD120+AG120</f>
        <v>2551.9634500000002</v>
      </c>
      <c r="AK120" s="290"/>
      <c r="AL120" s="290"/>
      <c r="AM120" s="316"/>
      <c r="AN120" s="295"/>
    </row>
    <row r="121" spans="1:40" s="27" customFormat="1" ht="84.95" customHeight="1">
      <c r="A121" s="363"/>
      <c r="B121" s="364"/>
      <c r="C121" s="365"/>
      <c r="D121" s="366"/>
      <c r="E121" s="366"/>
      <c r="F121" s="366"/>
      <c r="G121" s="366"/>
      <c r="H121" s="366"/>
      <c r="I121" s="366"/>
      <c r="J121" s="385"/>
      <c r="K121" s="2083" t="s">
        <v>350</v>
      </c>
      <c r="L121" s="2084"/>
      <c r="M121" s="386" t="s">
        <v>351</v>
      </c>
      <c r="N121" s="874" t="s">
        <v>28</v>
      </c>
      <c r="O121" s="387"/>
      <c r="P121" s="875" t="s">
        <v>28</v>
      </c>
      <c r="Q121" s="422"/>
      <c r="R121" s="423">
        <f>SUM(R122:R126)</f>
        <v>368.16502500000001</v>
      </c>
      <c r="S121" s="875" t="s">
        <v>28</v>
      </c>
      <c r="T121" s="422"/>
      <c r="U121" s="424">
        <f>SUM(U122:U126)</f>
        <v>491.03297499999996</v>
      </c>
      <c r="V121" s="875" t="s">
        <v>28</v>
      </c>
      <c r="W121" s="422"/>
      <c r="X121" s="425">
        <f>SUM(X122:X126)</f>
        <v>1070</v>
      </c>
      <c r="Y121" s="875" t="s">
        <v>28</v>
      </c>
      <c r="Z121" s="422"/>
      <c r="AA121" s="441">
        <f>SUM(AA123:AA126)</f>
        <v>1177</v>
      </c>
      <c r="AB121" s="876" t="s">
        <v>28</v>
      </c>
      <c r="AC121" s="442"/>
      <c r="AD121" s="443">
        <f>SUM(AD123:AD126)</f>
        <v>1294.7</v>
      </c>
      <c r="AE121" s="877" t="s">
        <v>28</v>
      </c>
      <c r="AF121" s="444"/>
      <c r="AG121" s="457">
        <f>SUM(AG123:AG126)</f>
        <v>1424.17</v>
      </c>
      <c r="AH121" s="444"/>
      <c r="AI121" s="444"/>
      <c r="AJ121" s="457">
        <f>SUM(AJ123:AJ126)</f>
        <v>4690.32</v>
      </c>
      <c r="AK121" s="458"/>
      <c r="AL121" s="458"/>
      <c r="AM121" s="459"/>
      <c r="AN121" s="295"/>
    </row>
    <row r="122" spans="1:40" s="27" customFormat="1" ht="93" customHeight="1">
      <c r="A122" s="66"/>
      <c r="B122" s="65"/>
      <c r="C122" s="59"/>
      <c r="D122" s="850" t="s">
        <v>20</v>
      </c>
      <c r="E122" s="850" t="s">
        <v>21</v>
      </c>
      <c r="F122" s="850" t="s">
        <v>20</v>
      </c>
      <c r="G122" s="850" t="s">
        <v>21</v>
      </c>
      <c r="H122" s="850" t="s">
        <v>22</v>
      </c>
      <c r="I122" s="57">
        <v>20</v>
      </c>
      <c r="J122" s="851" t="s">
        <v>22</v>
      </c>
      <c r="K122" s="864" t="s">
        <v>28</v>
      </c>
      <c r="L122" s="118" t="s">
        <v>177</v>
      </c>
      <c r="M122" s="115" t="s">
        <v>178</v>
      </c>
      <c r="N122" s="117"/>
      <c r="O122" s="118"/>
      <c r="P122" s="372">
        <v>19</v>
      </c>
      <c r="Q122" s="403" t="s">
        <v>39</v>
      </c>
      <c r="R122" s="231">
        <v>88.447999999999993</v>
      </c>
      <c r="S122" s="119">
        <v>10</v>
      </c>
      <c r="T122" s="198" t="s">
        <v>40</v>
      </c>
      <c r="U122" s="216">
        <v>118.1</v>
      </c>
      <c r="V122" s="119">
        <v>10</v>
      </c>
      <c r="W122" s="198" t="s">
        <v>40</v>
      </c>
      <c r="X122" s="222">
        <v>0</v>
      </c>
      <c r="Y122" s="119"/>
      <c r="Z122" s="198"/>
      <c r="AA122" s="223">
        <f>X122+(0.1*X122)</f>
        <v>0</v>
      </c>
      <c r="AB122" s="119"/>
      <c r="AC122" s="198"/>
      <c r="AD122" s="223">
        <f>AA122+(0.1*AA122)</f>
        <v>0</v>
      </c>
      <c r="AE122" s="119"/>
      <c r="AF122" s="198"/>
      <c r="AG122" s="286">
        <f>AD122+(0.1*AD122)</f>
        <v>0</v>
      </c>
      <c r="AH122" s="287"/>
      <c r="AI122" s="288"/>
      <c r="AJ122" s="289">
        <f>R122+U122+X122+AA122+AD122+AG122</f>
        <v>206.548</v>
      </c>
      <c r="AK122" s="290"/>
      <c r="AL122" s="290"/>
      <c r="AM122" s="316"/>
      <c r="AN122" s="295"/>
    </row>
    <row r="123" spans="1:40" s="27" customFormat="1" ht="54.95" customHeight="1">
      <c r="A123" s="66"/>
      <c r="B123" s="65"/>
      <c r="C123" s="59"/>
      <c r="D123" s="850" t="s">
        <v>20</v>
      </c>
      <c r="E123" s="850" t="s">
        <v>21</v>
      </c>
      <c r="F123" s="850" t="s">
        <v>20</v>
      </c>
      <c r="G123" s="850" t="s">
        <v>21</v>
      </c>
      <c r="H123" s="850" t="s">
        <v>22</v>
      </c>
      <c r="I123" s="850" t="s">
        <v>116</v>
      </c>
      <c r="J123" s="863" t="s">
        <v>35</v>
      </c>
      <c r="K123" s="864" t="s">
        <v>28</v>
      </c>
      <c r="L123" s="165" t="s">
        <v>281</v>
      </c>
      <c r="M123" s="115" t="s">
        <v>282</v>
      </c>
      <c r="N123" s="117"/>
      <c r="O123" s="118"/>
      <c r="P123" s="372">
        <v>6</v>
      </c>
      <c r="Q123" s="403" t="s">
        <v>280</v>
      </c>
      <c r="R123" s="230">
        <v>76.864000000000004</v>
      </c>
      <c r="S123" s="372">
        <v>6</v>
      </c>
      <c r="T123" s="403" t="s">
        <v>280</v>
      </c>
      <c r="U123" s="216">
        <v>40</v>
      </c>
      <c r="V123" s="372">
        <v>6</v>
      </c>
      <c r="W123" s="403" t="s">
        <v>280</v>
      </c>
      <c r="X123" s="199">
        <v>370</v>
      </c>
      <c r="Y123" s="372">
        <v>6</v>
      </c>
      <c r="Z123" s="403" t="s">
        <v>280</v>
      </c>
      <c r="AA123" s="445">
        <f t="shared" si="19"/>
        <v>407</v>
      </c>
      <c r="AB123" s="372">
        <v>6</v>
      </c>
      <c r="AC123" s="403" t="s">
        <v>280</v>
      </c>
      <c r="AD123" s="235">
        <f t="shared" si="20"/>
        <v>447.7</v>
      </c>
      <c r="AE123" s="372">
        <v>6</v>
      </c>
      <c r="AF123" s="403" t="s">
        <v>218</v>
      </c>
      <c r="AG123" s="235">
        <f t="shared" si="21"/>
        <v>492.46999999999997</v>
      </c>
      <c r="AH123" s="447"/>
      <c r="AI123" s="288"/>
      <c r="AJ123" s="289">
        <f t="shared" si="22"/>
        <v>1834.0340000000001</v>
      </c>
      <c r="AK123" s="290"/>
      <c r="AL123" s="290"/>
      <c r="AM123" s="316"/>
      <c r="AN123" s="295"/>
    </row>
    <row r="124" spans="1:40" s="27" customFormat="1" ht="72.95" customHeight="1">
      <c r="A124" s="66"/>
      <c r="B124" s="65"/>
      <c r="C124" s="59"/>
      <c r="D124" s="57"/>
      <c r="E124" s="57"/>
      <c r="F124" s="57"/>
      <c r="G124" s="57"/>
      <c r="H124" s="57"/>
      <c r="I124" s="57"/>
      <c r="J124" s="142"/>
      <c r="K124" s="145"/>
      <c r="L124" s="165" t="s">
        <v>352</v>
      </c>
      <c r="M124" s="115" t="s">
        <v>353</v>
      </c>
      <c r="N124" s="117"/>
      <c r="O124" s="118"/>
      <c r="P124" s="372"/>
      <c r="Q124" s="403"/>
      <c r="R124" s="223">
        <v>0</v>
      </c>
      <c r="S124" s="372"/>
      <c r="T124" s="403"/>
      <c r="U124" s="223">
        <v>0</v>
      </c>
      <c r="V124" s="372"/>
      <c r="W124" s="403"/>
      <c r="X124" s="223">
        <v>200</v>
      </c>
      <c r="Y124" s="372"/>
      <c r="Z124" s="403"/>
      <c r="AA124" s="445">
        <f t="shared" si="19"/>
        <v>220</v>
      </c>
      <c r="AB124" s="372"/>
      <c r="AC124" s="403"/>
      <c r="AD124" s="235">
        <f t="shared" si="20"/>
        <v>242</v>
      </c>
      <c r="AE124" s="372"/>
      <c r="AF124" s="403"/>
      <c r="AG124" s="235">
        <f t="shared" si="21"/>
        <v>266.2</v>
      </c>
      <c r="AH124" s="447"/>
      <c r="AI124" s="288"/>
      <c r="AJ124" s="289"/>
      <c r="AK124" s="290"/>
      <c r="AL124" s="290"/>
      <c r="AM124" s="316" t="s">
        <v>354</v>
      </c>
      <c r="AN124" s="295"/>
    </row>
    <row r="125" spans="1:40" s="27" customFormat="1" ht="78.95" customHeight="1">
      <c r="A125" s="66"/>
      <c r="B125" s="65"/>
      <c r="C125" s="59"/>
      <c r="D125" s="850" t="s">
        <v>61</v>
      </c>
      <c r="E125" s="850" t="s">
        <v>62</v>
      </c>
      <c r="F125" s="850" t="s">
        <v>20</v>
      </c>
      <c r="G125" s="850" t="s">
        <v>21</v>
      </c>
      <c r="H125" s="850" t="s">
        <v>22</v>
      </c>
      <c r="I125" s="57">
        <v>19</v>
      </c>
      <c r="J125" s="851" t="s">
        <v>21</v>
      </c>
      <c r="K125" s="864" t="s">
        <v>28</v>
      </c>
      <c r="L125" s="165" t="s">
        <v>201</v>
      </c>
      <c r="M125" s="118" t="s">
        <v>202</v>
      </c>
      <c r="N125" s="117"/>
      <c r="O125" s="118"/>
      <c r="P125" s="389">
        <v>14</v>
      </c>
      <c r="Q125" s="426" t="s">
        <v>105</v>
      </c>
      <c r="R125" s="231">
        <v>82.853025000000002</v>
      </c>
      <c r="S125" s="119">
        <v>10</v>
      </c>
      <c r="T125" s="198" t="s">
        <v>40</v>
      </c>
      <c r="U125" s="216">
        <v>162.932975</v>
      </c>
      <c r="V125" s="119">
        <v>10</v>
      </c>
      <c r="W125" s="198" t="s">
        <v>40</v>
      </c>
      <c r="X125" s="199">
        <v>300</v>
      </c>
      <c r="Y125" s="119">
        <v>10</v>
      </c>
      <c r="Z125" s="198" t="s">
        <v>40</v>
      </c>
      <c r="AA125" s="231">
        <f t="shared" si="19"/>
        <v>330</v>
      </c>
      <c r="AB125" s="119">
        <v>10</v>
      </c>
      <c r="AC125" s="198" t="s">
        <v>40</v>
      </c>
      <c r="AD125" s="235">
        <f t="shared" si="20"/>
        <v>363</v>
      </c>
      <c r="AE125" s="119">
        <v>10</v>
      </c>
      <c r="AF125" s="198" t="s">
        <v>40</v>
      </c>
      <c r="AG125" s="235">
        <f t="shared" si="21"/>
        <v>399.3</v>
      </c>
      <c r="AH125" s="447"/>
      <c r="AI125" s="288"/>
      <c r="AJ125" s="289">
        <f>R125+U125+X125+AA125+AD125+AG125</f>
        <v>1638.086</v>
      </c>
      <c r="AK125" s="290"/>
      <c r="AL125" s="290"/>
      <c r="AM125" s="316"/>
      <c r="AN125" s="295"/>
    </row>
    <row r="126" spans="1:40" s="29" customFormat="1" ht="63.95" customHeight="1">
      <c r="A126" s="78"/>
      <c r="B126" s="79"/>
      <c r="C126" s="80"/>
      <c r="D126" s="866" t="s">
        <v>20</v>
      </c>
      <c r="E126" s="866" t="s">
        <v>21</v>
      </c>
      <c r="F126" s="866" t="s">
        <v>20</v>
      </c>
      <c r="G126" s="866" t="s">
        <v>21</v>
      </c>
      <c r="H126" s="866" t="s">
        <v>22</v>
      </c>
      <c r="I126" s="866" t="s">
        <v>21</v>
      </c>
      <c r="J126" s="163">
        <v>29</v>
      </c>
      <c r="K126" s="878" t="s">
        <v>28</v>
      </c>
      <c r="L126" s="165" t="s">
        <v>265</v>
      </c>
      <c r="M126" s="371" t="s">
        <v>266</v>
      </c>
      <c r="N126" s="122"/>
      <c r="O126" s="165"/>
      <c r="P126" s="384">
        <v>12</v>
      </c>
      <c r="Q126" s="402" t="s">
        <v>209</v>
      </c>
      <c r="R126" s="238">
        <v>120</v>
      </c>
      <c r="S126" s="420">
        <v>12</v>
      </c>
      <c r="T126" s="402" t="s">
        <v>209</v>
      </c>
      <c r="U126" s="234">
        <v>170</v>
      </c>
      <c r="V126" s="420">
        <v>12</v>
      </c>
      <c r="W126" s="402" t="s">
        <v>209</v>
      </c>
      <c r="X126" s="235">
        <v>200</v>
      </c>
      <c r="Y126" s="420">
        <v>12</v>
      </c>
      <c r="Z126" s="402" t="s">
        <v>209</v>
      </c>
      <c r="AA126" s="199">
        <f t="shared" si="19"/>
        <v>220</v>
      </c>
      <c r="AB126" s="420">
        <v>12</v>
      </c>
      <c r="AC126" s="402" t="s">
        <v>209</v>
      </c>
      <c r="AD126" s="235">
        <f t="shared" si="20"/>
        <v>242</v>
      </c>
      <c r="AE126" s="420">
        <v>12</v>
      </c>
      <c r="AF126" s="402" t="s">
        <v>218</v>
      </c>
      <c r="AG126" s="235">
        <f t="shared" si="21"/>
        <v>266.2</v>
      </c>
      <c r="AH126" s="454"/>
      <c r="AI126" s="324"/>
      <c r="AJ126" s="325">
        <f t="shared" si="22"/>
        <v>1218.2</v>
      </c>
      <c r="AK126" s="326"/>
      <c r="AL126" s="326"/>
      <c r="AM126" s="327"/>
      <c r="AN126" s="295"/>
    </row>
    <row r="127" spans="1:40" s="32" customFormat="1" ht="27" customHeight="1">
      <c r="A127" s="2052" t="s">
        <v>286</v>
      </c>
      <c r="B127" s="2053"/>
      <c r="C127" s="367"/>
      <c r="D127" s="368"/>
      <c r="E127" s="369"/>
      <c r="F127" s="369"/>
      <c r="G127" s="369"/>
      <c r="H127" s="369"/>
      <c r="I127" s="369"/>
      <c r="J127" s="390"/>
      <c r="K127" s="391"/>
      <c r="L127" s="392"/>
      <c r="M127" s="393"/>
      <c r="N127" s="394"/>
      <c r="O127" s="392"/>
      <c r="P127" s="395"/>
      <c r="Q127" s="427"/>
      <c r="R127" s="428">
        <f>R11+R21+R41+R44+R51+R62+R64+R72+R85+R89+R102+R113+R115+R118</f>
        <v>15270.349550000003</v>
      </c>
      <c r="S127" s="429"/>
      <c r="T127" s="430"/>
      <c r="U127" s="428">
        <f>U11+U21+U41+U44+U51+U62+U64+U72+U85+U89+U102+U113+U115+U118</f>
        <v>12630.540550000002</v>
      </c>
      <c r="V127" s="431"/>
      <c r="W127" s="432"/>
      <c r="X127" s="433">
        <f>X121+X118+X115+X113+X102+X89+X85+X72+X64+X62+X51+X44+X41+X11+X22</f>
        <v>29454.934000000005</v>
      </c>
      <c r="Y127" s="431"/>
      <c r="Z127" s="432"/>
      <c r="AA127" s="428">
        <f>AA11+AA22+AA41+AA44+AA51+AA62+AA64+AA72+AA85+AA89+AA102+AA113+AA115+AA118+AA121</f>
        <v>32327.808000000005</v>
      </c>
      <c r="AB127" s="431"/>
      <c r="AC127" s="432"/>
      <c r="AD127" s="428">
        <f>AD11+AD22+AD41+AD44+AD51+AD62+AD64+AD72+AD85+AD89+AD102+AD113+AD115+AD118+AD121</f>
        <v>35560.588800000005</v>
      </c>
      <c r="AE127" s="431"/>
      <c r="AF127" s="432"/>
      <c r="AG127" s="428">
        <f>AG11+AG22+AG41+AG44+AG51+AG62+AG64+AG72+AG85+AG89+AG102+AG113+AG115+AG118+AG121</f>
        <v>39116.647680000002</v>
      </c>
      <c r="AH127" s="460"/>
      <c r="AI127" s="461"/>
      <c r="AJ127" s="428">
        <f>AJ11+AJ21+AJ41+AJ44+AJ51+AJ62+AJ64+AJ72+AJ85+AJ89+AJ102+AJ113+AJ115+AJ118+AJ121</f>
        <v>160642.48555000004</v>
      </c>
      <c r="AK127" s="462"/>
      <c r="AL127" s="462"/>
      <c r="AM127" s="463"/>
      <c r="AN127" s="464"/>
    </row>
    <row r="128" spans="1:40" s="33" customFormat="1">
      <c r="K128" s="396"/>
      <c r="L128" s="397"/>
      <c r="P128" s="398"/>
      <c r="Q128" s="434"/>
      <c r="R128" s="435"/>
      <c r="S128" s="398"/>
      <c r="T128" s="434"/>
      <c r="U128" s="435"/>
      <c r="V128" s="436"/>
      <c r="W128" s="437"/>
      <c r="X128" s="435"/>
      <c r="Y128" s="436"/>
      <c r="Z128" s="437"/>
      <c r="AA128" s="435"/>
      <c r="AB128" s="436"/>
      <c r="AC128" s="437"/>
      <c r="AD128" s="435"/>
      <c r="AE128" s="435"/>
      <c r="AF128" s="446"/>
      <c r="AG128" s="435"/>
      <c r="AJ128" s="465"/>
      <c r="AK128" s="466"/>
      <c r="AL128" s="466"/>
      <c r="AM128" s="466"/>
      <c r="AN128" s="467"/>
    </row>
    <row r="129" spans="11:40" s="33" customFormat="1">
      <c r="K129" s="396"/>
      <c r="L129" s="397"/>
      <c r="P129" s="398"/>
      <c r="Q129" s="434"/>
      <c r="R129" s="435"/>
      <c r="S129" s="398"/>
      <c r="T129" s="434"/>
      <c r="U129" s="435"/>
      <c r="V129" s="436"/>
      <c r="W129" s="437"/>
      <c r="X129" s="435"/>
      <c r="Y129" s="436"/>
      <c r="Z129" s="437"/>
      <c r="AA129" s="435"/>
      <c r="AB129" s="436"/>
      <c r="AC129" s="437"/>
      <c r="AD129" s="435"/>
      <c r="AE129" s="435"/>
      <c r="AF129" s="446"/>
      <c r="AG129" s="435"/>
      <c r="AJ129" s="465"/>
      <c r="AK129" s="466"/>
      <c r="AL129" s="466"/>
      <c r="AM129" s="466"/>
      <c r="AN129" s="467"/>
    </row>
    <row r="130" spans="11:40" s="33" customFormat="1">
      <c r="K130" s="396"/>
      <c r="L130" s="397"/>
      <c r="P130" s="398"/>
      <c r="Q130" s="434"/>
      <c r="R130" s="435"/>
      <c r="S130" s="398"/>
      <c r="T130" s="434"/>
      <c r="U130" s="435"/>
      <c r="V130" s="436"/>
      <c r="W130" s="437"/>
      <c r="X130" s="435"/>
      <c r="Y130" s="436"/>
      <c r="Z130" s="437"/>
      <c r="AA130" s="435"/>
      <c r="AB130" s="436"/>
      <c r="AC130" s="437"/>
      <c r="AD130" s="435"/>
      <c r="AE130" s="435"/>
      <c r="AF130" s="446"/>
      <c r="AG130" s="435"/>
      <c r="AJ130" s="465"/>
      <c r="AK130" s="466"/>
      <c r="AL130" s="466"/>
      <c r="AM130" s="466"/>
      <c r="AN130" s="467"/>
    </row>
    <row r="131" spans="11:40" s="33" customFormat="1" ht="15">
      <c r="K131" s="396"/>
      <c r="L131" s="397"/>
      <c r="P131" s="398"/>
      <c r="Q131" s="434"/>
      <c r="R131" s="435"/>
      <c r="S131" s="398"/>
      <c r="T131" s="434"/>
      <c r="U131" s="435"/>
      <c r="V131" s="436"/>
      <c r="W131" s="437"/>
      <c r="X131" s="435"/>
      <c r="Y131" s="436"/>
      <c r="Z131" s="437"/>
      <c r="AA131" s="435"/>
      <c r="AB131" s="436"/>
      <c r="AC131" s="437"/>
      <c r="AD131" s="435"/>
      <c r="AE131" s="435"/>
      <c r="AF131" s="446"/>
      <c r="AG131" s="2054" t="s">
        <v>355</v>
      </c>
      <c r="AH131" s="2054"/>
      <c r="AI131" s="2054"/>
      <c r="AJ131" s="2054"/>
      <c r="AK131" s="2054"/>
      <c r="AL131" s="466"/>
      <c r="AM131" s="466"/>
      <c r="AN131" s="467"/>
    </row>
    <row r="132" spans="11:40" s="33" customFormat="1" ht="15.75">
      <c r="K132" s="396"/>
      <c r="L132" s="397"/>
      <c r="P132" s="398"/>
      <c r="Q132" s="434"/>
      <c r="R132" s="435"/>
      <c r="S132" s="398"/>
      <c r="T132" s="434"/>
      <c r="U132" s="435"/>
      <c r="V132" s="436"/>
      <c r="W132" s="437"/>
      <c r="X132" s="435"/>
      <c r="Y132" s="436"/>
      <c r="Z132" s="437"/>
      <c r="AA132" s="435"/>
      <c r="AB132" s="436"/>
      <c r="AC132" s="437"/>
      <c r="AD132" s="435"/>
      <c r="AE132" s="435"/>
      <c r="AF132" s="446"/>
      <c r="AG132" s="2036" t="s">
        <v>288</v>
      </c>
      <c r="AH132" s="2036"/>
      <c r="AI132" s="2036"/>
      <c r="AJ132" s="2036"/>
      <c r="AK132" s="2036"/>
      <c r="AL132" s="466"/>
      <c r="AM132" s="466"/>
      <c r="AN132" s="467"/>
    </row>
    <row r="133" spans="11:40" s="33" customFormat="1" ht="15.75">
      <c r="K133" s="396"/>
      <c r="L133" s="397"/>
      <c r="P133" s="398"/>
      <c r="Q133" s="434"/>
      <c r="R133" s="435"/>
      <c r="S133" s="398"/>
      <c r="T133" s="434"/>
      <c r="U133" s="435"/>
      <c r="V133" s="436"/>
      <c r="W133" s="437"/>
      <c r="X133" s="435"/>
      <c r="Y133" s="436"/>
      <c r="Z133" s="437"/>
      <c r="AA133" s="435"/>
      <c r="AB133" s="436"/>
      <c r="AC133" s="437"/>
      <c r="AD133" s="435"/>
      <c r="AE133" s="435"/>
      <c r="AF133" s="446"/>
      <c r="AG133" s="2036" t="s">
        <v>289</v>
      </c>
      <c r="AH133" s="2036"/>
      <c r="AI133" s="2036"/>
      <c r="AJ133" s="2036"/>
      <c r="AK133" s="2036"/>
      <c r="AL133" s="466"/>
      <c r="AM133" s="466"/>
      <c r="AN133" s="467"/>
    </row>
    <row r="134" spans="11:40" s="33" customFormat="1" ht="15.75">
      <c r="K134" s="396"/>
      <c r="L134" s="397"/>
      <c r="P134" s="398"/>
      <c r="Q134" s="434"/>
      <c r="R134" s="435"/>
      <c r="S134" s="398"/>
      <c r="T134" s="434"/>
      <c r="U134" s="435"/>
      <c r="V134" s="436"/>
      <c r="W134" s="437"/>
      <c r="X134" s="435"/>
      <c r="Y134" s="436"/>
      <c r="Z134" s="437"/>
      <c r="AA134" s="435"/>
      <c r="AB134" s="436"/>
      <c r="AC134" s="437"/>
      <c r="AD134" s="435"/>
      <c r="AE134" s="435"/>
      <c r="AF134" s="446"/>
      <c r="AG134" s="468"/>
      <c r="AH134" s="468"/>
      <c r="AI134" s="468"/>
      <c r="AJ134" s="468"/>
      <c r="AK134" s="468"/>
      <c r="AL134" s="466"/>
      <c r="AM134" s="466"/>
      <c r="AN134" s="467"/>
    </row>
    <row r="135" spans="11:40" s="33" customFormat="1" ht="15.75">
      <c r="K135" s="396"/>
      <c r="L135" s="397"/>
      <c r="P135" s="398"/>
      <c r="Q135" s="434"/>
      <c r="R135" s="435"/>
      <c r="S135" s="398"/>
      <c r="T135" s="434"/>
      <c r="U135" s="435"/>
      <c r="V135" s="436"/>
      <c r="W135" s="437"/>
      <c r="X135" s="435"/>
      <c r="Y135" s="436"/>
      <c r="Z135" s="437"/>
      <c r="AA135" s="435"/>
      <c r="AB135" s="436"/>
      <c r="AC135" s="437"/>
      <c r="AD135" s="435"/>
      <c r="AE135" s="435"/>
      <c r="AF135" s="446"/>
      <c r="AG135" s="468"/>
      <c r="AH135" s="468"/>
      <c r="AI135" s="468"/>
      <c r="AJ135" s="468"/>
      <c r="AK135" s="468"/>
      <c r="AL135" s="466"/>
      <c r="AM135" s="466"/>
      <c r="AN135" s="467"/>
    </row>
    <row r="136" spans="11:40" s="33" customFormat="1" ht="15.75">
      <c r="K136" s="396"/>
      <c r="L136" s="397"/>
      <c r="P136" s="398"/>
      <c r="Q136" s="434"/>
      <c r="R136" s="435"/>
      <c r="S136" s="398"/>
      <c r="T136" s="434"/>
      <c r="U136" s="435"/>
      <c r="V136" s="436"/>
      <c r="W136" s="437"/>
      <c r="X136" s="435"/>
      <c r="Y136" s="436"/>
      <c r="Z136" s="437"/>
      <c r="AA136" s="435"/>
      <c r="AB136" s="436"/>
      <c r="AC136" s="437"/>
      <c r="AD136" s="435"/>
      <c r="AE136" s="435"/>
      <c r="AF136" s="446"/>
      <c r="AG136" s="469"/>
      <c r="AH136" s="470"/>
      <c r="AI136" s="469"/>
      <c r="AJ136" s="471"/>
      <c r="AK136" s="472"/>
      <c r="AL136" s="466"/>
      <c r="AM136" s="466"/>
      <c r="AN136" s="467"/>
    </row>
    <row r="137" spans="11:40" s="33" customFormat="1" ht="15.75">
      <c r="K137" s="396"/>
      <c r="L137" s="397"/>
      <c r="P137" s="398"/>
      <c r="Q137" s="434"/>
      <c r="R137" s="435"/>
      <c r="S137" s="398"/>
      <c r="T137" s="434"/>
      <c r="U137" s="435"/>
      <c r="V137" s="436"/>
      <c r="W137" s="437"/>
      <c r="X137" s="435"/>
      <c r="Y137" s="436"/>
      <c r="Z137" s="437"/>
      <c r="AA137" s="435"/>
      <c r="AB137" s="436"/>
      <c r="AC137" s="437"/>
      <c r="AD137" s="435"/>
      <c r="AE137" s="435"/>
      <c r="AF137" s="446"/>
      <c r="AG137" s="2037" t="s">
        <v>290</v>
      </c>
      <c r="AH137" s="2037"/>
      <c r="AI137" s="2037"/>
      <c r="AJ137" s="2037"/>
      <c r="AK137" s="2037"/>
      <c r="AL137" s="466"/>
      <c r="AM137" s="466"/>
      <c r="AN137" s="467"/>
    </row>
    <row r="138" spans="11:40" s="33" customFormat="1" ht="15.75">
      <c r="K138" s="396"/>
      <c r="L138" s="397"/>
      <c r="P138" s="398"/>
      <c r="Q138" s="434"/>
      <c r="R138" s="435"/>
      <c r="S138" s="398"/>
      <c r="T138" s="434"/>
      <c r="U138" s="435"/>
      <c r="V138" s="436"/>
      <c r="W138" s="437"/>
      <c r="X138" s="435"/>
      <c r="Y138" s="436"/>
      <c r="Z138" s="437"/>
      <c r="AA138" s="435"/>
      <c r="AB138" s="436"/>
      <c r="AC138" s="437"/>
      <c r="AD138" s="435"/>
      <c r="AE138" s="435"/>
      <c r="AF138" s="446"/>
      <c r="AG138" s="2036" t="s">
        <v>291</v>
      </c>
      <c r="AH138" s="2036"/>
      <c r="AI138" s="2036"/>
      <c r="AJ138" s="2036"/>
      <c r="AK138" s="2036"/>
      <c r="AL138" s="466"/>
      <c r="AM138" s="466"/>
      <c r="AN138" s="467"/>
    </row>
    <row r="139" spans="11:40" s="33" customFormat="1" ht="16.5">
      <c r="K139" s="396"/>
      <c r="L139" s="397"/>
      <c r="P139" s="398"/>
      <c r="Q139" s="434"/>
      <c r="R139" s="435"/>
      <c r="S139" s="398"/>
      <c r="T139" s="434"/>
      <c r="U139" s="435"/>
      <c r="V139" s="436"/>
      <c r="W139" s="437"/>
      <c r="X139" s="435"/>
      <c r="Y139" s="436"/>
      <c r="Z139" s="437"/>
      <c r="AA139" s="435"/>
      <c r="AB139" s="436"/>
      <c r="AC139" s="437"/>
      <c r="AD139" s="435"/>
      <c r="AE139" s="435"/>
      <c r="AF139" s="446"/>
      <c r="AG139" s="473"/>
      <c r="AH139" s="473"/>
      <c r="AI139" s="473"/>
      <c r="AJ139" s="474"/>
      <c r="AK139" s="466"/>
      <c r="AL139" s="466"/>
      <c r="AM139" s="466"/>
      <c r="AN139" s="467"/>
    </row>
    <row r="140" spans="11:40" s="33" customFormat="1" ht="16.5">
      <c r="K140" s="396"/>
      <c r="L140" s="397"/>
      <c r="P140" s="398"/>
      <c r="Q140" s="434"/>
      <c r="R140" s="435"/>
      <c r="S140" s="398"/>
      <c r="T140" s="434"/>
      <c r="U140" s="435"/>
      <c r="V140" s="436"/>
      <c r="W140" s="437"/>
      <c r="X140" s="435"/>
      <c r="Y140" s="436"/>
      <c r="Z140" s="437"/>
      <c r="AA140" s="435"/>
      <c r="AB140" s="436"/>
      <c r="AC140" s="437"/>
      <c r="AD140" s="435"/>
      <c r="AE140" s="435"/>
      <c r="AF140" s="446"/>
      <c r="AG140" s="475"/>
      <c r="AH140" s="476"/>
      <c r="AI140" s="476"/>
      <c r="AJ140" s="474"/>
      <c r="AK140" s="466"/>
      <c r="AL140" s="466"/>
      <c r="AM140" s="466"/>
      <c r="AN140" s="467"/>
    </row>
    <row r="141" spans="11:40" s="33" customFormat="1">
      <c r="K141" s="396"/>
      <c r="L141" s="397"/>
      <c r="P141" s="398"/>
      <c r="Q141" s="434"/>
      <c r="R141" s="435"/>
      <c r="S141" s="398"/>
      <c r="T141" s="434"/>
      <c r="U141" s="435"/>
      <c r="V141" s="436"/>
      <c r="W141" s="437"/>
      <c r="X141" s="435"/>
      <c r="Y141" s="436"/>
      <c r="Z141" s="437"/>
      <c r="AA141" s="435"/>
      <c r="AB141" s="436"/>
      <c r="AC141" s="437"/>
      <c r="AD141" s="435"/>
      <c r="AE141" s="435"/>
      <c r="AF141" s="446"/>
      <c r="AG141" s="435"/>
      <c r="AJ141" s="465"/>
      <c r="AK141" s="466"/>
      <c r="AL141" s="466"/>
      <c r="AM141" s="466"/>
      <c r="AN141" s="467"/>
    </row>
    <row r="142" spans="11:40" s="33" customFormat="1">
      <c r="K142" s="396"/>
      <c r="L142" s="397"/>
      <c r="P142" s="398"/>
      <c r="Q142" s="434"/>
      <c r="R142" s="435"/>
      <c r="S142" s="398"/>
      <c r="T142" s="434"/>
      <c r="U142" s="435"/>
      <c r="V142" s="436"/>
      <c r="W142" s="437"/>
      <c r="X142" s="435"/>
      <c r="Y142" s="436"/>
      <c r="Z142" s="437"/>
      <c r="AA142" s="435"/>
      <c r="AB142" s="436"/>
      <c r="AC142" s="437"/>
      <c r="AD142" s="435"/>
      <c r="AE142" s="435"/>
      <c r="AF142" s="446"/>
      <c r="AG142" s="435"/>
      <c r="AJ142" s="465"/>
      <c r="AK142" s="466"/>
      <c r="AL142" s="466"/>
      <c r="AM142" s="466"/>
      <c r="AN142" s="467"/>
    </row>
    <row r="143" spans="11:40" s="33" customFormat="1">
      <c r="K143" s="396"/>
      <c r="L143" s="397"/>
      <c r="P143" s="398"/>
      <c r="Q143" s="434"/>
      <c r="R143" s="435"/>
      <c r="S143" s="398"/>
      <c r="T143" s="434"/>
      <c r="U143" s="435"/>
      <c r="V143" s="436"/>
      <c r="W143" s="437"/>
      <c r="X143" s="435"/>
      <c r="Y143" s="436"/>
      <c r="Z143" s="437"/>
      <c r="AA143" s="435"/>
      <c r="AB143" s="436"/>
      <c r="AC143" s="437"/>
      <c r="AD143" s="435"/>
      <c r="AE143" s="435"/>
      <c r="AF143" s="446"/>
      <c r="AG143" s="435"/>
      <c r="AJ143" s="465"/>
      <c r="AK143" s="466"/>
      <c r="AL143" s="466"/>
      <c r="AM143" s="466"/>
      <c r="AN143" s="467"/>
    </row>
    <row r="144" spans="11:40" s="33" customFormat="1">
      <c r="K144" s="396"/>
      <c r="L144" s="397"/>
      <c r="P144" s="398"/>
      <c r="Q144" s="434"/>
      <c r="R144" s="435"/>
      <c r="S144" s="398"/>
      <c r="T144" s="434"/>
      <c r="U144" s="435"/>
      <c r="V144" s="436"/>
      <c r="W144" s="437"/>
      <c r="X144" s="435"/>
      <c r="Y144" s="436"/>
      <c r="Z144" s="437"/>
      <c r="AA144" s="435"/>
      <c r="AB144" s="436"/>
      <c r="AC144" s="437"/>
      <c r="AD144" s="435"/>
      <c r="AE144" s="435"/>
      <c r="AF144" s="446"/>
      <c r="AG144" s="435"/>
      <c r="AJ144" s="465"/>
      <c r="AK144" s="466"/>
      <c r="AL144" s="466"/>
      <c r="AM144" s="466"/>
      <c r="AN144" s="467"/>
    </row>
    <row r="145" spans="11:40" s="33" customFormat="1">
      <c r="K145" s="396"/>
      <c r="L145" s="397"/>
      <c r="P145" s="398"/>
      <c r="Q145" s="434"/>
      <c r="R145" s="435"/>
      <c r="S145" s="398"/>
      <c r="T145" s="434"/>
      <c r="U145" s="435"/>
      <c r="V145" s="436"/>
      <c r="W145" s="437"/>
      <c r="X145" s="435"/>
      <c r="Y145" s="436"/>
      <c r="Z145" s="437"/>
      <c r="AA145" s="435"/>
      <c r="AB145" s="436"/>
      <c r="AC145" s="437"/>
      <c r="AD145" s="435"/>
      <c r="AE145" s="435"/>
      <c r="AF145" s="446"/>
      <c r="AG145" s="435"/>
      <c r="AJ145" s="465"/>
      <c r="AK145" s="466"/>
      <c r="AL145" s="466"/>
      <c r="AM145" s="466"/>
      <c r="AN145" s="467"/>
    </row>
    <row r="146" spans="11:40" s="33" customFormat="1">
      <c r="K146" s="396"/>
      <c r="L146" s="397"/>
      <c r="P146" s="398"/>
      <c r="Q146" s="434"/>
      <c r="R146" s="435"/>
      <c r="S146" s="398"/>
      <c r="T146" s="434"/>
      <c r="U146" s="435"/>
      <c r="V146" s="436"/>
      <c r="W146" s="437"/>
      <c r="X146" s="435"/>
      <c r="Y146" s="436"/>
      <c r="Z146" s="437"/>
      <c r="AA146" s="435"/>
      <c r="AB146" s="436"/>
      <c r="AC146" s="437"/>
      <c r="AD146" s="435"/>
      <c r="AE146" s="435"/>
      <c r="AF146" s="446"/>
      <c r="AG146" s="435"/>
      <c r="AJ146" s="465"/>
      <c r="AK146" s="466"/>
      <c r="AL146" s="466"/>
      <c r="AM146" s="466"/>
      <c r="AN146" s="467"/>
    </row>
    <row r="147" spans="11:40" s="33" customFormat="1">
      <c r="K147" s="396"/>
      <c r="L147" s="397"/>
      <c r="P147" s="398"/>
      <c r="Q147" s="434"/>
      <c r="R147" s="435"/>
      <c r="S147" s="398"/>
      <c r="T147" s="434"/>
      <c r="U147" s="435"/>
      <c r="V147" s="436"/>
      <c r="W147" s="437"/>
      <c r="X147" s="435"/>
      <c r="Y147" s="436"/>
      <c r="Z147" s="437"/>
      <c r="AA147" s="435"/>
      <c r="AB147" s="436"/>
      <c r="AC147" s="437"/>
      <c r="AD147" s="435"/>
      <c r="AE147" s="435"/>
      <c r="AF147" s="446"/>
      <c r="AG147" s="435"/>
      <c r="AJ147" s="465"/>
      <c r="AK147" s="466"/>
      <c r="AL147" s="466"/>
      <c r="AM147" s="466"/>
      <c r="AN147" s="467"/>
    </row>
    <row r="148" spans="11:40" s="33" customFormat="1">
      <c r="K148" s="396"/>
      <c r="L148" s="397"/>
      <c r="P148" s="398"/>
      <c r="Q148" s="434"/>
      <c r="R148" s="435"/>
      <c r="S148" s="398"/>
      <c r="T148" s="434"/>
      <c r="U148" s="435"/>
      <c r="V148" s="436"/>
      <c r="W148" s="437"/>
      <c r="X148" s="435"/>
      <c r="Y148" s="436"/>
      <c r="Z148" s="437"/>
      <c r="AA148" s="435"/>
      <c r="AB148" s="436"/>
      <c r="AC148" s="437"/>
      <c r="AD148" s="435"/>
      <c r="AE148" s="435"/>
      <c r="AF148" s="446"/>
      <c r="AG148" s="435"/>
      <c r="AJ148" s="465"/>
      <c r="AK148" s="466"/>
      <c r="AL148" s="466"/>
      <c r="AM148" s="466"/>
      <c r="AN148" s="467"/>
    </row>
    <row r="149" spans="11:40" s="33" customFormat="1">
      <c r="K149" s="396"/>
      <c r="L149" s="397"/>
      <c r="P149" s="398"/>
      <c r="Q149" s="434"/>
      <c r="R149" s="435"/>
      <c r="S149" s="398"/>
      <c r="T149" s="434"/>
      <c r="U149" s="435"/>
      <c r="V149" s="436"/>
      <c r="W149" s="437"/>
      <c r="X149" s="435"/>
      <c r="Y149" s="436"/>
      <c r="Z149" s="437"/>
      <c r="AA149" s="435"/>
      <c r="AB149" s="436"/>
      <c r="AC149" s="437"/>
      <c r="AD149" s="435"/>
      <c r="AE149" s="435"/>
      <c r="AF149" s="446"/>
      <c r="AG149" s="435"/>
      <c r="AJ149" s="465"/>
      <c r="AK149" s="466"/>
      <c r="AL149" s="466"/>
      <c r="AM149" s="466"/>
      <c r="AN149" s="467"/>
    </row>
    <row r="150" spans="11:40" s="33" customFormat="1">
      <c r="K150" s="396"/>
      <c r="L150" s="397"/>
      <c r="P150" s="398"/>
      <c r="Q150" s="434"/>
      <c r="R150" s="435"/>
      <c r="S150" s="398"/>
      <c r="T150" s="434"/>
      <c r="U150" s="435"/>
      <c r="V150" s="436"/>
      <c r="W150" s="437"/>
      <c r="X150" s="435"/>
      <c r="Y150" s="436"/>
      <c r="Z150" s="437"/>
      <c r="AA150" s="435"/>
      <c r="AB150" s="436"/>
      <c r="AC150" s="437"/>
      <c r="AD150" s="435"/>
      <c r="AE150" s="435"/>
      <c r="AF150" s="446"/>
      <c r="AG150" s="435"/>
      <c r="AJ150" s="465"/>
      <c r="AK150" s="466"/>
      <c r="AL150" s="466"/>
      <c r="AM150" s="466"/>
      <c r="AN150" s="467"/>
    </row>
    <row r="151" spans="11:40" s="33" customFormat="1">
      <c r="K151" s="396"/>
      <c r="L151" s="397"/>
      <c r="P151" s="398"/>
      <c r="Q151" s="434"/>
      <c r="R151" s="435"/>
      <c r="S151" s="398"/>
      <c r="T151" s="434"/>
      <c r="U151" s="435"/>
      <c r="V151" s="436"/>
      <c r="W151" s="437"/>
      <c r="X151" s="435"/>
      <c r="Y151" s="436"/>
      <c r="Z151" s="437"/>
      <c r="AA151" s="435"/>
      <c r="AB151" s="436"/>
      <c r="AC151" s="437"/>
      <c r="AD151" s="435"/>
      <c r="AE151" s="435"/>
      <c r="AF151" s="446"/>
      <c r="AG151" s="435"/>
      <c r="AJ151" s="465"/>
      <c r="AK151" s="466"/>
      <c r="AL151" s="466"/>
      <c r="AM151" s="466"/>
      <c r="AN151" s="467"/>
    </row>
    <row r="152" spans="11:40" s="33" customFormat="1">
      <c r="K152" s="396"/>
      <c r="L152" s="397"/>
      <c r="P152" s="398"/>
      <c r="Q152" s="434"/>
      <c r="R152" s="435"/>
      <c r="S152" s="398"/>
      <c r="T152" s="434"/>
      <c r="U152" s="435"/>
      <c r="V152" s="436"/>
      <c r="W152" s="437"/>
      <c r="X152" s="435"/>
      <c r="Y152" s="436"/>
      <c r="Z152" s="437"/>
      <c r="AA152" s="435"/>
      <c r="AB152" s="436"/>
      <c r="AC152" s="437"/>
      <c r="AD152" s="435"/>
      <c r="AE152" s="435"/>
      <c r="AF152" s="446"/>
      <c r="AG152" s="435"/>
      <c r="AJ152" s="465"/>
      <c r="AK152" s="466"/>
      <c r="AL152" s="466"/>
      <c r="AM152" s="466"/>
      <c r="AN152" s="467"/>
    </row>
    <row r="153" spans="11:40" s="33" customFormat="1">
      <c r="K153" s="396"/>
      <c r="L153" s="397"/>
      <c r="P153" s="398"/>
      <c r="Q153" s="434"/>
      <c r="R153" s="435"/>
      <c r="S153" s="398"/>
      <c r="T153" s="434"/>
      <c r="U153" s="435"/>
      <c r="V153" s="436"/>
      <c r="W153" s="437"/>
      <c r="X153" s="435"/>
      <c r="Y153" s="436"/>
      <c r="Z153" s="437"/>
      <c r="AA153" s="435"/>
      <c r="AB153" s="436"/>
      <c r="AC153" s="437"/>
      <c r="AD153" s="435"/>
      <c r="AE153" s="435"/>
      <c r="AF153" s="446"/>
      <c r="AG153" s="435"/>
      <c r="AJ153" s="465"/>
      <c r="AK153" s="466"/>
      <c r="AL153" s="466"/>
      <c r="AM153" s="466"/>
      <c r="AN153" s="467"/>
    </row>
    <row r="154" spans="11:40" s="33" customFormat="1">
      <c r="K154" s="396"/>
      <c r="L154" s="397"/>
      <c r="P154" s="398"/>
      <c r="Q154" s="434"/>
      <c r="R154" s="435"/>
      <c r="S154" s="398"/>
      <c r="T154" s="434"/>
      <c r="U154" s="435"/>
      <c r="V154" s="436"/>
      <c r="W154" s="437"/>
      <c r="X154" s="435"/>
      <c r="Y154" s="436"/>
      <c r="Z154" s="437"/>
      <c r="AA154" s="435"/>
      <c r="AB154" s="436"/>
      <c r="AC154" s="437"/>
      <c r="AD154" s="435"/>
      <c r="AE154" s="435"/>
      <c r="AF154" s="446"/>
      <c r="AG154" s="435"/>
      <c r="AJ154" s="465"/>
      <c r="AK154" s="466"/>
      <c r="AL154" s="466"/>
      <c r="AM154" s="466"/>
      <c r="AN154" s="467"/>
    </row>
    <row r="155" spans="11:40" s="33" customFormat="1">
      <c r="K155" s="396"/>
      <c r="L155" s="397"/>
      <c r="P155" s="398"/>
      <c r="Q155" s="434"/>
      <c r="R155" s="435"/>
      <c r="S155" s="398"/>
      <c r="T155" s="434"/>
      <c r="U155" s="435"/>
      <c r="V155" s="436"/>
      <c r="W155" s="437"/>
      <c r="X155" s="435"/>
      <c r="Y155" s="436"/>
      <c r="Z155" s="437"/>
      <c r="AA155" s="435"/>
      <c r="AB155" s="436"/>
      <c r="AC155" s="437"/>
      <c r="AD155" s="435"/>
      <c r="AE155" s="435"/>
      <c r="AF155" s="446"/>
      <c r="AG155" s="435"/>
      <c r="AJ155" s="465"/>
      <c r="AK155" s="466"/>
      <c r="AL155" s="466"/>
      <c r="AM155" s="466"/>
      <c r="AN155" s="467"/>
    </row>
    <row r="156" spans="11:40" s="33" customFormat="1">
      <c r="K156" s="396"/>
      <c r="L156" s="397"/>
      <c r="P156" s="398"/>
      <c r="Q156" s="434"/>
      <c r="R156" s="435"/>
      <c r="S156" s="398"/>
      <c r="T156" s="434"/>
      <c r="U156" s="435"/>
      <c r="V156" s="436"/>
      <c r="W156" s="437"/>
      <c r="X156" s="435"/>
      <c r="Y156" s="436"/>
      <c r="Z156" s="437"/>
      <c r="AA156" s="435"/>
      <c r="AB156" s="436"/>
      <c r="AC156" s="437"/>
      <c r="AD156" s="435"/>
      <c r="AE156" s="435"/>
      <c r="AF156" s="446"/>
      <c r="AG156" s="435"/>
      <c r="AJ156" s="465"/>
      <c r="AK156" s="466"/>
      <c r="AL156" s="466"/>
      <c r="AM156" s="466"/>
      <c r="AN156" s="467"/>
    </row>
    <row r="157" spans="11:40" s="33" customFormat="1">
      <c r="K157" s="396"/>
      <c r="L157" s="397"/>
      <c r="P157" s="398"/>
      <c r="Q157" s="434"/>
      <c r="R157" s="435"/>
      <c r="S157" s="398"/>
      <c r="T157" s="434"/>
      <c r="U157" s="435"/>
      <c r="V157" s="436"/>
      <c r="W157" s="437"/>
      <c r="X157" s="435"/>
      <c r="Y157" s="436"/>
      <c r="Z157" s="437"/>
      <c r="AA157" s="435"/>
      <c r="AB157" s="436"/>
      <c r="AC157" s="437"/>
      <c r="AD157" s="435"/>
      <c r="AE157" s="435"/>
      <c r="AF157" s="446"/>
      <c r="AG157" s="435"/>
      <c r="AJ157" s="465"/>
      <c r="AK157" s="466"/>
      <c r="AL157" s="466"/>
      <c r="AM157" s="466"/>
      <c r="AN157" s="467"/>
    </row>
    <row r="158" spans="11:40" s="33" customFormat="1">
      <c r="K158" s="396"/>
      <c r="L158" s="397"/>
      <c r="P158" s="398"/>
      <c r="Q158" s="434"/>
      <c r="R158" s="435"/>
      <c r="S158" s="398"/>
      <c r="T158" s="434"/>
      <c r="U158" s="435"/>
      <c r="V158" s="436"/>
      <c r="W158" s="437"/>
      <c r="X158" s="435"/>
      <c r="Y158" s="436"/>
      <c r="Z158" s="437"/>
      <c r="AA158" s="435"/>
      <c r="AB158" s="436"/>
      <c r="AC158" s="437"/>
      <c r="AD158" s="435"/>
      <c r="AE158" s="435"/>
      <c r="AF158" s="446"/>
      <c r="AG158" s="435"/>
      <c r="AJ158" s="465"/>
      <c r="AK158" s="466"/>
      <c r="AL158" s="466"/>
      <c r="AM158" s="466"/>
      <c r="AN158" s="467"/>
    </row>
    <row r="159" spans="11:40" s="33" customFormat="1">
      <c r="K159" s="396"/>
      <c r="L159" s="397"/>
      <c r="P159" s="398"/>
      <c r="Q159" s="434"/>
      <c r="R159" s="435"/>
      <c r="S159" s="398"/>
      <c r="T159" s="434"/>
      <c r="U159" s="435"/>
      <c r="V159" s="436"/>
      <c r="W159" s="437"/>
      <c r="X159" s="435"/>
      <c r="Y159" s="436"/>
      <c r="Z159" s="437"/>
      <c r="AA159" s="435"/>
      <c r="AB159" s="436"/>
      <c r="AC159" s="437"/>
      <c r="AD159" s="435"/>
      <c r="AE159" s="435"/>
      <c r="AF159" s="446"/>
      <c r="AG159" s="435"/>
      <c r="AJ159" s="465"/>
      <c r="AK159" s="466"/>
      <c r="AL159" s="466"/>
      <c r="AM159" s="466"/>
      <c r="AN159" s="467"/>
    </row>
    <row r="160" spans="11:40" s="33" customFormat="1">
      <c r="K160" s="396"/>
      <c r="L160" s="397"/>
      <c r="P160" s="398"/>
      <c r="Q160" s="434"/>
      <c r="R160" s="435"/>
      <c r="S160" s="398"/>
      <c r="T160" s="434"/>
      <c r="U160" s="435"/>
      <c r="V160" s="436"/>
      <c r="W160" s="437"/>
      <c r="X160" s="435"/>
      <c r="Y160" s="436"/>
      <c r="Z160" s="437"/>
      <c r="AA160" s="435"/>
      <c r="AB160" s="436"/>
      <c r="AC160" s="437"/>
      <c r="AD160" s="435"/>
      <c r="AE160" s="435"/>
      <c r="AF160" s="446"/>
      <c r="AG160" s="435"/>
      <c r="AJ160" s="465"/>
      <c r="AK160" s="466"/>
      <c r="AL160" s="466"/>
      <c r="AM160" s="466"/>
      <c r="AN160" s="467"/>
    </row>
    <row r="161" spans="11:40" s="33" customFormat="1">
      <c r="K161" s="396"/>
      <c r="L161" s="397"/>
      <c r="P161" s="398"/>
      <c r="Q161" s="434"/>
      <c r="R161" s="435"/>
      <c r="S161" s="398"/>
      <c r="T161" s="434"/>
      <c r="U161" s="435"/>
      <c r="V161" s="436"/>
      <c r="W161" s="437"/>
      <c r="X161" s="435"/>
      <c r="Y161" s="436"/>
      <c r="Z161" s="437"/>
      <c r="AA161" s="435"/>
      <c r="AB161" s="436"/>
      <c r="AC161" s="437"/>
      <c r="AD161" s="435"/>
      <c r="AE161" s="435"/>
      <c r="AF161" s="446"/>
      <c r="AG161" s="435"/>
      <c r="AJ161" s="465"/>
      <c r="AK161" s="466"/>
      <c r="AL161" s="466"/>
      <c r="AM161" s="466"/>
      <c r="AN161" s="467"/>
    </row>
    <row r="162" spans="11:40" s="33" customFormat="1">
      <c r="K162" s="396"/>
      <c r="L162" s="397"/>
      <c r="P162" s="398"/>
      <c r="Q162" s="434"/>
      <c r="R162" s="435"/>
      <c r="S162" s="398"/>
      <c r="T162" s="434"/>
      <c r="U162" s="435"/>
      <c r="V162" s="436"/>
      <c r="W162" s="437"/>
      <c r="X162" s="435"/>
      <c r="Y162" s="436"/>
      <c r="Z162" s="437"/>
      <c r="AA162" s="435"/>
      <c r="AB162" s="436"/>
      <c r="AC162" s="437"/>
      <c r="AD162" s="435"/>
      <c r="AE162" s="435"/>
      <c r="AF162" s="446"/>
      <c r="AG162" s="435"/>
      <c r="AJ162" s="465"/>
      <c r="AK162" s="466"/>
      <c r="AL162" s="466"/>
      <c r="AM162" s="466"/>
      <c r="AN162" s="467"/>
    </row>
    <row r="163" spans="11:40" s="33" customFormat="1">
      <c r="K163" s="396"/>
      <c r="L163" s="397"/>
      <c r="P163" s="398"/>
      <c r="Q163" s="434"/>
      <c r="R163" s="435"/>
      <c r="S163" s="398"/>
      <c r="T163" s="434"/>
      <c r="U163" s="435"/>
      <c r="V163" s="436"/>
      <c r="W163" s="437"/>
      <c r="X163" s="435"/>
      <c r="Y163" s="436"/>
      <c r="Z163" s="437"/>
      <c r="AA163" s="435"/>
      <c r="AB163" s="436"/>
      <c r="AC163" s="437"/>
      <c r="AD163" s="435"/>
      <c r="AE163" s="435"/>
      <c r="AF163" s="446"/>
      <c r="AG163" s="435"/>
      <c r="AJ163" s="465"/>
      <c r="AK163" s="466"/>
      <c r="AL163" s="466"/>
      <c r="AM163" s="466"/>
      <c r="AN163" s="467"/>
    </row>
    <row r="164" spans="11:40" s="33" customFormat="1">
      <c r="K164" s="396"/>
      <c r="L164" s="397"/>
      <c r="P164" s="398"/>
      <c r="Q164" s="434"/>
      <c r="R164" s="435"/>
      <c r="S164" s="398"/>
      <c r="T164" s="434"/>
      <c r="U164" s="435"/>
      <c r="V164" s="436"/>
      <c r="W164" s="437"/>
      <c r="X164" s="435"/>
      <c r="Y164" s="436"/>
      <c r="Z164" s="437"/>
      <c r="AA164" s="435"/>
      <c r="AB164" s="436"/>
      <c r="AC164" s="437"/>
      <c r="AD164" s="435"/>
      <c r="AE164" s="435"/>
      <c r="AF164" s="446"/>
      <c r="AG164" s="435"/>
      <c r="AJ164" s="465"/>
      <c r="AK164" s="466"/>
      <c r="AL164" s="466"/>
      <c r="AM164" s="466"/>
      <c r="AN164" s="467"/>
    </row>
    <row r="165" spans="11:40" s="33" customFormat="1">
      <c r="K165" s="396"/>
      <c r="L165" s="397"/>
      <c r="P165" s="398"/>
      <c r="Q165" s="434"/>
      <c r="R165" s="435"/>
      <c r="S165" s="398"/>
      <c r="T165" s="434"/>
      <c r="U165" s="435"/>
      <c r="V165" s="436"/>
      <c r="W165" s="437"/>
      <c r="X165" s="435"/>
      <c r="Y165" s="436"/>
      <c r="Z165" s="437"/>
      <c r="AA165" s="435"/>
      <c r="AB165" s="436"/>
      <c r="AC165" s="437"/>
      <c r="AD165" s="435"/>
      <c r="AE165" s="435"/>
      <c r="AF165" s="446"/>
      <c r="AG165" s="435"/>
      <c r="AJ165" s="465"/>
      <c r="AK165" s="466"/>
      <c r="AL165" s="466"/>
      <c r="AM165" s="466"/>
      <c r="AN165" s="467"/>
    </row>
    <row r="166" spans="11:40" s="33" customFormat="1">
      <c r="K166" s="396"/>
      <c r="L166" s="397"/>
      <c r="P166" s="398"/>
      <c r="Q166" s="434"/>
      <c r="R166" s="435"/>
      <c r="S166" s="398"/>
      <c r="T166" s="434"/>
      <c r="U166" s="435"/>
      <c r="V166" s="436"/>
      <c r="W166" s="437"/>
      <c r="X166" s="435"/>
      <c r="Y166" s="436"/>
      <c r="Z166" s="437"/>
      <c r="AA166" s="435"/>
      <c r="AB166" s="436"/>
      <c r="AC166" s="437"/>
      <c r="AD166" s="435"/>
      <c r="AE166" s="435"/>
      <c r="AF166" s="446"/>
      <c r="AG166" s="435"/>
      <c r="AJ166" s="465"/>
      <c r="AK166" s="466"/>
      <c r="AL166" s="466"/>
      <c r="AM166" s="466"/>
      <c r="AN166" s="467"/>
    </row>
    <row r="167" spans="11:40" s="33" customFormat="1">
      <c r="K167" s="396"/>
      <c r="L167" s="397"/>
      <c r="P167" s="398"/>
      <c r="Q167" s="434"/>
      <c r="R167" s="435"/>
      <c r="S167" s="398"/>
      <c r="T167" s="434"/>
      <c r="U167" s="435"/>
      <c r="V167" s="436"/>
      <c r="W167" s="437"/>
      <c r="X167" s="435"/>
      <c r="Y167" s="436"/>
      <c r="Z167" s="437"/>
      <c r="AA167" s="435"/>
      <c r="AB167" s="436"/>
      <c r="AC167" s="437"/>
      <c r="AD167" s="435"/>
      <c r="AE167" s="435"/>
      <c r="AF167" s="446"/>
      <c r="AG167" s="435"/>
      <c r="AJ167" s="465"/>
      <c r="AK167" s="466"/>
      <c r="AL167" s="466"/>
      <c r="AM167" s="466"/>
      <c r="AN167" s="467"/>
    </row>
    <row r="168" spans="11:40" s="33" customFormat="1">
      <c r="K168" s="396"/>
      <c r="L168" s="397"/>
      <c r="P168" s="398"/>
      <c r="Q168" s="434"/>
      <c r="R168" s="435"/>
      <c r="S168" s="398"/>
      <c r="T168" s="434"/>
      <c r="U168" s="435"/>
      <c r="V168" s="436"/>
      <c r="W168" s="437"/>
      <c r="X168" s="435"/>
      <c r="Y168" s="436"/>
      <c r="Z168" s="437"/>
      <c r="AA168" s="435"/>
      <c r="AB168" s="436"/>
      <c r="AC168" s="437"/>
      <c r="AD168" s="435"/>
      <c r="AE168" s="435"/>
      <c r="AF168" s="446"/>
      <c r="AG168" s="435"/>
      <c r="AJ168" s="465"/>
      <c r="AK168" s="466"/>
      <c r="AL168" s="466"/>
      <c r="AM168" s="466"/>
      <c r="AN168" s="467"/>
    </row>
    <row r="169" spans="11:40" s="33" customFormat="1">
      <c r="K169" s="396"/>
      <c r="L169" s="397"/>
      <c r="P169" s="398"/>
      <c r="Q169" s="434"/>
      <c r="R169" s="435"/>
      <c r="S169" s="398"/>
      <c r="T169" s="434"/>
      <c r="U169" s="435"/>
      <c r="V169" s="436"/>
      <c r="W169" s="437"/>
      <c r="X169" s="435"/>
      <c r="Y169" s="436"/>
      <c r="Z169" s="437"/>
      <c r="AA169" s="435"/>
      <c r="AB169" s="436"/>
      <c r="AC169" s="437"/>
      <c r="AD169" s="435"/>
      <c r="AE169" s="435"/>
      <c r="AF169" s="446"/>
      <c r="AG169" s="435"/>
      <c r="AJ169" s="465"/>
      <c r="AK169" s="466"/>
      <c r="AL169" s="466"/>
      <c r="AM169" s="466"/>
      <c r="AN169" s="467"/>
    </row>
    <row r="170" spans="11:40" s="33" customFormat="1">
      <c r="K170" s="396"/>
      <c r="L170" s="397"/>
      <c r="P170" s="398"/>
      <c r="Q170" s="434"/>
      <c r="R170" s="435"/>
      <c r="S170" s="398"/>
      <c r="T170" s="434"/>
      <c r="U170" s="435"/>
      <c r="V170" s="436"/>
      <c r="W170" s="437"/>
      <c r="X170" s="435"/>
      <c r="Y170" s="436"/>
      <c r="Z170" s="437"/>
      <c r="AA170" s="435"/>
      <c r="AB170" s="436"/>
      <c r="AC170" s="437"/>
      <c r="AD170" s="435"/>
      <c r="AE170" s="435"/>
      <c r="AF170" s="446"/>
      <c r="AG170" s="435"/>
      <c r="AJ170" s="465"/>
      <c r="AK170" s="466"/>
      <c r="AL170" s="466"/>
      <c r="AM170" s="466"/>
      <c r="AN170" s="467"/>
    </row>
    <row r="171" spans="11:40" s="33" customFormat="1">
      <c r="K171" s="396"/>
      <c r="L171" s="397"/>
      <c r="P171" s="398"/>
      <c r="Q171" s="434"/>
      <c r="R171" s="435"/>
      <c r="S171" s="398"/>
      <c r="T171" s="434"/>
      <c r="U171" s="435"/>
      <c r="V171" s="436"/>
      <c r="W171" s="437"/>
      <c r="X171" s="435"/>
      <c r="Y171" s="436"/>
      <c r="Z171" s="437"/>
      <c r="AA171" s="435"/>
      <c r="AB171" s="436"/>
      <c r="AC171" s="437"/>
      <c r="AD171" s="435"/>
      <c r="AE171" s="435"/>
      <c r="AF171" s="446"/>
      <c r="AG171" s="435"/>
      <c r="AJ171" s="465"/>
      <c r="AK171" s="466"/>
      <c r="AL171" s="466"/>
      <c r="AM171" s="466"/>
      <c r="AN171" s="467"/>
    </row>
    <row r="172" spans="11:40" s="33" customFormat="1">
      <c r="K172" s="396"/>
      <c r="L172" s="397"/>
      <c r="P172" s="398"/>
      <c r="Q172" s="434"/>
      <c r="R172" s="435"/>
      <c r="S172" s="398"/>
      <c r="T172" s="434"/>
      <c r="U172" s="435"/>
      <c r="V172" s="436"/>
      <c r="W172" s="437"/>
      <c r="X172" s="435"/>
      <c r="Y172" s="436"/>
      <c r="Z172" s="437"/>
      <c r="AA172" s="435"/>
      <c r="AB172" s="436"/>
      <c r="AC172" s="437"/>
      <c r="AD172" s="435"/>
      <c r="AE172" s="435"/>
      <c r="AF172" s="446"/>
      <c r="AG172" s="435"/>
      <c r="AJ172" s="465"/>
      <c r="AK172" s="466"/>
      <c r="AL172" s="466"/>
      <c r="AM172" s="466"/>
      <c r="AN172" s="467"/>
    </row>
    <row r="173" spans="11:40" s="33" customFormat="1">
      <c r="K173" s="396"/>
      <c r="L173" s="397"/>
      <c r="P173" s="398"/>
      <c r="Q173" s="434"/>
      <c r="R173" s="435"/>
      <c r="S173" s="398"/>
      <c r="T173" s="434"/>
      <c r="U173" s="435"/>
      <c r="V173" s="436"/>
      <c r="W173" s="437"/>
      <c r="X173" s="435"/>
      <c r="Y173" s="436"/>
      <c r="Z173" s="437"/>
      <c r="AA173" s="435"/>
      <c r="AB173" s="436"/>
      <c r="AC173" s="437"/>
      <c r="AD173" s="435"/>
      <c r="AE173" s="435"/>
      <c r="AF173" s="446"/>
      <c r="AG173" s="435"/>
      <c r="AJ173" s="465"/>
      <c r="AK173" s="466"/>
      <c r="AL173" s="466"/>
      <c r="AM173" s="466"/>
      <c r="AN173" s="467"/>
    </row>
    <row r="174" spans="11:40" s="33" customFormat="1">
      <c r="K174" s="396"/>
      <c r="L174" s="397"/>
      <c r="P174" s="398"/>
      <c r="Q174" s="434"/>
      <c r="R174" s="435"/>
      <c r="S174" s="398"/>
      <c r="T174" s="434"/>
      <c r="U174" s="435"/>
      <c r="V174" s="436"/>
      <c r="W174" s="437"/>
      <c r="X174" s="435"/>
      <c r="Y174" s="436"/>
      <c r="Z174" s="437"/>
      <c r="AA174" s="435"/>
      <c r="AB174" s="436"/>
      <c r="AC174" s="437"/>
      <c r="AD174" s="435"/>
      <c r="AE174" s="435"/>
      <c r="AF174" s="446"/>
      <c r="AG174" s="435"/>
      <c r="AJ174" s="465"/>
      <c r="AK174" s="466"/>
      <c r="AL174" s="466"/>
      <c r="AM174" s="466"/>
      <c r="AN174" s="467"/>
    </row>
    <row r="175" spans="11:40" s="33" customFormat="1">
      <c r="K175" s="396"/>
      <c r="L175" s="397"/>
      <c r="P175" s="398"/>
      <c r="Q175" s="434"/>
      <c r="R175" s="435"/>
      <c r="S175" s="398"/>
      <c r="T175" s="434"/>
      <c r="U175" s="435"/>
      <c r="V175" s="436"/>
      <c r="W175" s="437"/>
      <c r="X175" s="435"/>
      <c r="Y175" s="436"/>
      <c r="Z175" s="437"/>
      <c r="AA175" s="435"/>
      <c r="AB175" s="436"/>
      <c r="AC175" s="437"/>
      <c r="AD175" s="435"/>
      <c r="AE175" s="435"/>
      <c r="AF175" s="446"/>
      <c r="AG175" s="435"/>
      <c r="AJ175" s="465"/>
      <c r="AK175" s="466"/>
      <c r="AL175" s="466"/>
      <c r="AM175" s="466"/>
      <c r="AN175" s="467"/>
    </row>
    <row r="176" spans="11:40" s="33" customFormat="1">
      <c r="K176" s="396"/>
      <c r="L176" s="397"/>
      <c r="P176" s="398"/>
      <c r="Q176" s="434"/>
      <c r="R176" s="435"/>
      <c r="S176" s="398"/>
      <c r="T176" s="434"/>
      <c r="U176" s="435"/>
      <c r="V176" s="436"/>
      <c r="W176" s="437"/>
      <c r="X176" s="435"/>
      <c r="Y176" s="436"/>
      <c r="Z176" s="437"/>
      <c r="AA176" s="435"/>
      <c r="AB176" s="436"/>
      <c r="AC176" s="437"/>
      <c r="AD176" s="435"/>
      <c r="AE176" s="435"/>
      <c r="AF176" s="446"/>
      <c r="AG176" s="435"/>
      <c r="AJ176" s="465"/>
      <c r="AK176" s="466"/>
      <c r="AL176" s="466"/>
      <c r="AM176" s="466"/>
      <c r="AN176" s="467"/>
    </row>
    <row r="177" spans="11:40" s="33" customFormat="1">
      <c r="K177" s="396"/>
      <c r="L177" s="397"/>
      <c r="P177" s="398"/>
      <c r="Q177" s="434"/>
      <c r="R177" s="435"/>
      <c r="S177" s="398"/>
      <c r="T177" s="434"/>
      <c r="U177" s="435"/>
      <c r="V177" s="436"/>
      <c r="W177" s="437"/>
      <c r="X177" s="435"/>
      <c r="Y177" s="436"/>
      <c r="Z177" s="437"/>
      <c r="AA177" s="435"/>
      <c r="AB177" s="436"/>
      <c r="AC177" s="437"/>
      <c r="AD177" s="435"/>
      <c r="AE177" s="435"/>
      <c r="AF177" s="446"/>
      <c r="AG177" s="435"/>
      <c r="AJ177" s="465"/>
      <c r="AK177" s="466"/>
      <c r="AL177" s="466"/>
      <c r="AM177" s="466"/>
      <c r="AN177" s="467"/>
    </row>
    <row r="178" spans="11:40" s="33" customFormat="1">
      <c r="K178" s="396"/>
      <c r="L178" s="397"/>
      <c r="P178" s="398"/>
      <c r="Q178" s="434"/>
      <c r="R178" s="435"/>
      <c r="S178" s="398"/>
      <c r="T178" s="434"/>
      <c r="U178" s="435"/>
      <c r="V178" s="436"/>
      <c r="W178" s="437"/>
      <c r="X178" s="435"/>
      <c r="Y178" s="436"/>
      <c r="Z178" s="437"/>
      <c r="AA178" s="435"/>
      <c r="AB178" s="436"/>
      <c r="AC178" s="437"/>
      <c r="AD178" s="435"/>
      <c r="AE178" s="435"/>
      <c r="AF178" s="446"/>
      <c r="AG178" s="435"/>
      <c r="AJ178" s="465"/>
      <c r="AK178" s="466"/>
      <c r="AL178" s="466"/>
      <c r="AM178" s="466"/>
      <c r="AN178" s="467"/>
    </row>
    <row r="179" spans="11:40" s="33" customFormat="1">
      <c r="K179" s="396"/>
      <c r="L179" s="397"/>
      <c r="P179" s="398"/>
      <c r="Q179" s="434"/>
      <c r="R179" s="435"/>
      <c r="S179" s="398"/>
      <c r="T179" s="434"/>
      <c r="U179" s="435"/>
      <c r="V179" s="436"/>
      <c r="W179" s="437"/>
      <c r="X179" s="435"/>
      <c r="Y179" s="436"/>
      <c r="Z179" s="437"/>
      <c r="AA179" s="435"/>
      <c r="AB179" s="436"/>
      <c r="AC179" s="437"/>
      <c r="AD179" s="435"/>
      <c r="AE179" s="435"/>
      <c r="AF179" s="446"/>
      <c r="AG179" s="435"/>
      <c r="AJ179" s="465"/>
      <c r="AK179" s="466"/>
      <c r="AL179" s="466"/>
      <c r="AM179" s="466"/>
      <c r="AN179" s="467"/>
    </row>
    <row r="180" spans="11:40" s="33" customFormat="1">
      <c r="K180" s="396"/>
      <c r="L180" s="397"/>
      <c r="P180" s="398"/>
      <c r="Q180" s="434"/>
      <c r="R180" s="435"/>
      <c r="S180" s="398"/>
      <c r="T180" s="434"/>
      <c r="U180" s="435"/>
      <c r="V180" s="436"/>
      <c r="W180" s="437"/>
      <c r="X180" s="435"/>
      <c r="Y180" s="436"/>
      <c r="Z180" s="437"/>
      <c r="AA180" s="435"/>
      <c r="AB180" s="436"/>
      <c r="AC180" s="437"/>
      <c r="AD180" s="435"/>
      <c r="AE180" s="435"/>
      <c r="AF180" s="446"/>
      <c r="AG180" s="435"/>
      <c r="AJ180" s="465"/>
      <c r="AK180" s="466"/>
      <c r="AL180" s="466"/>
      <c r="AM180" s="466"/>
      <c r="AN180" s="467"/>
    </row>
    <row r="181" spans="11:40" s="33" customFormat="1">
      <c r="K181" s="396"/>
      <c r="L181" s="397"/>
      <c r="P181" s="398"/>
      <c r="Q181" s="434"/>
      <c r="R181" s="435"/>
      <c r="S181" s="398"/>
      <c r="T181" s="434"/>
      <c r="U181" s="435"/>
      <c r="V181" s="436"/>
      <c r="W181" s="437"/>
      <c r="X181" s="435"/>
      <c r="Y181" s="436"/>
      <c r="Z181" s="437"/>
      <c r="AA181" s="435"/>
      <c r="AB181" s="436"/>
      <c r="AC181" s="437"/>
      <c r="AD181" s="435"/>
      <c r="AE181" s="435"/>
      <c r="AF181" s="446"/>
      <c r="AG181" s="435"/>
      <c r="AJ181" s="465"/>
      <c r="AK181" s="466"/>
      <c r="AL181" s="466"/>
      <c r="AM181" s="466"/>
      <c r="AN181" s="467"/>
    </row>
    <row r="182" spans="11:40" s="33" customFormat="1">
      <c r="K182" s="396"/>
      <c r="L182" s="397"/>
      <c r="P182" s="398"/>
      <c r="Q182" s="434"/>
      <c r="R182" s="435"/>
      <c r="S182" s="398"/>
      <c r="T182" s="434"/>
      <c r="U182" s="435"/>
      <c r="V182" s="436"/>
      <c r="W182" s="437"/>
      <c r="X182" s="435"/>
      <c r="Y182" s="436"/>
      <c r="Z182" s="437"/>
      <c r="AA182" s="435"/>
      <c r="AB182" s="436"/>
      <c r="AC182" s="437"/>
      <c r="AD182" s="435"/>
      <c r="AE182" s="435"/>
      <c r="AF182" s="446"/>
      <c r="AG182" s="435"/>
      <c r="AJ182" s="465"/>
      <c r="AK182" s="466"/>
      <c r="AL182" s="466"/>
      <c r="AM182" s="466"/>
      <c r="AN182" s="467"/>
    </row>
    <row r="183" spans="11:40" s="33" customFormat="1">
      <c r="K183" s="396"/>
      <c r="L183" s="397"/>
      <c r="P183" s="398"/>
      <c r="Q183" s="434"/>
      <c r="R183" s="435"/>
      <c r="S183" s="398"/>
      <c r="T183" s="434"/>
      <c r="U183" s="435"/>
      <c r="V183" s="436"/>
      <c r="W183" s="437"/>
      <c r="X183" s="435"/>
      <c r="Y183" s="436"/>
      <c r="Z183" s="437"/>
      <c r="AA183" s="435"/>
      <c r="AB183" s="436"/>
      <c r="AC183" s="437"/>
      <c r="AD183" s="435"/>
      <c r="AE183" s="435"/>
      <c r="AF183" s="446"/>
      <c r="AG183" s="435"/>
      <c r="AJ183" s="465"/>
      <c r="AK183" s="466"/>
      <c r="AL183" s="466"/>
      <c r="AM183" s="466"/>
      <c r="AN183" s="467"/>
    </row>
    <row r="184" spans="11:40" s="33" customFormat="1">
      <c r="K184" s="396"/>
      <c r="L184" s="397"/>
      <c r="P184" s="398"/>
      <c r="Q184" s="434"/>
      <c r="R184" s="435"/>
      <c r="S184" s="398"/>
      <c r="T184" s="434"/>
      <c r="U184" s="435"/>
      <c r="V184" s="436"/>
      <c r="W184" s="437"/>
      <c r="X184" s="435"/>
      <c r="Y184" s="436"/>
      <c r="Z184" s="437"/>
      <c r="AA184" s="435"/>
      <c r="AB184" s="436"/>
      <c r="AC184" s="437"/>
      <c r="AD184" s="435"/>
      <c r="AE184" s="435"/>
      <c r="AF184" s="446"/>
      <c r="AG184" s="435"/>
      <c r="AJ184" s="465"/>
      <c r="AK184" s="466"/>
      <c r="AL184" s="466"/>
      <c r="AM184" s="466"/>
      <c r="AN184" s="467"/>
    </row>
    <row r="185" spans="11:40" s="33" customFormat="1">
      <c r="K185" s="396"/>
      <c r="L185" s="397"/>
      <c r="P185" s="398"/>
      <c r="Q185" s="434"/>
      <c r="R185" s="435"/>
      <c r="S185" s="398"/>
      <c r="T185" s="434"/>
      <c r="U185" s="435"/>
      <c r="V185" s="436"/>
      <c r="W185" s="437"/>
      <c r="X185" s="435"/>
      <c r="Y185" s="436"/>
      <c r="Z185" s="437"/>
      <c r="AA185" s="435"/>
      <c r="AB185" s="436"/>
      <c r="AC185" s="437"/>
      <c r="AD185" s="435"/>
      <c r="AE185" s="435"/>
      <c r="AF185" s="446"/>
      <c r="AG185" s="435"/>
      <c r="AJ185" s="465"/>
      <c r="AK185" s="466"/>
      <c r="AL185" s="466"/>
      <c r="AM185" s="466"/>
      <c r="AN185" s="467"/>
    </row>
    <row r="186" spans="11:40" s="33" customFormat="1">
      <c r="K186" s="396"/>
      <c r="L186" s="397"/>
      <c r="P186" s="398"/>
      <c r="Q186" s="434"/>
      <c r="R186" s="435"/>
      <c r="S186" s="398"/>
      <c r="T186" s="434"/>
      <c r="U186" s="435"/>
      <c r="V186" s="436"/>
      <c r="W186" s="437"/>
      <c r="X186" s="435"/>
      <c r="Y186" s="436"/>
      <c r="Z186" s="437"/>
      <c r="AA186" s="435"/>
      <c r="AB186" s="436"/>
      <c r="AC186" s="437"/>
      <c r="AD186" s="435"/>
      <c r="AE186" s="435"/>
      <c r="AF186" s="446"/>
      <c r="AG186" s="435"/>
      <c r="AJ186" s="465"/>
      <c r="AK186" s="466"/>
      <c r="AL186" s="466"/>
      <c r="AM186" s="466"/>
      <c r="AN186" s="467"/>
    </row>
    <row r="187" spans="11:40" s="33" customFormat="1">
      <c r="K187" s="396"/>
      <c r="L187" s="397"/>
      <c r="P187" s="398"/>
      <c r="Q187" s="434"/>
      <c r="R187" s="435"/>
      <c r="S187" s="398"/>
      <c r="T187" s="434"/>
      <c r="U187" s="435"/>
      <c r="V187" s="436"/>
      <c r="W187" s="437"/>
      <c r="X187" s="435"/>
      <c r="Y187" s="436"/>
      <c r="Z187" s="437"/>
      <c r="AA187" s="435"/>
      <c r="AB187" s="436"/>
      <c r="AC187" s="437"/>
      <c r="AD187" s="435"/>
      <c r="AE187" s="435"/>
      <c r="AF187" s="446"/>
      <c r="AG187" s="435"/>
      <c r="AJ187" s="465"/>
      <c r="AK187" s="466"/>
      <c r="AL187" s="466"/>
      <c r="AM187" s="466"/>
      <c r="AN187" s="467"/>
    </row>
    <row r="188" spans="11:40" s="33" customFormat="1">
      <c r="K188" s="396"/>
      <c r="L188" s="397"/>
      <c r="P188" s="398"/>
      <c r="Q188" s="434"/>
      <c r="R188" s="435"/>
      <c r="S188" s="398"/>
      <c r="T188" s="434"/>
      <c r="U188" s="435"/>
      <c r="V188" s="436"/>
      <c r="W188" s="437"/>
      <c r="X188" s="435"/>
      <c r="Y188" s="436"/>
      <c r="Z188" s="437"/>
      <c r="AA188" s="435"/>
      <c r="AB188" s="436"/>
      <c r="AC188" s="437"/>
      <c r="AD188" s="435"/>
      <c r="AE188" s="435"/>
      <c r="AF188" s="446"/>
      <c r="AG188" s="435"/>
      <c r="AJ188" s="465"/>
      <c r="AK188" s="466"/>
      <c r="AL188" s="466"/>
      <c r="AM188" s="466"/>
      <c r="AN188" s="467"/>
    </row>
    <row r="189" spans="11:40" s="33" customFormat="1">
      <c r="K189" s="396"/>
      <c r="L189" s="397"/>
      <c r="P189" s="398"/>
      <c r="Q189" s="434"/>
      <c r="R189" s="435"/>
      <c r="S189" s="398"/>
      <c r="T189" s="434"/>
      <c r="U189" s="435"/>
      <c r="V189" s="436"/>
      <c r="W189" s="437"/>
      <c r="X189" s="435"/>
      <c r="Y189" s="436"/>
      <c r="Z189" s="437"/>
      <c r="AA189" s="435"/>
      <c r="AB189" s="436"/>
      <c r="AC189" s="437"/>
      <c r="AD189" s="435"/>
      <c r="AE189" s="435"/>
      <c r="AF189" s="446"/>
      <c r="AG189" s="435"/>
      <c r="AJ189" s="465"/>
      <c r="AK189" s="466"/>
      <c r="AL189" s="466"/>
      <c r="AM189" s="466"/>
      <c r="AN189" s="467"/>
    </row>
    <row r="190" spans="11:40" s="33" customFormat="1">
      <c r="K190" s="396"/>
      <c r="L190" s="397"/>
      <c r="P190" s="398"/>
      <c r="Q190" s="434"/>
      <c r="R190" s="435"/>
      <c r="S190" s="398"/>
      <c r="T190" s="434"/>
      <c r="U190" s="435"/>
      <c r="V190" s="436"/>
      <c r="W190" s="437"/>
      <c r="X190" s="435"/>
      <c r="Y190" s="436"/>
      <c r="Z190" s="437"/>
      <c r="AA190" s="435"/>
      <c r="AB190" s="436"/>
      <c r="AC190" s="437"/>
      <c r="AD190" s="435"/>
      <c r="AE190" s="435"/>
      <c r="AF190" s="446"/>
      <c r="AG190" s="435"/>
      <c r="AJ190" s="465"/>
      <c r="AK190" s="466"/>
      <c r="AL190" s="466"/>
      <c r="AM190" s="466"/>
      <c r="AN190" s="467"/>
    </row>
    <row r="191" spans="11:40" s="33" customFormat="1">
      <c r="K191" s="396"/>
      <c r="L191" s="397"/>
      <c r="P191" s="398"/>
      <c r="Q191" s="434"/>
      <c r="R191" s="435"/>
      <c r="S191" s="398"/>
      <c r="T191" s="434"/>
      <c r="U191" s="435"/>
      <c r="V191" s="436"/>
      <c r="W191" s="437"/>
      <c r="X191" s="435"/>
      <c r="Y191" s="436"/>
      <c r="Z191" s="437"/>
      <c r="AA191" s="435"/>
      <c r="AB191" s="436"/>
      <c r="AC191" s="437"/>
      <c r="AD191" s="435"/>
      <c r="AE191" s="435"/>
      <c r="AF191" s="446"/>
      <c r="AG191" s="435"/>
      <c r="AJ191" s="465"/>
      <c r="AK191" s="466"/>
      <c r="AL191" s="466"/>
      <c r="AM191" s="466"/>
      <c r="AN191" s="467"/>
    </row>
    <row r="192" spans="11:40" s="33" customFormat="1">
      <c r="K192" s="396"/>
      <c r="L192" s="397"/>
      <c r="P192" s="398"/>
      <c r="Q192" s="434"/>
      <c r="R192" s="435"/>
      <c r="S192" s="398"/>
      <c r="T192" s="434"/>
      <c r="U192" s="435"/>
      <c r="V192" s="436"/>
      <c r="W192" s="437"/>
      <c r="X192" s="435"/>
      <c r="Y192" s="436"/>
      <c r="Z192" s="437"/>
      <c r="AA192" s="435"/>
      <c r="AB192" s="436"/>
      <c r="AC192" s="437"/>
      <c r="AD192" s="435"/>
      <c r="AE192" s="435"/>
      <c r="AF192" s="446"/>
      <c r="AG192" s="435"/>
      <c r="AJ192" s="465"/>
      <c r="AK192" s="466"/>
      <c r="AL192" s="466"/>
      <c r="AM192" s="466"/>
      <c r="AN192" s="467"/>
    </row>
    <row r="193" spans="11:40" s="33" customFormat="1">
      <c r="K193" s="396"/>
      <c r="L193" s="397"/>
      <c r="P193" s="398"/>
      <c r="Q193" s="434"/>
      <c r="R193" s="435"/>
      <c r="S193" s="398"/>
      <c r="T193" s="434"/>
      <c r="U193" s="435"/>
      <c r="V193" s="436"/>
      <c r="W193" s="437"/>
      <c r="X193" s="435"/>
      <c r="Y193" s="436"/>
      <c r="Z193" s="437"/>
      <c r="AA193" s="435"/>
      <c r="AB193" s="436"/>
      <c r="AC193" s="437"/>
      <c r="AD193" s="435"/>
      <c r="AE193" s="435"/>
      <c r="AF193" s="446"/>
      <c r="AG193" s="435"/>
      <c r="AJ193" s="465"/>
      <c r="AK193" s="466"/>
      <c r="AL193" s="466"/>
      <c r="AM193" s="466"/>
      <c r="AN193" s="467"/>
    </row>
    <row r="194" spans="11:40" s="33" customFormat="1">
      <c r="K194" s="396"/>
      <c r="L194" s="397"/>
      <c r="P194" s="398"/>
      <c r="Q194" s="434"/>
      <c r="R194" s="435"/>
      <c r="S194" s="398"/>
      <c r="T194" s="434"/>
      <c r="U194" s="435"/>
      <c r="V194" s="436"/>
      <c r="W194" s="437"/>
      <c r="X194" s="435"/>
      <c r="Y194" s="436"/>
      <c r="Z194" s="437"/>
      <c r="AA194" s="435"/>
      <c r="AB194" s="436"/>
      <c r="AC194" s="437"/>
      <c r="AD194" s="435"/>
      <c r="AE194" s="435"/>
      <c r="AF194" s="446"/>
      <c r="AG194" s="435"/>
      <c r="AJ194" s="465"/>
      <c r="AK194" s="466"/>
      <c r="AL194" s="466"/>
      <c r="AM194" s="466"/>
      <c r="AN194" s="467"/>
    </row>
    <row r="195" spans="11:40" s="33" customFormat="1">
      <c r="K195" s="396"/>
      <c r="L195" s="397"/>
      <c r="P195" s="398"/>
      <c r="Q195" s="434"/>
      <c r="R195" s="435"/>
      <c r="S195" s="398"/>
      <c r="T195" s="434"/>
      <c r="U195" s="435"/>
      <c r="V195" s="436"/>
      <c r="W195" s="437"/>
      <c r="X195" s="435"/>
      <c r="Y195" s="436"/>
      <c r="Z195" s="437"/>
      <c r="AA195" s="435"/>
      <c r="AB195" s="436"/>
      <c r="AC195" s="437"/>
      <c r="AD195" s="435"/>
      <c r="AE195" s="435"/>
      <c r="AF195" s="446"/>
      <c r="AG195" s="435"/>
      <c r="AJ195" s="465"/>
      <c r="AK195" s="466"/>
      <c r="AL195" s="466"/>
      <c r="AM195" s="466"/>
      <c r="AN195" s="467"/>
    </row>
    <row r="196" spans="11:40" s="33" customFormat="1">
      <c r="K196" s="396"/>
      <c r="L196" s="397"/>
      <c r="P196" s="398"/>
      <c r="Q196" s="434"/>
      <c r="R196" s="435"/>
      <c r="S196" s="398"/>
      <c r="T196" s="434"/>
      <c r="U196" s="435"/>
      <c r="V196" s="436"/>
      <c r="W196" s="437"/>
      <c r="X196" s="435"/>
      <c r="Y196" s="436"/>
      <c r="Z196" s="437"/>
      <c r="AA196" s="435"/>
      <c r="AB196" s="436"/>
      <c r="AC196" s="437"/>
      <c r="AD196" s="435"/>
      <c r="AE196" s="435"/>
      <c r="AF196" s="446"/>
      <c r="AG196" s="435"/>
      <c r="AJ196" s="465"/>
      <c r="AK196" s="466"/>
      <c r="AL196" s="466"/>
      <c r="AM196" s="466"/>
      <c r="AN196" s="467"/>
    </row>
    <row r="197" spans="11:40" s="33" customFormat="1">
      <c r="K197" s="396"/>
      <c r="L197" s="397"/>
      <c r="P197" s="398"/>
      <c r="Q197" s="434"/>
      <c r="R197" s="435"/>
      <c r="S197" s="398"/>
      <c r="T197" s="434"/>
      <c r="U197" s="435"/>
      <c r="V197" s="436"/>
      <c r="W197" s="437"/>
      <c r="X197" s="435"/>
      <c r="Y197" s="436"/>
      <c r="Z197" s="437"/>
      <c r="AA197" s="435"/>
      <c r="AB197" s="436"/>
      <c r="AC197" s="437"/>
      <c r="AD197" s="435"/>
      <c r="AE197" s="435"/>
      <c r="AF197" s="446"/>
      <c r="AG197" s="435"/>
      <c r="AJ197" s="465"/>
      <c r="AK197" s="466"/>
      <c r="AL197" s="466"/>
      <c r="AM197" s="466"/>
      <c r="AN197" s="467"/>
    </row>
    <row r="198" spans="11:40" s="33" customFormat="1">
      <c r="K198" s="396"/>
      <c r="L198" s="397"/>
      <c r="P198" s="398"/>
      <c r="Q198" s="434"/>
      <c r="R198" s="435"/>
      <c r="S198" s="398"/>
      <c r="T198" s="434"/>
      <c r="U198" s="435"/>
      <c r="V198" s="436"/>
      <c r="W198" s="437"/>
      <c r="X198" s="435"/>
      <c r="Y198" s="436"/>
      <c r="Z198" s="437"/>
      <c r="AA198" s="435"/>
      <c r="AB198" s="436"/>
      <c r="AC198" s="437"/>
      <c r="AD198" s="435"/>
      <c r="AE198" s="435"/>
      <c r="AF198" s="446"/>
      <c r="AG198" s="435"/>
      <c r="AJ198" s="465"/>
      <c r="AK198" s="466"/>
      <c r="AL198" s="466"/>
      <c r="AM198" s="466"/>
      <c r="AN198" s="467"/>
    </row>
    <row r="199" spans="11:40" s="33" customFormat="1">
      <c r="K199" s="396"/>
      <c r="L199" s="397"/>
      <c r="P199" s="398"/>
      <c r="Q199" s="434"/>
      <c r="R199" s="435"/>
      <c r="S199" s="398"/>
      <c r="T199" s="434"/>
      <c r="U199" s="435"/>
      <c r="V199" s="436"/>
      <c r="W199" s="437"/>
      <c r="X199" s="435"/>
      <c r="Y199" s="436"/>
      <c r="Z199" s="437"/>
      <c r="AA199" s="435"/>
      <c r="AB199" s="436"/>
      <c r="AC199" s="437"/>
      <c r="AD199" s="435"/>
      <c r="AE199" s="435"/>
      <c r="AF199" s="446"/>
      <c r="AG199" s="435"/>
      <c r="AJ199" s="465"/>
      <c r="AK199" s="466"/>
      <c r="AL199" s="466"/>
      <c r="AM199" s="466"/>
      <c r="AN199" s="467"/>
    </row>
    <row r="200" spans="11:40" s="33" customFormat="1">
      <c r="K200" s="396"/>
      <c r="L200" s="397"/>
      <c r="P200" s="398"/>
      <c r="Q200" s="434"/>
      <c r="R200" s="435"/>
      <c r="S200" s="398"/>
      <c r="T200" s="434"/>
      <c r="U200" s="435"/>
      <c r="V200" s="436"/>
      <c r="W200" s="437"/>
      <c r="X200" s="435"/>
      <c r="Y200" s="436"/>
      <c r="Z200" s="437"/>
      <c r="AA200" s="435"/>
      <c r="AB200" s="436"/>
      <c r="AC200" s="437"/>
      <c r="AD200" s="435"/>
      <c r="AE200" s="435"/>
      <c r="AF200" s="446"/>
      <c r="AG200" s="435"/>
      <c r="AJ200" s="465"/>
      <c r="AK200" s="466"/>
      <c r="AL200" s="466"/>
      <c r="AM200" s="466"/>
      <c r="AN200" s="467"/>
    </row>
    <row r="201" spans="11:40" s="33" customFormat="1">
      <c r="K201" s="396"/>
      <c r="L201" s="397"/>
      <c r="P201" s="398"/>
      <c r="Q201" s="434"/>
      <c r="R201" s="435"/>
      <c r="S201" s="398"/>
      <c r="T201" s="434"/>
      <c r="U201" s="435"/>
      <c r="V201" s="436"/>
      <c r="W201" s="437"/>
      <c r="X201" s="435"/>
      <c r="Y201" s="436"/>
      <c r="Z201" s="437"/>
      <c r="AA201" s="435"/>
      <c r="AB201" s="436"/>
      <c r="AC201" s="437"/>
      <c r="AD201" s="435"/>
      <c r="AE201" s="435"/>
      <c r="AF201" s="446"/>
      <c r="AG201" s="435"/>
      <c r="AJ201" s="465"/>
      <c r="AK201" s="466"/>
      <c r="AL201" s="466"/>
      <c r="AM201" s="466"/>
      <c r="AN201" s="467"/>
    </row>
    <row r="202" spans="11:40" s="33" customFormat="1">
      <c r="K202" s="396"/>
      <c r="L202" s="397"/>
      <c r="P202" s="398"/>
      <c r="Q202" s="434"/>
      <c r="R202" s="435"/>
      <c r="S202" s="398"/>
      <c r="T202" s="434"/>
      <c r="U202" s="435"/>
      <c r="V202" s="436"/>
      <c r="W202" s="437"/>
      <c r="X202" s="435"/>
      <c r="Y202" s="436"/>
      <c r="Z202" s="437"/>
      <c r="AA202" s="435"/>
      <c r="AB202" s="436"/>
      <c r="AC202" s="437"/>
      <c r="AD202" s="435"/>
      <c r="AE202" s="435"/>
      <c r="AF202" s="446"/>
      <c r="AG202" s="435"/>
      <c r="AJ202" s="465"/>
      <c r="AK202" s="466"/>
      <c r="AL202" s="466"/>
      <c r="AM202" s="466"/>
      <c r="AN202" s="467"/>
    </row>
    <row r="203" spans="11:40" s="33" customFormat="1">
      <c r="K203" s="396"/>
      <c r="L203" s="397"/>
      <c r="P203" s="398"/>
      <c r="Q203" s="434"/>
      <c r="R203" s="435"/>
      <c r="S203" s="398"/>
      <c r="T203" s="434"/>
      <c r="U203" s="435"/>
      <c r="V203" s="436"/>
      <c r="W203" s="437"/>
      <c r="X203" s="435"/>
      <c r="Y203" s="436"/>
      <c r="Z203" s="437"/>
      <c r="AA203" s="435"/>
      <c r="AB203" s="436"/>
      <c r="AC203" s="437"/>
      <c r="AD203" s="435"/>
      <c r="AE203" s="435"/>
      <c r="AF203" s="446"/>
      <c r="AG203" s="435"/>
      <c r="AJ203" s="465"/>
      <c r="AK203" s="466"/>
      <c r="AL203" s="466"/>
      <c r="AM203" s="466"/>
      <c r="AN203" s="467"/>
    </row>
    <row r="204" spans="11:40" s="33" customFormat="1">
      <c r="K204" s="396"/>
      <c r="L204" s="397"/>
      <c r="P204" s="398"/>
      <c r="Q204" s="434"/>
      <c r="R204" s="435"/>
      <c r="S204" s="398"/>
      <c r="T204" s="434"/>
      <c r="U204" s="435"/>
      <c r="V204" s="436"/>
      <c r="W204" s="437"/>
      <c r="X204" s="435"/>
      <c r="Y204" s="436"/>
      <c r="Z204" s="437"/>
      <c r="AA204" s="435"/>
      <c r="AB204" s="436"/>
      <c r="AC204" s="437"/>
      <c r="AD204" s="435"/>
      <c r="AE204" s="435"/>
      <c r="AF204" s="446"/>
      <c r="AG204" s="435"/>
      <c r="AJ204" s="465"/>
      <c r="AK204" s="466"/>
      <c r="AL204" s="466"/>
      <c r="AM204" s="466"/>
      <c r="AN204" s="467"/>
    </row>
    <row r="205" spans="11:40" s="33" customFormat="1">
      <c r="K205" s="396"/>
      <c r="L205" s="397"/>
      <c r="P205" s="398"/>
      <c r="Q205" s="434"/>
      <c r="R205" s="435"/>
      <c r="S205" s="398"/>
      <c r="T205" s="434"/>
      <c r="U205" s="435"/>
      <c r="V205" s="436"/>
      <c r="W205" s="437"/>
      <c r="X205" s="435"/>
      <c r="Y205" s="436"/>
      <c r="Z205" s="437"/>
      <c r="AA205" s="435"/>
      <c r="AB205" s="436"/>
      <c r="AC205" s="437"/>
      <c r="AD205" s="435"/>
      <c r="AE205" s="435"/>
      <c r="AF205" s="446"/>
      <c r="AG205" s="435"/>
      <c r="AJ205" s="465"/>
      <c r="AK205" s="466"/>
      <c r="AL205" s="466"/>
      <c r="AM205" s="466"/>
      <c r="AN205" s="467"/>
    </row>
    <row r="206" spans="11:40" s="33" customFormat="1">
      <c r="K206" s="396"/>
      <c r="L206" s="397"/>
      <c r="P206" s="398"/>
      <c r="Q206" s="434"/>
      <c r="R206" s="435"/>
      <c r="S206" s="398"/>
      <c r="T206" s="434"/>
      <c r="U206" s="435"/>
      <c r="V206" s="436"/>
      <c r="W206" s="437"/>
      <c r="X206" s="435"/>
      <c r="Y206" s="436"/>
      <c r="Z206" s="437"/>
      <c r="AA206" s="435"/>
      <c r="AB206" s="436"/>
      <c r="AC206" s="437"/>
      <c r="AD206" s="435"/>
      <c r="AE206" s="435"/>
      <c r="AF206" s="446"/>
      <c r="AG206" s="435"/>
      <c r="AJ206" s="465"/>
      <c r="AK206" s="466"/>
      <c r="AL206" s="466"/>
      <c r="AM206" s="466"/>
      <c r="AN206" s="467"/>
    </row>
    <row r="207" spans="11:40" s="33" customFormat="1">
      <c r="K207" s="396"/>
      <c r="L207" s="397"/>
      <c r="P207" s="398"/>
      <c r="Q207" s="434"/>
      <c r="R207" s="435"/>
      <c r="S207" s="398"/>
      <c r="T207" s="434"/>
      <c r="U207" s="435"/>
      <c r="V207" s="436"/>
      <c r="W207" s="437"/>
      <c r="X207" s="435"/>
      <c r="Y207" s="436"/>
      <c r="Z207" s="437"/>
      <c r="AA207" s="435"/>
      <c r="AB207" s="436"/>
      <c r="AC207" s="437"/>
      <c r="AD207" s="435"/>
      <c r="AE207" s="435"/>
      <c r="AF207" s="446"/>
      <c r="AG207" s="435"/>
      <c r="AJ207" s="465"/>
      <c r="AK207" s="466"/>
      <c r="AL207" s="466"/>
      <c r="AM207" s="466"/>
      <c r="AN207" s="467"/>
    </row>
    <row r="208" spans="11:40" s="33" customFormat="1">
      <c r="K208" s="396"/>
      <c r="L208" s="397"/>
      <c r="P208" s="398"/>
      <c r="Q208" s="434"/>
      <c r="R208" s="435"/>
      <c r="S208" s="398"/>
      <c r="T208" s="434"/>
      <c r="U208" s="435"/>
      <c r="V208" s="436"/>
      <c r="W208" s="437"/>
      <c r="X208" s="435"/>
      <c r="Y208" s="436"/>
      <c r="Z208" s="437"/>
      <c r="AA208" s="435"/>
      <c r="AB208" s="436"/>
      <c r="AC208" s="437"/>
      <c r="AD208" s="435"/>
      <c r="AE208" s="435"/>
      <c r="AF208" s="446"/>
      <c r="AG208" s="435"/>
      <c r="AJ208" s="465"/>
      <c r="AK208" s="466"/>
      <c r="AL208" s="466"/>
      <c r="AM208" s="466"/>
      <c r="AN208" s="467"/>
    </row>
    <row r="209" spans="11:40" s="33" customFormat="1">
      <c r="K209" s="396"/>
      <c r="L209" s="397"/>
      <c r="P209" s="398"/>
      <c r="Q209" s="434"/>
      <c r="R209" s="435"/>
      <c r="S209" s="398"/>
      <c r="T209" s="434"/>
      <c r="U209" s="435"/>
      <c r="V209" s="436"/>
      <c r="W209" s="437"/>
      <c r="X209" s="435"/>
      <c r="Y209" s="436"/>
      <c r="Z209" s="437"/>
      <c r="AA209" s="435"/>
      <c r="AB209" s="436"/>
      <c r="AC209" s="437"/>
      <c r="AD209" s="435"/>
      <c r="AE209" s="435"/>
      <c r="AF209" s="446"/>
      <c r="AG209" s="435"/>
      <c r="AJ209" s="465"/>
      <c r="AK209" s="466"/>
      <c r="AL209" s="466"/>
      <c r="AM209" s="466"/>
      <c r="AN209" s="467"/>
    </row>
    <row r="210" spans="11:40" s="33" customFormat="1">
      <c r="K210" s="396"/>
      <c r="L210" s="397"/>
      <c r="P210" s="398"/>
      <c r="Q210" s="434"/>
      <c r="R210" s="435"/>
      <c r="S210" s="398"/>
      <c r="T210" s="434"/>
      <c r="U210" s="435"/>
      <c r="V210" s="436"/>
      <c r="W210" s="437"/>
      <c r="X210" s="435"/>
      <c r="Y210" s="436"/>
      <c r="Z210" s="437"/>
      <c r="AA210" s="435"/>
      <c r="AB210" s="436"/>
      <c r="AC210" s="437"/>
      <c r="AD210" s="435"/>
      <c r="AE210" s="435"/>
      <c r="AF210" s="446"/>
      <c r="AG210" s="435"/>
      <c r="AJ210" s="465"/>
      <c r="AK210" s="466"/>
      <c r="AL210" s="466"/>
      <c r="AM210" s="466"/>
      <c r="AN210" s="467"/>
    </row>
    <row r="211" spans="11:40" s="33" customFormat="1">
      <c r="K211" s="396"/>
      <c r="L211" s="397"/>
      <c r="P211" s="398"/>
      <c r="Q211" s="434"/>
      <c r="R211" s="435"/>
      <c r="S211" s="398"/>
      <c r="T211" s="434"/>
      <c r="U211" s="435"/>
      <c r="V211" s="436"/>
      <c r="W211" s="437"/>
      <c r="X211" s="435"/>
      <c r="Y211" s="436"/>
      <c r="Z211" s="437"/>
      <c r="AA211" s="435"/>
      <c r="AB211" s="436"/>
      <c r="AC211" s="437"/>
      <c r="AD211" s="435"/>
      <c r="AE211" s="435"/>
      <c r="AF211" s="446"/>
      <c r="AG211" s="435"/>
      <c r="AJ211" s="465"/>
      <c r="AK211" s="466"/>
      <c r="AL211" s="466"/>
      <c r="AM211" s="466"/>
      <c r="AN211" s="467"/>
    </row>
    <row r="212" spans="11:40" s="33" customFormat="1">
      <c r="K212" s="396"/>
      <c r="L212" s="397"/>
      <c r="P212" s="398"/>
      <c r="Q212" s="434"/>
      <c r="R212" s="435"/>
      <c r="S212" s="398"/>
      <c r="T212" s="434"/>
      <c r="U212" s="435"/>
      <c r="V212" s="436"/>
      <c r="W212" s="437"/>
      <c r="X212" s="435"/>
      <c r="Y212" s="436"/>
      <c r="Z212" s="437"/>
      <c r="AA212" s="435"/>
      <c r="AB212" s="436"/>
      <c r="AC212" s="437"/>
      <c r="AD212" s="435"/>
      <c r="AE212" s="435"/>
      <c r="AF212" s="446"/>
      <c r="AG212" s="435"/>
      <c r="AJ212" s="465"/>
      <c r="AK212" s="466"/>
      <c r="AL212" s="466"/>
      <c r="AM212" s="466"/>
      <c r="AN212" s="467"/>
    </row>
    <row r="213" spans="11:40" s="33" customFormat="1">
      <c r="K213" s="396"/>
      <c r="L213" s="397"/>
      <c r="P213" s="398"/>
      <c r="Q213" s="434"/>
      <c r="R213" s="435"/>
      <c r="S213" s="398"/>
      <c r="T213" s="434"/>
      <c r="U213" s="435"/>
      <c r="V213" s="436"/>
      <c r="W213" s="437"/>
      <c r="X213" s="435"/>
      <c r="Y213" s="436"/>
      <c r="Z213" s="437"/>
      <c r="AA213" s="435"/>
      <c r="AB213" s="436"/>
      <c r="AC213" s="437"/>
      <c r="AD213" s="435"/>
      <c r="AE213" s="435"/>
      <c r="AF213" s="446"/>
      <c r="AG213" s="435"/>
      <c r="AJ213" s="465"/>
      <c r="AK213" s="466"/>
      <c r="AL213" s="466"/>
      <c r="AM213" s="466"/>
      <c r="AN213" s="467"/>
    </row>
    <row r="214" spans="11:40" s="33" customFormat="1">
      <c r="K214" s="396"/>
      <c r="L214" s="397"/>
      <c r="P214" s="398"/>
      <c r="Q214" s="434"/>
      <c r="R214" s="435"/>
      <c r="S214" s="398"/>
      <c r="T214" s="434"/>
      <c r="U214" s="435"/>
      <c r="V214" s="436"/>
      <c r="W214" s="437"/>
      <c r="X214" s="435"/>
      <c r="Y214" s="436"/>
      <c r="Z214" s="437"/>
      <c r="AA214" s="435"/>
      <c r="AB214" s="436"/>
      <c r="AC214" s="437"/>
      <c r="AD214" s="435"/>
      <c r="AE214" s="435"/>
      <c r="AF214" s="446"/>
      <c r="AG214" s="435"/>
      <c r="AJ214" s="465"/>
      <c r="AK214" s="466"/>
      <c r="AL214" s="466"/>
      <c r="AM214" s="466"/>
      <c r="AN214" s="467"/>
    </row>
    <row r="215" spans="11:40" s="33" customFormat="1">
      <c r="K215" s="396"/>
      <c r="L215" s="397"/>
      <c r="P215" s="398"/>
      <c r="Q215" s="434"/>
      <c r="R215" s="435"/>
      <c r="S215" s="398"/>
      <c r="T215" s="434"/>
      <c r="U215" s="435"/>
      <c r="V215" s="436"/>
      <c r="W215" s="437"/>
      <c r="X215" s="435"/>
      <c r="Y215" s="436"/>
      <c r="Z215" s="437"/>
      <c r="AA215" s="435"/>
      <c r="AB215" s="436"/>
      <c r="AC215" s="437"/>
      <c r="AD215" s="435"/>
      <c r="AE215" s="435"/>
      <c r="AF215" s="446"/>
      <c r="AG215" s="435"/>
      <c r="AJ215" s="465"/>
      <c r="AK215" s="466"/>
      <c r="AL215" s="466"/>
      <c r="AM215" s="466"/>
      <c r="AN215" s="467"/>
    </row>
    <row r="216" spans="11:40" s="33" customFormat="1">
      <c r="K216" s="396"/>
      <c r="L216" s="397"/>
      <c r="P216" s="398"/>
      <c r="Q216" s="434"/>
      <c r="R216" s="435"/>
      <c r="S216" s="398"/>
      <c r="T216" s="434"/>
      <c r="U216" s="435"/>
      <c r="V216" s="436"/>
      <c r="W216" s="437"/>
      <c r="X216" s="435"/>
      <c r="Y216" s="436"/>
      <c r="Z216" s="437"/>
      <c r="AA216" s="435"/>
      <c r="AB216" s="436"/>
      <c r="AC216" s="437"/>
      <c r="AD216" s="435"/>
      <c r="AE216" s="435"/>
      <c r="AF216" s="446"/>
      <c r="AG216" s="435"/>
      <c r="AJ216" s="465"/>
      <c r="AK216" s="466"/>
      <c r="AL216" s="466"/>
      <c r="AM216" s="466"/>
      <c r="AN216" s="467"/>
    </row>
    <row r="217" spans="11:40" s="33" customFormat="1">
      <c r="K217" s="396"/>
      <c r="L217" s="397"/>
      <c r="P217" s="398"/>
      <c r="Q217" s="434"/>
      <c r="R217" s="435"/>
      <c r="S217" s="398"/>
      <c r="T217" s="434"/>
      <c r="U217" s="435"/>
      <c r="V217" s="436"/>
      <c r="W217" s="437"/>
      <c r="X217" s="435"/>
      <c r="Y217" s="436"/>
      <c r="Z217" s="437"/>
      <c r="AA217" s="435"/>
      <c r="AB217" s="436"/>
      <c r="AC217" s="437"/>
      <c r="AD217" s="435"/>
      <c r="AE217" s="435"/>
      <c r="AF217" s="446"/>
      <c r="AG217" s="435"/>
      <c r="AJ217" s="465"/>
      <c r="AK217" s="466"/>
      <c r="AL217" s="466"/>
      <c r="AM217" s="466"/>
      <c r="AN217" s="467"/>
    </row>
    <row r="218" spans="11:40" s="33" customFormat="1">
      <c r="K218" s="396"/>
      <c r="L218" s="397"/>
      <c r="P218" s="398"/>
      <c r="Q218" s="434"/>
      <c r="R218" s="435"/>
      <c r="S218" s="398"/>
      <c r="T218" s="434"/>
      <c r="U218" s="435"/>
      <c r="V218" s="436"/>
      <c r="W218" s="437"/>
      <c r="X218" s="435"/>
      <c r="Y218" s="436"/>
      <c r="Z218" s="437"/>
      <c r="AA218" s="435"/>
      <c r="AB218" s="436"/>
      <c r="AC218" s="437"/>
      <c r="AD218" s="435"/>
      <c r="AE218" s="435"/>
      <c r="AF218" s="446"/>
      <c r="AG218" s="435"/>
      <c r="AJ218" s="465"/>
      <c r="AK218" s="466"/>
      <c r="AL218" s="466"/>
      <c r="AM218" s="466"/>
      <c r="AN218" s="467"/>
    </row>
    <row r="219" spans="11:40" s="33" customFormat="1">
      <c r="K219" s="396"/>
      <c r="L219" s="397"/>
      <c r="P219" s="398"/>
      <c r="Q219" s="434"/>
      <c r="R219" s="435"/>
      <c r="S219" s="398"/>
      <c r="T219" s="434"/>
      <c r="U219" s="435"/>
      <c r="V219" s="436"/>
      <c r="W219" s="437"/>
      <c r="X219" s="435"/>
      <c r="Y219" s="436"/>
      <c r="Z219" s="437"/>
      <c r="AA219" s="435"/>
      <c r="AB219" s="436"/>
      <c r="AC219" s="437"/>
      <c r="AD219" s="435"/>
      <c r="AE219" s="435"/>
      <c r="AF219" s="446"/>
      <c r="AG219" s="435"/>
      <c r="AJ219" s="465"/>
      <c r="AK219" s="466"/>
      <c r="AL219" s="466"/>
      <c r="AM219" s="466"/>
      <c r="AN219" s="467"/>
    </row>
    <row r="220" spans="11:40" s="33" customFormat="1">
      <c r="K220" s="396"/>
      <c r="L220" s="397"/>
      <c r="P220" s="398"/>
      <c r="Q220" s="434"/>
      <c r="R220" s="435"/>
      <c r="S220" s="398"/>
      <c r="T220" s="434"/>
      <c r="U220" s="435"/>
      <c r="V220" s="436"/>
      <c r="W220" s="437"/>
      <c r="X220" s="435"/>
      <c r="Y220" s="436"/>
      <c r="Z220" s="437"/>
      <c r="AA220" s="435"/>
      <c r="AB220" s="436"/>
      <c r="AC220" s="437"/>
      <c r="AD220" s="435"/>
      <c r="AE220" s="435"/>
      <c r="AF220" s="446"/>
      <c r="AG220" s="435"/>
      <c r="AJ220" s="465"/>
      <c r="AK220" s="466"/>
      <c r="AL220" s="466"/>
      <c r="AM220" s="466"/>
      <c r="AN220" s="467"/>
    </row>
    <row r="221" spans="11:40" s="33" customFormat="1">
      <c r="K221" s="396"/>
      <c r="L221" s="397"/>
      <c r="P221" s="398"/>
      <c r="Q221" s="434"/>
      <c r="R221" s="435"/>
      <c r="S221" s="398"/>
      <c r="T221" s="434"/>
      <c r="U221" s="435"/>
      <c r="V221" s="436"/>
      <c r="W221" s="437"/>
      <c r="X221" s="435"/>
      <c r="Y221" s="436"/>
      <c r="Z221" s="437"/>
      <c r="AA221" s="435"/>
      <c r="AB221" s="436"/>
      <c r="AC221" s="437"/>
      <c r="AD221" s="435"/>
      <c r="AE221" s="435"/>
      <c r="AF221" s="446"/>
      <c r="AG221" s="435"/>
      <c r="AJ221" s="465"/>
      <c r="AK221" s="466"/>
      <c r="AL221" s="466"/>
      <c r="AM221" s="466"/>
      <c r="AN221" s="467"/>
    </row>
    <row r="222" spans="11:40" s="33" customFormat="1">
      <c r="K222" s="396"/>
      <c r="L222" s="397"/>
      <c r="P222" s="398"/>
      <c r="Q222" s="434"/>
      <c r="R222" s="435"/>
      <c r="S222" s="398"/>
      <c r="T222" s="434"/>
      <c r="U222" s="435"/>
      <c r="V222" s="436"/>
      <c r="W222" s="437"/>
      <c r="X222" s="435"/>
      <c r="Y222" s="436"/>
      <c r="Z222" s="437"/>
      <c r="AA222" s="435"/>
      <c r="AB222" s="436"/>
      <c r="AC222" s="437"/>
      <c r="AD222" s="435"/>
      <c r="AE222" s="435"/>
      <c r="AF222" s="446"/>
      <c r="AG222" s="435"/>
      <c r="AJ222" s="465"/>
      <c r="AK222" s="466"/>
      <c r="AL222" s="466"/>
      <c r="AM222" s="466"/>
      <c r="AN222" s="467"/>
    </row>
    <row r="223" spans="11:40" s="33" customFormat="1">
      <c r="K223" s="396"/>
      <c r="L223" s="397"/>
      <c r="P223" s="398"/>
      <c r="Q223" s="434"/>
      <c r="R223" s="435"/>
      <c r="S223" s="398"/>
      <c r="T223" s="434"/>
      <c r="U223" s="435"/>
      <c r="V223" s="436"/>
      <c r="W223" s="437"/>
      <c r="X223" s="435"/>
      <c r="Y223" s="436"/>
      <c r="Z223" s="437"/>
      <c r="AA223" s="435"/>
      <c r="AB223" s="436"/>
      <c r="AC223" s="437"/>
      <c r="AD223" s="435"/>
      <c r="AE223" s="435"/>
      <c r="AF223" s="446"/>
      <c r="AG223" s="435"/>
      <c r="AJ223" s="465"/>
      <c r="AK223" s="466"/>
      <c r="AL223" s="466"/>
      <c r="AM223" s="466"/>
      <c r="AN223" s="467"/>
    </row>
    <row r="224" spans="11:40" s="33" customFormat="1">
      <c r="K224" s="396"/>
      <c r="L224" s="397"/>
      <c r="P224" s="398"/>
      <c r="Q224" s="434"/>
      <c r="R224" s="435"/>
      <c r="S224" s="398"/>
      <c r="T224" s="434"/>
      <c r="U224" s="435"/>
      <c r="V224" s="436"/>
      <c r="W224" s="437"/>
      <c r="X224" s="435"/>
      <c r="Y224" s="436"/>
      <c r="Z224" s="437"/>
      <c r="AA224" s="435"/>
      <c r="AB224" s="436"/>
      <c r="AC224" s="437"/>
      <c r="AD224" s="435"/>
      <c r="AE224" s="435"/>
      <c r="AF224" s="446"/>
      <c r="AG224" s="435"/>
      <c r="AJ224" s="465"/>
      <c r="AK224" s="466"/>
      <c r="AL224" s="466"/>
      <c r="AM224" s="466"/>
      <c r="AN224" s="467"/>
    </row>
    <row r="225" spans="11:40" s="33" customFormat="1">
      <c r="K225" s="396"/>
      <c r="L225" s="397"/>
      <c r="P225" s="398"/>
      <c r="Q225" s="434"/>
      <c r="R225" s="435"/>
      <c r="S225" s="398"/>
      <c r="T225" s="434"/>
      <c r="U225" s="435"/>
      <c r="V225" s="436"/>
      <c r="W225" s="437"/>
      <c r="X225" s="435"/>
      <c r="Y225" s="436"/>
      <c r="Z225" s="437"/>
      <c r="AA225" s="435"/>
      <c r="AB225" s="436"/>
      <c r="AC225" s="437"/>
      <c r="AD225" s="435"/>
      <c r="AE225" s="435"/>
      <c r="AF225" s="446"/>
      <c r="AG225" s="435"/>
      <c r="AJ225" s="465"/>
      <c r="AK225" s="466"/>
      <c r="AL225" s="466"/>
      <c r="AM225" s="466"/>
      <c r="AN225" s="467"/>
    </row>
    <row r="226" spans="11:40" s="33" customFormat="1">
      <c r="K226" s="396"/>
      <c r="L226" s="397"/>
      <c r="P226" s="398"/>
      <c r="Q226" s="434"/>
      <c r="R226" s="435"/>
      <c r="S226" s="398"/>
      <c r="T226" s="434"/>
      <c r="U226" s="435"/>
      <c r="V226" s="436"/>
      <c r="W226" s="437"/>
      <c r="X226" s="435"/>
      <c r="Y226" s="436"/>
      <c r="Z226" s="437"/>
      <c r="AA226" s="435"/>
      <c r="AB226" s="436"/>
      <c r="AC226" s="437"/>
      <c r="AD226" s="435"/>
      <c r="AE226" s="435"/>
      <c r="AF226" s="446"/>
      <c r="AG226" s="435"/>
      <c r="AJ226" s="465"/>
      <c r="AK226" s="466"/>
      <c r="AL226" s="466"/>
      <c r="AM226" s="466"/>
      <c r="AN226" s="467"/>
    </row>
    <row r="227" spans="11:40" s="33" customFormat="1">
      <c r="K227" s="396"/>
      <c r="L227" s="397"/>
      <c r="P227" s="398"/>
      <c r="Q227" s="434"/>
      <c r="R227" s="435"/>
      <c r="S227" s="398"/>
      <c r="T227" s="434"/>
      <c r="U227" s="435"/>
      <c r="V227" s="436"/>
      <c r="W227" s="437"/>
      <c r="X227" s="435"/>
      <c r="Y227" s="436"/>
      <c r="Z227" s="437"/>
      <c r="AA227" s="435"/>
      <c r="AB227" s="436"/>
      <c r="AC227" s="437"/>
      <c r="AD227" s="435"/>
      <c r="AE227" s="435"/>
      <c r="AF227" s="446"/>
      <c r="AG227" s="435"/>
      <c r="AJ227" s="465"/>
      <c r="AK227" s="466"/>
      <c r="AL227" s="466"/>
      <c r="AM227" s="466"/>
      <c r="AN227" s="467"/>
    </row>
    <row r="228" spans="11:40" s="33" customFormat="1">
      <c r="K228" s="396"/>
      <c r="L228" s="397"/>
      <c r="P228" s="398"/>
      <c r="Q228" s="434"/>
      <c r="R228" s="435"/>
      <c r="S228" s="398"/>
      <c r="T228" s="434"/>
      <c r="U228" s="435"/>
      <c r="V228" s="436"/>
      <c r="W228" s="437"/>
      <c r="X228" s="435"/>
      <c r="Y228" s="436"/>
      <c r="Z228" s="437"/>
      <c r="AA228" s="435"/>
      <c r="AB228" s="436"/>
      <c r="AC228" s="437"/>
      <c r="AD228" s="435"/>
      <c r="AE228" s="435"/>
      <c r="AF228" s="446"/>
      <c r="AG228" s="435"/>
      <c r="AJ228" s="465"/>
      <c r="AK228" s="466"/>
      <c r="AL228" s="466"/>
      <c r="AM228" s="466"/>
      <c r="AN228" s="467"/>
    </row>
    <row r="229" spans="11:40" s="33" customFormat="1">
      <c r="K229" s="396"/>
      <c r="L229" s="397"/>
      <c r="P229" s="398"/>
      <c r="Q229" s="434"/>
      <c r="R229" s="435"/>
      <c r="S229" s="398"/>
      <c r="T229" s="434"/>
      <c r="U229" s="435"/>
      <c r="V229" s="436"/>
      <c r="W229" s="437"/>
      <c r="X229" s="435"/>
      <c r="Y229" s="436"/>
      <c r="Z229" s="437"/>
      <c r="AA229" s="435"/>
      <c r="AB229" s="436"/>
      <c r="AC229" s="437"/>
      <c r="AD229" s="435"/>
      <c r="AE229" s="435"/>
      <c r="AF229" s="446"/>
      <c r="AG229" s="435"/>
      <c r="AJ229" s="465"/>
      <c r="AK229" s="466"/>
      <c r="AL229" s="466"/>
      <c r="AM229" s="466"/>
      <c r="AN229" s="467"/>
    </row>
    <row r="230" spans="11:40" s="33" customFormat="1">
      <c r="K230" s="396"/>
      <c r="L230" s="397"/>
      <c r="P230" s="398"/>
      <c r="Q230" s="434"/>
      <c r="R230" s="435"/>
      <c r="S230" s="398"/>
      <c r="T230" s="434"/>
      <c r="U230" s="435"/>
      <c r="V230" s="436"/>
      <c r="W230" s="437"/>
      <c r="X230" s="435"/>
      <c r="Y230" s="436"/>
      <c r="Z230" s="437"/>
      <c r="AA230" s="435"/>
      <c r="AB230" s="436"/>
      <c r="AC230" s="437"/>
      <c r="AD230" s="435"/>
      <c r="AE230" s="435"/>
      <c r="AF230" s="446"/>
      <c r="AG230" s="435"/>
      <c r="AJ230" s="465"/>
      <c r="AK230" s="466"/>
      <c r="AL230" s="466"/>
      <c r="AM230" s="466"/>
      <c r="AN230" s="467"/>
    </row>
    <row r="231" spans="11:40" s="33" customFormat="1">
      <c r="K231" s="396"/>
      <c r="L231" s="397"/>
      <c r="P231" s="398"/>
      <c r="Q231" s="434"/>
      <c r="R231" s="435"/>
      <c r="S231" s="398"/>
      <c r="T231" s="434"/>
      <c r="U231" s="435"/>
      <c r="V231" s="436"/>
      <c r="W231" s="437"/>
      <c r="X231" s="435"/>
      <c r="Y231" s="436"/>
      <c r="Z231" s="437"/>
      <c r="AA231" s="435"/>
      <c r="AB231" s="436"/>
      <c r="AC231" s="437"/>
      <c r="AD231" s="435"/>
      <c r="AE231" s="435"/>
      <c r="AF231" s="446"/>
      <c r="AG231" s="435"/>
      <c r="AJ231" s="465"/>
      <c r="AK231" s="466"/>
      <c r="AL231" s="466"/>
      <c r="AM231" s="466"/>
      <c r="AN231" s="467"/>
    </row>
    <row r="232" spans="11:40" s="33" customFormat="1">
      <c r="K232" s="396"/>
      <c r="L232" s="397"/>
      <c r="P232" s="398"/>
      <c r="Q232" s="434"/>
      <c r="R232" s="435"/>
      <c r="S232" s="398"/>
      <c r="T232" s="434"/>
      <c r="U232" s="435"/>
      <c r="V232" s="436"/>
      <c r="W232" s="437"/>
      <c r="X232" s="435"/>
      <c r="Y232" s="436"/>
      <c r="Z232" s="437"/>
      <c r="AA232" s="435"/>
      <c r="AB232" s="436"/>
      <c r="AC232" s="437"/>
      <c r="AD232" s="435"/>
      <c r="AE232" s="435"/>
      <c r="AF232" s="446"/>
      <c r="AG232" s="435"/>
      <c r="AJ232" s="465"/>
      <c r="AK232" s="466"/>
      <c r="AL232" s="466"/>
      <c r="AM232" s="466"/>
      <c r="AN232" s="467"/>
    </row>
    <row r="233" spans="11:40" s="33" customFormat="1">
      <c r="K233" s="396"/>
      <c r="L233" s="397"/>
      <c r="P233" s="398"/>
      <c r="Q233" s="434"/>
      <c r="R233" s="435"/>
      <c r="S233" s="398"/>
      <c r="T233" s="434"/>
      <c r="U233" s="435"/>
      <c r="V233" s="436"/>
      <c r="W233" s="437"/>
      <c r="X233" s="435"/>
      <c r="Y233" s="436"/>
      <c r="Z233" s="437"/>
      <c r="AA233" s="435"/>
      <c r="AB233" s="436"/>
      <c r="AC233" s="437"/>
      <c r="AD233" s="435"/>
      <c r="AE233" s="435"/>
      <c r="AF233" s="446"/>
      <c r="AG233" s="435"/>
      <c r="AJ233" s="465"/>
      <c r="AK233" s="466"/>
      <c r="AL233" s="466"/>
      <c r="AM233" s="466"/>
      <c r="AN233" s="467"/>
    </row>
    <row r="234" spans="11:40" s="33" customFormat="1">
      <c r="K234" s="396"/>
      <c r="L234" s="397"/>
      <c r="P234" s="398"/>
      <c r="Q234" s="434"/>
      <c r="R234" s="435"/>
      <c r="S234" s="398"/>
      <c r="T234" s="434"/>
      <c r="U234" s="435"/>
      <c r="V234" s="436"/>
      <c r="W234" s="437"/>
      <c r="X234" s="435"/>
      <c r="Y234" s="436"/>
      <c r="Z234" s="437"/>
      <c r="AA234" s="435"/>
      <c r="AB234" s="436"/>
      <c r="AC234" s="437"/>
      <c r="AD234" s="435"/>
      <c r="AE234" s="435"/>
      <c r="AF234" s="446"/>
      <c r="AG234" s="435"/>
      <c r="AJ234" s="465"/>
      <c r="AK234" s="466"/>
      <c r="AL234" s="466"/>
      <c r="AM234" s="466"/>
      <c r="AN234" s="467"/>
    </row>
    <row r="235" spans="11:40" s="33" customFormat="1">
      <c r="K235" s="396"/>
      <c r="L235" s="397"/>
      <c r="P235" s="398"/>
      <c r="Q235" s="434"/>
      <c r="R235" s="435"/>
      <c r="S235" s="398"/>
      <c r="T235" s="434"/>
      <c r="U235" s="435"/>
      <c r="V235" s="436"/>
      <c r="W235" s="437"/>
      <c r="X235" s="435"/>
      <c r="Y235" s="436"/>
      <c r="Z235" s="437"/>
      <c r="AA235" s="435"/>
      <c r="AB235" s="436"/>
      <c r="AC235" s="437"/>
      <c r="AD235" s="435"/>
      <c r="AE235" s="435"/>
      <c r="AF235" s="446"/>
      <c r="AG235" s="435"/>
      <c r="AJ235" s="465"/>
      <c r="AK235" s="466"/>
      <c r="AL235" s="466"/>
      <c r="AM235" s="466"/>
      <c r="AN235" s="467"/>
    </row>
    <row r="236" spans="11:40" s="33" customFormat="1">
      <c r="K236" s="396"/>
      <c r="L236" s="397"/>
      <c r="P236" s="398"/>
      <c r="Q236" s="434"/>
      <c r="R236" s="435"/>
      <c r="S236" s="398"/>
      <c r="T236" s="434"/>
      <c r="U236" s="435"/>
      <c r="V236" s="436"/>
      <c r="W236" s="437"/>
      <c r="X236" s="435"/>
      <c r="Y236" s="436"/>
      <c r="Z236" s="437"/>
      <c r="AA236" s="435"/>
      <c r="AB236" s="436"/>
      <c r="AC236" s="437"/>
      <c r="AD236" s="435"/>
      <c r="AE236" s="435"/>
      <c r="AF236" s="446"/>
      <c r="AG236" s="435"/>
      <c r="AJ236" s="465"/>
      <c r="AK236" s="466"/>
      <c r="AL236" s="466"/>
      <c r="AM236" s="466"/>
      <c r="AN236" s="467"/>
    </row>
    <row r="237" spans="11:40" s="33" customFormat="1">
      <c r="K237" s="396"/>
      <c r="L237" s="397"/>
      <c r="P237" s="398"/>
      <c r="Q237" s="434"/>
      <c r="R237" s="435"/>
      <c r="S237" s="398"/>
      <c r="T237" s="434"/>
      <c r="U237" s="435"/>
      <c r="V237" s="436"/>
      <c r="W237" s="437"/>
      <c r="X237" s="435"/>
      <c r="Y237" s="436"/>
      <c r="Z237" s="437"/>
      <c r="AA237" s="435"/>
      <c r="AB237" s="436"/>
      <c r="AC237" s="437"/>
      <c r="AD237" s="435"/>
      <c r="AE237" s="435"/>
      <c r="AF237" s="446"/>
      <c r="AG237" s="435"/>
      <c r="AJ237" s="465"/>
      <c r="AK237" s="466"/>
      <c r="AL237" s="466"/>
      <c r="AM237" s="466"/>
      <c r="AN237" s="467"/>
    </row>
    <row r="238" spans="11:40" s="33" customFormat="1">
      <c r="K238" s="396"/>
      <c r="L238" s="397"/>
      <c r="P238" s="398"/>
      <c r="Q238" s="434"/>
      <c r="R238" s="435"/>
      <c r="S238" s="398"/>
      <c r="T238" s="434"/>
      <c r="U238" s="435"/>
      <c r="V238" s="436"/>
      <c r="W238" s="437"/>
      <c r="X238" s="435"/>
      <c r="Y238" s="436"/>
      <c r="Z238" s="437"/>
      <c r="AA238" s="435"/>
      <c r="AB238" s="436"/>
      <c r="AC238" s="437"/>
      <c r="AD238" s="435"/>
      <c r="AE238" s="435"/>
      <c r="AF238" s="446"/>
      <c r="AG238" s="435"/>
      <c r="AJ238" s="465"/>
      <c r="AK238" s="466"/>
      <c r="AL238" s="466"/>
      <c r="AM238" s="466"/>
      <c r="AN238" s="467"/>
    </row>
    <row r="239" spans="11:40" s="33" customFormat="1">
      <c r="K239" s="396"/>
      <c r="L239" s="397"/>
      <c r="P239" s="398"/>
      <c r="Q239" s="434"/>
      <c r="R239" s="435"/>
      <c r="S239" s="398"/>
      <c r="T239" s="434"/>
      <c r="U239" s="435"/>
      <c r="V239" s="436"/>
      <c r="W239" s="437"/>
      <c r="X239" s="435"/>
      <c r="Y239" s="436"/>
      <c r="Z239" s="437"/>
      <c r="AA239" s="435"/>
      <c r="AB239" s="436"/>
      <c r="AC239" s="437"/>
      <c r="AD239" s="435"/>
      <c r="AE239" s="435"/>
      <c r="AF239" s="446"/>
      <c r="AG239" s="435"/>
      <c r="AJ239" s="465"/>
      <c r="AK239" s="466"/>
      <c r="AL239" s="466"/>
      <c r="AM239" s="466"/>
      <c r="AN239" s="467"/>
    </row>
    <row r="240" spans="11:40" s="33" customFormat="1">
      <c r="K240" s="396"/>
      <c r="L240" s="397"/>
      <c r="P240" s="398"/>
      <c r="Q240" s="434"/>
      <c r="R240" s="435"/>
      <c r="S240" s="398"/>
      <c r="T240" s="434"/>
      <c r="U240" s="435"/>
      <c r="V240" s="436"/>
      <c r="W240" s="437"/>
      <c r="X240" s="435"/>
      <c r="Y240" s="436"/>
      <c r="Z240" s="437"/>
      <c r="AA240" s="435"/>
      <c r="AB240" s="436"/>
      <c r="AC240" s="437"/>
      <c r="AD240" s="435"/>
      <c r="AE240" s="435"/>
      <c r="AF240" s="446"/>
      <c r="AG240" s="435"/>
      <c r="AJ240" s="465"/>
      <c r="AK240" s="466"/>
      <c r="AL240" s="466"/>
      <c r="AM240" s="466"/>
      <c r="AN240" s="467"/>
    </row>
    <row r="241" spans="11:40" s="33" customFormat="1">
      <c r="K241" s="396"/>
      <c r="L241" s="397"/>
      <c r="P241" s="398"/>
      <c r="Q241" s="434"/>
      <c r="R241" s="435"/>
      <c r="S241" s="398"/>
      <c r="T241" s="434"/>
      <c r="U241" s="435"/>
      <c r="V241" s="436"/>
      <c r="W241" s="437"/>
      <c r="X241" s="435"/>
      <c r="Y241" s="436"/>
      <c r="Z241" s="437"/>
      <c r="AA241" s="435"/>
      <c r="AB241" s="436"/>
      <c r="AC241" s="437"/>
      <c r="AD241" s="435"/>
      <c r="AE241" s="435"/>
      <c r="AF241" s="446"/>
      <c r="AG241" s="435"/>
      <c r="AJ241" s="465"/>
      <c r="AK241" s="466"/>
      <c r="AL241" s="466"/>
      <c r="AM241" s="466"/>
      <c r="AN241" s="467"/>
    </row>
    <row r="242" spans="11:40" s="33" customFormat="1">
      <c r="K242" s="396"/>
      <c r="L242" s="397"/>
      <c r="P242" s="398"/>
      <c r="Q242" s="434"/>
      <c r="R242" s="435"/>
      <c r="S242" s="398"/>
      <c r="T242" s="434"/>
      <c r="U242" s="435"/>
      <c r="V242" s="436"/>
      <c r="W242" s="437"/>
      <c r="X242" s="435"/>
      <c r="Y242" s="436"/>
      <c r="Z242" s="437"/>
      <c r="AA242" s="435"/>
      <c r="AB242" s="436"/>
      <c r="AC242" s="437"/>
      <c r="AD242" s="435"/>
      <c r="AE242" s="435"/>
      <c r="AF242" s="446"/>
      <c r="AG242" s="435"/>
      <c r="AJ242" s="465"/>
      <c r="AK242" s="466"/>
      <c r="AL242" s="466"/>
      <c r="AM242" s="466"/>
      <c r="AN242" s="467"/>
    </row>
    <row r="243" spans="11:40" s="33" customFormat="1">
      <c r="K243" s="396"/>
      <c r="L243" s="397"/>
      <c r="P243" s="398"/>
      <c r="Q243" s="434"/>
      <c r="R243" s="435"/>
      <c r="S243" s="398"/>
      <c r="T243" s="434"/>
      <c r="U243" s="435"/>
      <c r="V243" s="436"/>
      <c r="W243" s="437"/>
      <c r="X243" s="435"/>
      <c r="Y243" s="436"/>
      <c r="Z243" s="437"/>
      <c r="AA243" s="435"/>
      <c r="AB243" s="436"/>
      <c r="AC243" s="437"/>
      <c r="AD243" s="435"/>
      <c r="AE243" s="435"/>
      <c r="AF243" s="446"/>
      <c r="AG243" s="435"/>
      <c r="AJ243" s="465"/>
      <c r="AK243" s="466"/>
      <c r="AL243" s="466"/>
      <c r="AM243" s="466"/>
      <c r="AN243" s="467"/>
    </row>
    <row r="244" spans="11:40" s="33" customFormat="1">
      <c r="K244" s="396"/>
      <c r="L244" s="397"/>
      <c r="P244" s="398"/>
      <c r="Q244" s="434"/>
      <c r="R244" s="435"/>
      <c r="S244" s="398"/>
      <c r="T244" s="434"/>
      <c r="U244" s="435"/>
      <c r="V244" s="436"/>
      <c r="W244" s="437"/>
      <c r="X244" s="435"/>
      <c r="Y244" s="436"/>
      <c r="Z244" s="437"/>
      <c r="AA244" s="435"/>
      <c r="AB244" s="436"/>
      <c r="AC244" s="437"/>
      <c r="AD244" s="435"/>
      <c r="AE244" s="435"/>
      <c r="AF244" s="446"/>
      <c r="AG244" s="435"/>
      <c r="AJ244" s="465"/>
      <c r="AK244" s="466"/>
      <c r="AL244" s="466"/>
      <c r="AM244" s="466"/>
      <c r="AN244" s="467"/>
    </row>
    <row r="245" spans="11:40" s="33" customFormat="1">
      <c r="K245" s="396"/>
      <c r="L245" s="397"/>
      <c r="P245" s="398"/>
      <c r="Q245" s="434"/>
      <c r="R245" s="435"/>
      <c r="S245" s="398"/>
      <c r="T245" s="434"/>
      <c r="U245" s="435"/>
      <c r="V245" s="436"/>
      <c r="W245" s="437"/>
      <c r="X245" s="435"/>
      <c r="Y245" s="436"/>
      <c r="Z245" s="437"/>
      <c r="AA245" s="435"/>
      <c r="AB245" s="436"/>
      <c r="AC245" s="437"/>
      <c r="AD245" s="435"/>
      <c r="AE245" s="435"/>
      <c r="AF245" s="446"/>
      <c r="AG245" s="435"/>
      <c r="AJ245" s="465"/>
      <c r="AK245" s="466"/>
      <c r="AL245" s="466"/>
      <c r="AM245" s="466"/>
      <c r="AN245" s="467"/>
    </row>
    <row r="246" spans="11:40" s="33" customFormat="1">
      <c r="K246" s="396"/>
      <c r="L246" s="397"/>
      <c r="P246" s="398"/>
      <c r="Q246" s="434"/>
      <c r="R246" s="435"/>
      <c r="S246" s="398"/>
      <c r="T246" s="434"/>
      <c r="U246" s="435"/>
      <c r="V246" s="436"/>
      <c r="W246" s="437"/>
      <c r="X246" s="435"/>
      <c r="Y246" s="436"/>
      <c r="Z246" s="437"/>
      <c r="AA246" s="435"/>
      <c r="AB246" s="436"/>
      <c r="AC246" s="437"/>
      <c r="AD246" s="435"/>
      <c r="AE246" s="435"/>
      <c r="AF246" s="446"/>
      <c r="AG246" s="435"/>
      <c r="AJ246" s="465"/>
      <c r="AK246" s="466"/>
      <c r="AL246" s="466"/>
      <c r="AM246" s="466"/>
      <c r="AN246" s="467"/>
    </row>
    <row r="247" spans="11:40" s="33" customFormat="1">
      <c r="K247" s="396"/>
      <c r="L247" s="397"/>
      <c r="P247" s="398"/>
      <c r="Q247" s="434"/>
      <c r="R247" s="435"/>
      <c r="S247" s="398"/>
      <c r="T247" s="434"/>
      <c r="U247" s="435"/>
      <c r="V247" s="436"/>
      <c r="W247" s="437"/>
      <c r="X247" s="435"/>
      <c r="Y247" s="436"/>
      <c r="Z247" s="437"/>
      <c r="AA247" s="435"/>
      <c r="AB247" s="436"/>
      <c r="AC247" s="437"/>
      <c r="AD247" s="435"/>
      <c r="AE247" s="435"/>
      <c r="AF247" s="446"/>
      <c r="AG247" s="435"/>
      <c r="AJ247" s="465"/>
      <c r="AK247" s="466"/>
      <c r="AL247" s="466"/>
      <c r="AM247" s="466"/>
      <c r="AN247" s="467"/>
    </row>
    <row r="248" spans="11:40" s="33" customFormat="1">
      <c r="K248" s="396"/>
      <c r="L248" s="397"/>
      <c r="P248" s="398"/>
      <c r="Q248" s="434"/>
      <c r="R248" s="435"/>
      <c r="S248" s="398"/>
      <c r="T248" s="434"/>
      <c r="U248" s="435"/>
      <c r="V248" s="436"/>
      <c r="W248" s="437"/>
      <c r="X248" s="435"/>
      <c r="Y248" s="436"/>
      <c r="Z248" s="437"/>
      <c r="AA248" s="435"/>
      <c r="AB248" s="436"/>
      <c r="AC248" s="437"/>
      <c r="AD248" s="435"/>
      <c r="AE248" s="435"/>
      <c r="AF248" s="446"/>
      <c r="AG248" s="435"/>
      <c r="AJ248" s="465"/>
      <c r="AK248" s="466"/>
      <c r="AL248" s="466"/>
      <c r="AM248" s="466"/>
      <c r="AN248" s="467"/>
    </row>
    <row r="249" spans="11:40" s="33" customFormat="1">
      <c r="K249" s="396"/>
      <c r="L249" s="397"/>
      <c r="P249" s="398"/>
      <c r="Q249" s="434"/>
      <c r="R249" s="435"/>
      <c r="S249" s="398"/>
      <c r="T249" s="434"/>
      <c r="U249" s="435"/>
      <c r="V249" s="436"/>
      <c r="W249" s="437"/>
      <c r="X249" s="435"/>
      <c r="Y249" s="436"/>
      <c r="Z249" s="437"/>
      <c r="AA249" s="435"/>
      <c r="AB249" s="436"/>
      <c r="AC249" s="437"/>
      <c r="AD249" s="435"/>
      <c r="AE249" s="435"/>
      <c r="AF249" s="446"/>
      <c r="AG249" s="435"/>
      <c r="AJ249" s="465"/>
      <c r="AK249" s="466"/>
      <c r="AL249" s="466"/>
      <c r="AM249" s="466"/>
      <c r="AN249" s="467"/>
    </row>
    <row r="250" spans="11:40" s="33" customFormat="1">
      <c r="K250" s="396"/>
      <c r="L250" s="397"/>
      <c r="P250" s="398"/>
      <c r="Q250" s="434"/>
      <c r="R250" s="435"/>
      <c r="S250" s="398"/>
      <c r="T250" s="434"/>
      <c r="U250" s="435"/>
      <c r="V250" s="436"/>
      <c r="W250" s="437"/>
      <c r="X250" s="435"/>
      <c r="Y250" s="436"/>
      <c r="Z250" s="437"/>
      <c r="AA250" s="435"/>
      <c r="AB250" s="436"/>
      <c r="AC250" s="437"/>
      <c r="AD250" s="435"/>
      <c r="AE250" s="435"/>
      <c r="AF250" s="446"/>
      <c r="AG250" s="435"/>
      <c r="AJ250" s="465"/>
      <c r="AK250" s="466"/>
      <c r="AL250" s="466"/>
      <c r="AM250" s="466"/>
      <c r="AN250" s="467"/>
    </row>
    <row r="251" spans="11:40" s="33" customFormat="1">
      <c r="K251" s="396"/>
      <c r="L251" s="397"/>
      <c r="P251" s="398"/>
      <c r="Q251" s="434"/>
      <c r="R251" s="435"/>
      <c r="S251" s="398"/>
      <c r="T251" s="434"/>
      <c r="U251" s="435"/>
      <c r="V251" s="436"/>
      <c r="W251" s="437"/>
      <c r="X251" s="435"/>
      <c r="Y251" s="436"/>
      <c r="Z251" s="437"/>
      <c r="AA251" s="435"/>
      <c r="AB251" s="436"/>
      <c r="AC251" s="437"/>
      <c r="AD251" s="435"/>
      <c r="AE251" s="435"/>
      <c r="AF251" s="446"/>
      <c r="AG251" s="435"/>
      <c r="AJ251" s="465"/>
      <c r="AK251" s="466"/>
      <c r="AL251" s="466"/>
      <c r="AM251" s="466"/>
      <c r="AN251" s="467"/>
    </row>
    <row r="252" spans="11:40" s="33" customFormat="1">
      <c r="K252" s="396"/>
      <c r="L252" s="397"/>
      <c r="P252" s="398"/>
      <c r="Q252" s="434"/>
      <c r="R252" s="435"/>
      <c r="S252" s="398"/>
      <c r="T252" s="434"/>
      <c r="U252" s="435"/>
      <c r="V252" s="436"/>
      <c r="W252" s="437"/>
      <c r="X252" s="435"/>
      <c r="Y252" s="436"/>
      <c r="Z252" s="437"/>
      <c r="AA252" s="435"/>
      <c r="AB252" s="436"/>
      <c r="AC252" s="437"/>
      <c r="AD252" s="435"/>
      <c r="AE252" s="435"/>
      <c r="AF252" s="446"/>
      <c r="AG252" s="435"/>
      <c r="AJ252" s="465"/>
      <c r="AK252" s="466"/>
      <c r="AL252" s="466"/>
      <c r="AM252" s="466"/>
      <c r="AN252" s="467"/>
    </row>
    <row r="253" spans="11:40" s="33" customFormat="1">
      <c r="K253" s="396"/>
      <c r="L253" s="397"/>
      <c r="P253" s="398"/>
      <c r="Q253" s="434"/>
      <c r="R253" s="435"/>
      <c r="S253" s="398"/>
      <c r="T253" s="434"/>
      <c r="U253" s="435"/>
      <c r="V253" s="436"/>
      <c r="W253" s="437"/>
      <c r="X253" s="435"/>
      <c r="Y253" s="436"/>
      <c r="Z253" s="437"/>
      <c r="AA253" s="435"/>
      <c r="AB253" s="436"/>
      <c r="AC253" s="437"/>
      <c r="AD253" s="435"/>
      <c r="AE253" s="435"/>
      <c r="AF253" s="446"/>
      <c r="AG253" s="435"/>
      <c r="AJ253" s="465"/>
      <c r="AK253" s="466"/>
      <c r="AL253" s="466"/>
      <c r="AM253" s="466"/>
      <c r="AN253" s="467"/>
    </row>
    <row r="254" spans="11:40" s="33" customFormat="1">
      <c r="K254" s="396"/>
      <c r="L254" s="397"/>
      <c r="P254" s="398"/>
      <c r="Q254" s="434"/>
      <c r="R254" s="435"/>
      <c r="S254" s="398"/>
      <c r="T254" s="434"/>
      <c r="U254" s="435"/>
      <c r="V254" s="436"/>
      <c r="W254" s="437"/>
      <c r="X254" s="435"/>
      <c r="Y254" s="436"/>
      <c r="Z254" s="437"/>
      <c r="AA254" s="435"/>
      <c r="AB254" s="436"/>
      <c r="AC254" s="437"/>
      <c r="AD254" s="435"/>
      <c r="AE254" s="435"/>
      <c r="AF254" s="446"/>
      <c r="AG254" s="435"/>
      <c r="AJ254" s="465"/>
      <c r="AK254" s="466"/>
      <c r="AL254" s="466"/>
      <c r="AM254" s="466"/>
      <c r="AN254" s="467"/>
    </row>
    <row r="255" spans="11:40" s="33" customFormat="1">
      <c r="K255" s="396"/>
      <c r="L255" s="397"/>
      <c r="P255" s="398"/>
      <c r="Q255" s="434"/>
      <c r="R255" s="435"/>
      <c r="S255" s="398"/>
      <c r="T255" s="434"/>
      <c r="U255" s="435"/>
      <c r="V255" s="436"/>
      <c r="W255" s="437"/>
      <c r="X255" s="435"/>
      <c r="Y255" s="436"/>
      <c r="Z255" s="437"/>
      <c r="AA255" s="435"/>
      <c r="AB255" s="436"/>
      <c r="AC255" s="437"/>
      <c r="AD255" s="435"/>
      <c r="AE255" s="435"/>
      <c r="AF255" s="446"/>
      <c r="AG255" s="435"/>
      <c r="AJ255" s="465"/>
      <c r="AK255" s="466"/>
      <c r="AL255" s="466"/>
      <c r="AM255" s="466"/>
      <c r="AN255" s="467"/>
    </row>
    <row r="256" spans="11:40" s="33" customFormat="1">
      <c r="K256" s="396"/>
      <c r="L256" s="397"/>
      <c r="P256" s="398"/>
      <c r="Q256" s="434"/>
      <c r="R256" s="435"/>
      <c r="S256" s="398"/>
      <c r="T256" s="434"/>
      <c r="U256" s="435"/>
      <c r="V256" s="436"/>
      <c r="W256" s="437"/>
      <c r="X256" s="435"/>
      <c r="Y256" s="436"/>
      <c r="Z256" s="437"/>
      <c r="AA256" s="435"/>
      <c r="AB256" s="436"/>
      <c r="AC256" s="437"/>
      <c r="AD256" s="435"/>
      <c r="AE256" s="435"/>
      <c r="AF256" s="446"/>
      <c r="AG256" s="435"/>
      <c r="AJ256" s="465"/>
      <c r="AK256" s="466"/>
      <c r="AL256" s="466"/>
      <c r="AM256" s="466"/>
      <c r="AN256" s="467"/>
    </row>
    <row r="257" spans="11:40" s="33" customFormat="1">
      <c r="K257" s="396"/>
      <c r="L257" s="397"/>
      <c r="P257" s="398"/>
      <c r="Q257" s="434"/>
      <c r="R257" s="435"/>
      <c r="S257" s="398"/>
      <c r="T257" s="434"/>
      <c r="U257" s="435"/>
      <c r="V257" s="436"/>
      <c r="W257" s="437"/>
      <c r="X257" s="435"/>
      <c r="Y257" s="436"/>
      <c r="Z257" s="437"/>
      <c r="AA257" s="435"/>
      <c r="AB257" s="436"/>
      <c r="AC257" s="437"/>
      <c r="AD257" s="435"/>
      <c r="AE257" s="435"/>
      <c r="AF257" s="446"/>
      <c r="AG257" s="435"/>
      <c r="AJ257" s="465"/>
      <c r="AK257" s="466"/>
      <c r="AL257" s="466"/>
      <c r="AM257" s="466"/>
      <c r="AN257" s="467"/>
    </row>
    <row r="258" spans="11:40" s="33" customFormat="1">
      <c r="K258" s="396"/>
      <c r="L258" s="397"/>
      <c r="P258" s="398"/>
      <c r="Q258" s="434"/>
      <c r="R258" s="435"/>
      <c r="S258" s="398"/>
      <c r="T258" s="434"/>
      <c r="U258" s="435"/>
      <c r="V258" s="436"/>
      <c r="W258" s="437"/>
      <c r="X258" s="435"/>
      <c r="Y258" s="436"/>
      <c r="Z258" s="437"/>
      <c r="AA258" s="435"/>
      <c r="AB258" s="436"/>
      <c r="AC258" s="437"/>
      <c r="AD258" s="435"/>
      <c r="AE258" s="435"/>
      <c r="AF258" s="446"/>
      <c r="AG258" s="435"/>
      <c r="AJ258" s="465"/>
      <c r="AK258" s="466"/>
      <c r="AL258" s="466"/>
      <c r="AM258" s="466"/>
      <c r="AN258" s="467"/>
    </row>
    <row r="259" spans="11:40" s="33" customFormat="1">
      <c r="K259" s="396"/>
      <c r="L259" s="397"/>
      <c r="P259" s="398"/>
      <c r="Q259" s="434"/>
      <c r="R259" s="435"/>
      <c r="S259" s="398"/>
      <c r="T259" s="434"/>
      <c r="U259" s="435"/>
      <c r="V259" s="436"/>
      <c r="W259" s="437"/>
      <c r="X259" s="435"/>
      <c r="Y259" s="436"/>
      <c r="Z259" s="437"/>
      <c r="AA259" s="435"/>
      <c r="AB259" s="436"/>
      <c r="AC259" s="437"/>
      <c r="AD259" s="435"/>
      <c r="AE259" s="435"/>
      <c r="AF259" s="446"/>
      <c r="AG259" s="435"/>
      <c r="AJ259" s="465"/>
      <c r="AK259" s="466"/>
      <c r="AL259" s="466"/>
      <c r="AM259" s="466"/>
      <c r="AN259" s="467"/>
    </row>
    <row r="260" spans="11:40" s="33" customFormat="1">
      <c r="K260" s="396"/>
      <c r="L260" s="397"/>
      <c r="P260" s="398"/>
      <c r="Q260" s="434"/>
      <c r="R260" s="435"/>
      <c r="S260" s="398"/>
      <c r="T260" s="434"/>
      <c r="U260" s="435"/>
      <c r="V260" s="436"/>
      <c r="W260" s="437"/>
      <c r="X260" s="435"/>
      <c r="Y260" s="436"/>
      <c r="Z260" s="437"/>
      <c r="AA260" s="435"/>
      <c r="AB260" s="436"/>
      <c r="AC260" s="437"/>
      <c r="AD260" s="435"/>
      <c r="AE260" s="435"/>
      <c r="AF260" s="446"/>
      <c r="AG260" s="435"/>
      <c r="AJ260" s="465"/>
      <c r="AK260" s="466"/>
      <c r="AL260" s="466"/>
      <c r="AM260" s="466"/>
      <c r="AN260" s="467"/>
    </row>
    <row r="261" spans="11:40" s="33" customFormat="1">
      <c r="K261" s="396"/>
      <c r="L261" s="397"/>
      <c r="P261" s="398"/>
      <c r="Q261" s="434"/>
      <c r="R261" s="435"/>
      <c r="S261" s="398"/>
      <c r="T261" s="434"/>
      <c r="U261" s="435"/>
      <c r="V261" s="436"/>
      <c r="W261" s="437"/>
      <c r="X261" s="435"/>
      <c r="Y261" s="436"/>
      <c r="Z261" s="437"/>
      <c r="AA261" s="435"/>
      <c r="AB261" s="436"/>
      <c r="AC261" s="437"/>
      <c r="AD261" s="435"/>
      <c r="AE261" s="435"/>
      <c r="AF261" s="446"/>
      <c r="AG261" s="435"/>
      <c r="AJ261" s="465"/>
      <c r="AK261" s="466"/>
      <c r="AL261" s="466"/>
      <c r="AM261" s="466"/>
      <c r="AN261" s="467"/>
    </row>
    <row r="262" spans="11:40" s="33" customFormat="1">
      <c r="K262" s="396"/>
      <c r="L262" s="397"/>
      <c r="P262" s="398"/>
      <c r="Q262" s="434"/>
      <c r="R262" s="435"/>
      <c r="S262" s="398"/>
      <c r="T262" s="434"/>
      <c r="U262" s="435"/>
      <c r="V262" s="436"/>
      <c r="W262" s="437"/>
      <c r="X262" s="435"/>
      <c r="Y262" s="436"/>
      <c r="Z262" s="437"/>
      <c r="AA262" s="435"/>
      <c r="AB262" s="436"/>
      <c r="AC262" s="437"/>
      <c r="AD262" s="435"/>
      <c r="AE262" s="435"/>
      <c r="AF262" s="446"/>
      <c r="AG262" s="435"/>
      <c r="AJ262" s="465"/>
      <c r="AK262" s="466"/>
      <c r="AL262" s="466"/>
      <c r="AM262" s="466"/>
      <c r="AN262" s="467"/>
    </row>
    <row r="263" spans="11:40" s="33" customFormat="1">
      <c r="K263" s="396"/>
      <c r="L263" s="397"/>
      <c r="P263" s="398"/>
      <c r="Q263" s="434"/>
      <c r="R263" s="435"/>
      <c r="S263" s="398"/>
      <c r="T263" s="434"/>
      <c r="U263" s="435"/>
      <c r="V263" s="436"/>
      <c r="W263" s="437"/>
      <c r="X263" s="435"/>
      <c r="Y263" s="436"/>
      <c r="Z263" s="437"/>
      <c r="AA263" s="435"/>
      <c r="AB263" s="436"/>
      <c r="AC263" s="437"/>
      <c r="AD263" s="435"/>
      <c r="AE263" s="435"/>
      <c r="AF263" s="446"/>
      <c r="AG263" s="435"/>
      <c r="AJ263" s="465"/>
      <c r="AK263" s="466"/>
      <c r="AL263" s="466"/>
      <c r="AM263" s="466"/>
      <c r="AN263" s="467"/>
    </row>
    <row r="264" spans="11:40" s="33" customFormat="1">
      <c r="K264" s="396"/>
      <c r="L264" s="397"/>
      <c r="P264" s="398"/>
      <c r="Q264" s="434"/>
      <c r="R264" s="435"/>
      <c r="S264" s="398"/>
      <c r="T264" s="434"/>
      <c r="U264" s="435"/>
      <c r="V264" s="436"/>
      <c r="W264" s="437"/>
      <c r="X264" s="435"/>
      <c r="Y264" s="436"/>
      <c r="Z264" s="437"/>
      <c r="AA264" s="435"/>
      <c r="AB264" s="436"/>
      <c r="AC264" s="437"/>
      <c r="AD264" s="435"/>
      <c r="AE264" s="435"/>
      <c r="AF264" s="446"/>
      <c r="AG264" s="435"/>
      <c r="AJ264" s="465"/>
      <c r="AK264" s="466"/>
      <c r="AL264" s="466"/>
      <c r="AM264" s="466"/>
      <c r="AN264" s="467"/>
    </row>
    <row r="265" spans="11:40" s="33" customFormat="1">
      <c r="K265" s="396"/>
      <c r="L265" s="397"/>
      <c r="P265" s="398"/>
      <c r="Q265" s="434"/>
      <c r="R265" s="435"/>
      <c r="S265" s="398"/>
      <c r="T265" s="434"/>
      <c r="U265" s="435"/>
      <c r="V265" s="436"/>
      <c r="W265" s="437"/>
      <c r="X265" s="435"/>
      <c r="Y265" s="436"/>
      <c r="Z265" s="437"/>
      <c r="AA265" s="435"/>
      <c r="AB265" s="436"/>
      <c r="AC265" s="437"/>
      <c r="AD265" s="435"/>
      <c r="AE265" s="435"/>
      <c r="AF265" s="446"/>
      <c r="AG265" s="435"/>
      <c r="AJ265" s="465"/>
      <c r="AK265" s="466"/>
      <c r="AL265" s="466"/>
      <c r="AM265" s="466"/>
      <c r="AN265" s="467"/>
    </row>
    <row r="266" spans="11:40" s="33" customFormat="1">
      <c r="K266" s="396"/>
      <c r="L266" s="397"/>
      <c r="P266" s="398"/>
      <c r="Q266" s="434"/>
      <c r="R266" s="435"/>
      <c r="S266" s="398"/>
      <c r="T266" s="434"/>
      <c r="U266" s="435"/>
      <c r="V266" s="436"/>
      <c r="W266" s="437"/>
      <c r="X266" s="435"/>
      <c r="Y266" s="436"/>
      <c r="Z266" s="437"/>
      <c r="AA266" s="435"/>
      <c r="AB266" s="436"/>
      <c r="AC266" s="437"/>
      <c r="AD266" s="435"/>
      <c r="AE266" s="435"/>
      <c r="AF266" s="446"/>
      <c r="AG266" s="435"/>
      <c r="AJ266" s="465"/>
      <c r="AK266" s="466"/>
      <c r="AL266" s="466"/>
      <c r="AM266" s="466"/>
      <c r="AN266" s="467"/>
    </row>
    <row r="267" spans="11:40" s="33" customFormat="1">
      <c r="K267" s="396"/>
      <c r="L267" s="397"/>
      <c r="P267" s="398"/>
      <c r="Q267" s="434"/>
      <c r="R267" s="435"/>
      <c r="S267" s="398"/>
      <c r="T267" s="434"/>
      <c r="U267" s="435"/>
      <c r="V267" s="436"/>
      <c r="W267" s="437"/>
      <c r="X267" s="435"/>
      <c r="Y267" s="436"/>
      <c r="Z267" s="437"/>
      <c r="AA267" s="435"/>
      <c r="AB267" s="436"/>
      <c r="AC267" s="437"/>
      <c r="AD267" s="435"/>
      <c r="AE267" s="435"/>
      <c r="AF267" s="446"/>
      <c r="AG267" s="435"/>
      <c r="AJ267" s="465"/>
      <c r="AK267" s="466"/>
      <c r="AL267" s="466"/>
      <c r="AM267" s="466"/>
      <c r="AN267" s="467"/>
    </row>
    <row r="268" spans="11:40" s="33" customFormat="1">
      <c r="K268" s="396"/>
      <c r="L268" s="397"/>
      <c r="P268" s="398"/>
      <c r="Q268" s="434"/>
      <c r="R268" s="435"/>
      <c r="S268" s="398"/>
      <c r="T268" s="434"/>
      <c r="U268" s="435"/>
      <c r="V268" s="436"/>
      <c r="W268" s="437"/>
      <c r="X268" s="435"/>
      <c r="Y268" s="436"/>
      <c r="Z268" s="437"/>
      <c r="AA268" s="435"/>
      <c r="AB268" s="436"/>
      <c r="AC268" s="437"/>
      <c r="AD268" s="435"/>
      <c r="AE268" s="435"/>
      <c r="AF268" s="446"/>
      <c r="AG268" s="435"/>
      <c r="AJ268" s="465"/>
      <c r="AK268" s="466"/>
      <c r="AL268" s="466"/>
      <c r="AM268" s="466"/>
      <c r="AN268" s="467"/>
    </row>
    <row r="269" spans="11:40" s="33" customFormat="1">
      <c r="K269" s="396"/>
      <c r="L269" s="397"/>
      <c r="P269" s="398"/>
      <c r="Q269" s="434"/>
      <c r="R269" s="435"/>
      <c r="S269" s="398"/>
      <c r="T269" s="434"/>
      <c r="U269" s="435"/>
      <c r="V269" s="436"/>
      <c r="W269" s="437"/>
      <c r="X269" s="435"/>
      <c r="Y269" s="436"/>
      <c r="Z269" s="437"/>
      <c r="AA269" s="435"/>
      <c r="AB269" s="436"/>
      <c r="AC269" s="437"/>
      <c r="AD269" s="435"/>
      <c r="AE269" s="435"/>
      <c r="AF269" s="446"/>
      <c r="AG269" s="435"/>
      <c r="AJ269" s="465"/>
      <c r="AK269" s="466"/>
      <c r="AL269" s="466"/>
      <c r="AM269" s="466"/>
      <c r="AN269" s="467"/>
    </row>
    <row r="270" spans="11:40" s="33" customFormat="1">
      <c r="K270" s="396"/>
      <c r="L270" s="397"/>
      <c r="P270" s="398"/>
      <c r="Q270" s="434"/>
      <c r="R270" s="435"/>
      <c r="S270" s="398"/>
      <c r="T270" s="434"/>
      <c r="U270" s="435"/>
      <c r="V270" s="436"/>
      <c r="W270" s="437"/>
      <c r="X270" s="435"/>
      <c r="Y270" s="436"/>
      <c r="Z270" s="437"/>
      <c r="AA270" s="435"/>
      <c r="AB270" s="436"/>
      <c r="AC270" s="437"/>
      <c r="AD270" s="435"/>
      <c r="AE270" s="435"/>
      <c r="AF270" s="446"/>
      <c r="AG270" s="435"/>
      <c r="AJ270" s="465"/>
      <c r="AK270" s="466"/>
      <c r="AL270" s="466"/>
      <c r="AM270" s="466"/>
      <c r="AN270" s="467"/>
    </row>
    <row r="271" spans="11:40" s="33" customFormat="1">
      <c r="K271" s="396"/>
      <c r="L271" s="397"/>
      <c r="P271" s="398"/>
      <c r="Q271" s="434"/>
      <c r="R271" s="435"/>
      <c r="S271" s="398"/>
      <c r="T271" s="434"/>
      <c r="U271" s="435"/>
      <c r="V271" s="436"/>
      <c r="W271" s="437"/>
      <c r="X271" s="435"/>
      <c r="Y271" s="436"/>
      <c r="Z271" s="437"/>
      <c r="AA271" s="435"/>
      <c r="AB271" s="436"/>
      <c r="AC271" s="437"/>
      <c r="AD271" s="435"/>
      <c r="AE271" s="435"/>
      <c r="AF271" s="446"/>
      <c r="AG271" s="435"/>
      <c r="AJ271" s="465"/>
      <c r="AK271" s="466"/>
      <c r="AL271" s="466"/>
      <c r="AM271" s="466"/>
      <c r="AN271" s="467"/>
    </row>
    <row r="272" spans="11:40" s="33" customFormat="1">
      <c r="K272" s="396"/>
      <c r="L272" s="397"/>
      <c r="P272" s="398"/>
      <c r="Q272" s="434"/>
      <c r="R272" s="435"/>
      <c r="S272" s="398"/>
      <c r="T272" s="434"/>
      <c r="U272" s="435"/>
      <c r="V272" s="436"/>
      <c r="W272" s="437"/>
      <c r="X272" s="435"/>
      <c r="Y272" s="436"/>
      <c r="Z272" s="437"/>
      <c r="AA272" s="435"/>
      <c r="AB272" s="436"/>
      <c r="AC272" s="437"/>
      <c r="AD272" s="435"/>
      <c r="AE272" s="435"/>
      <c r="AF272" s="446"/>
      <c r="AG272" s="435"/>
      <c r="AJ272" s="465"/>
      <c r="AK272" s="466"/>
      <c r="AL272" s="466"/>
      <c r="AM272" s="466"/>
      <c r="AN272" s="467"/>
    </row>
    <row r="273" spans="11:40" s="33" customFormat="1">
      <c r="K273" s="396"/>
      <c r="L273" s="397"/>
      <c r="P273" s="398"/>
      <c r="Q273" s="434"/>
      <c r="R273" s="435"/>
      <c r="S273" s="398"/>
      <c r="T273" s="434"/>
      <c r="U273" s="435"/>
      <c r="V273" s="436"/>
      <c r="W273" s="437"/>
      <c r="X273" s="435"/>
      <c r="Y273" s="436"/>
      <c r="Z273" s="437"/>
      <c r="AA273" s="435"/>
      <c r="AB273" s="436"/>
      <c r="AC273" s="437"/>
      <c r="AD273" s="435"/>
      <c r="AE273" s="435"/>
      <c r="AF273" s="446"/>
      <c r="AG273" s="435"/>
      <c r="AJ273" s="465"/>
      <c r="AK273" s="466"/>
      <c r="AL273" s="466"/>
      <c r="AM273" s="466"/>
      <c r="AN273" s="467"/>
    </row>
    <row r="274" spans="11:40" s="33" customFormat="1">
      <c r="K274" s="396"/>
      <c r="L274" s="397"/>
      <c r="P274" s="398"/>
      <c r="Q274" s="434"/>
      <c r="R274" s="435"/>
      <c r="S274" s="398"/>
      <c r="T274" s="434"/>
      <c r="U274" s="435"/>
      <c r="V274" s="436"/>
      <c r="W274" s="437"/>
      <c r="X274" s="435"/>
      <c r="Y274" s="436"/>
      <c r="Z274" s="437"/>
      <c r="AA274" s="435"/>
      <c r="AB274" s="436"/>
      <c r="AC274" s="437"/>
      <c r="AD274" s="435"/>
      <c r="AE274" s="435"/>
      <c r="AF274" s="446"/>
      <c r="AG274" s="435"/>
      <c r="AJ274" s="465"/>
      <c r="AK274" s="466"/>
      <c r="AL274" s="466"/>
      <c r="AM274" s="466"/>
      <c r="AN274" s="467"/>
    </row>
    <row r="275" spans="11:40" s="33" customFormat="1">
      <c r="K275" s="396"/>
      <c r="L275" s="397"/>
      <c r="P275" s="398"/>
      <c r="Q275" s="434"/>
      <c r="R275" s="435"/>
      <c r="S275" s="398"/>
      <c r="T275" s="434"/>
      <c r="U275" s="435"/>
      <c r="V275" s="436"/>
      <c r="W275" s="437"/>
      <c r="X275" s="435"/>
      <c r="Y275" s="436"/>
      <c r="Z275" s="437"/>
      <c r="AA275" s="435"/>
      <c r="AB275" s="436"/>
      <c r="AC275" s="437"/>
      <c r="AD275" s="435"/>
      <c r="AE275" s="435"/>
      <c r="AF275" s="446"/>
      <c r="AG275" s="435"/>
      <c r="AJ275" s="465"/>
      <c r="AK275" s="466"/>
      <c r="AL275" s="466"/>
      <c r="AM275" s="466"/>
      <c r="AN275" s="467"/>
    </row>
    <row r="276" spans="11:40" s="33" customFormat="1">
      <c r="K276" s="396"/>
      <c r="L276" s="397"/>
      <c r="P276" s="398"/>
      <c r="Q276" s="434"/>
      <c r="R276" s="435"/>
      <c r="S276" s="398"/>
      <c r="T276" s="434"/>
      <c r="U276" s="435"/>
      <c r="V276" s="436"/>
      <c r="W276" s="437"/>
      <c r="X276" s="435"/>
      <c r="Y276" s="436"/>
      <c r="Z276" s="437"/>
      <c r="AA276" s="435"/>
      <c r="AB276" s="436"/>
      <c r="AC276" s="437"/>
      <c r="AD276" s="435"/>
      <c r="AE276" s="435"/>
      <c r="AF276" s="446"/>
      <c r="AG276" s="435"/>
      <c r="AJ276" s="465"/>
      <c r="AK276" s="466"/>
      <c r="AL276" s="466"/>
      <c r="AM276" s="466"/>
      <c r="AN276" s="467"/>
    </row>
    <row r="277" spans="11:40" s="33" customFormat="1">
      <c r="K277" s="396"/>
      <c r="L277" s="397"/>
      <c r="P277" s="398"/>
      <c r="Q277" s="434"/>
      <c r="R277" s="435"/>
      <c r="S277" s="398"/>
      <c r="T277" s="434"/>
      <c r="U277" s="435"/>
      <c r="V277" s="436"/>
      <c r="W277" s="437"/>
      <c r="X277" s="435"/>
      <c r="Y277" s="436"/>
      <c r="Z277" s="437"/>
      <c r="AA277" s="435"/>
      <c r="AB277" s="436"/>
      <c r="AC277" s="437"/>
      <c r="AD277" s="435"/>
      <c r="AE277" s="435"/>
      <c r="AF277" s="446"/>
      <c r="AG277" s="435"/>
      <c r="AJ277" s="465"/>
      <c r="AK277" s="466"/>
      <c r="AL277" s="466"/>
      <c r="AM277" s="466"/>
      <c r="AN277" s="467"/>
    </row>
    <row r="278" spans="11:40" s="33" customFormat="1">
      <c r="K278" s="396"/>
      <c r="L278" s="397"/>
      <c r="P278" s="398"/>
      <c r="Q278" s="434"/>
      <c r="R278" s="435"/>
      <c r="S278" s="398"/>
      <c r="T278" s="434"/>
      <c r="U278" s="435"/>
      <c r="V278" s="436"/>
      <c r="W278" s="437"/>
      <c r="X278" s="435"/>
      <c r="Y278" s="436"/>
      <c r="Z278" s="437"/>
      <c r="AA278" s="435"/>
      <c r="AB278" s="436"/>
      <c r="AC278" s="437"/>
      <c r="AD278" s="435"/>
      <c r="AE278" s="435"/>
      <c r="AF278" s="446"/>
      <c r="AG278" s="435"/>
      <c r="AJ278" s="465"/>
      <c r="AK278" s="466"/>
      <c r="AL278" s="466"/>
      <c r="AM278" s="466"/>
      <c r="AN278" s="467"/>
    </row>
    <row r="279" spans="11:40" s="33" customFormat="1">
      <c r="K279" s="396"/>
      <c r="L279" s="397"/>
      <c r="P279" s="398"/>
      <c r="Q279" s="434"/>
      <c r="R279" s="435"/>
      <c r="S279" s="398"/>
      <c r="T279" s="434"/>
      <c r="U279" s="435"/>
      <c r="V279" s="436"/>
      <c r="W279" s="437"/>
      <c r="X279" s="435"/>
      <c r="Y279" s="436"/>
      <c r="Z279" s="437"/>
      <c r="AA279" s="435"/>
      <c r="AB279" s="436"/>
      <c r="AC279" s="437"/>
      <c r="AD279" s="435"/>
      <c r="AE279" s="435"/>
      <c r="AF279" s="446"/>
      <c r="AG279" s="435"/>
      <c r="AJ279" s="465"/>
      <c r="AK279" s="466"/>
      <c r="AL279" s="466"/>
      <c r="AM279" s="466"/>
      <c r="AN279" s="467"/>
    </row>
    <row r="280" spans="11:40" s="33" customFormat="1">
      <c r="K280" s="396"/>
      <c r="L280" s="397"/>
      <c r="P280" s="398"/>
      <c r="Q280" s="434"/>
      <c r="R280" s="435"/>
      <c r="S280" s="398"/>
      <c r="T280" s="434"/>
      <c r="U280" s="435"/>
      <c r="V280" s="436"/>
      <c r="W280" s="437"/>
      <c r="X280" s="435"/>
      <c r="Y280" s="436"/>
      <c r="Z280" s="437"/>
      <c r="AA280" s="435"/>
      <c r="AB280" s="436"/>
      <c r="AC280" s="437"/>
      <c r="AD280" s="435"/>
      <c r="AE280" s="435"/>
      <c r="AF280" s="446"/>
      <c r="AG280" s="435"/>
      <c r="AJ280" s="465"/>
      <c r="AK280" s="466"/>
      <c r="AL280" s="466"/>
      <c r="AM280" s="466"/>
      <c r="AN280" s="467"/>
    </row>
    <row r="281" spans="11:40" s="33" customFormat="1">
      <c r="K281" s="396"/>
      <c r="L281" s="397"/>
      <c r="P281" s="398"/>
      <c r="Q281" s="434"/>
      <c r="R281" s="435"/>
      <c r="S281" s="398"/>
      <c r="T281" s="434"/>
      <c r="U281" s="435"/>
      <c r="V281" s="436"/>
      <c r="W281" s="437"/>
      <c r="X281" s="435"/>
      <c r="Y281" s="436"/>
      <c r="Z281" s="437"/>
      <c r="AA281" s="435"/>
      <c r="AB281" s="436"/>
      <c r="AC281" s="437"/>
      <c r="AD281" s="435"/>
      <c r="AE281" s="435"/>
      <c r="AF281" s="446"/>
      <c r="AG281" s="435"/>
      <c r="AJ281" s="465"/>
      <c r="AK281" s="466"/>
      <c r="AL281" s="466"/>
      <c r="AM281" s="466"/>
      <c r="AN281" s="467"/>
    </row>
    <row r="282" spans="11:40" s="33" customFormat="1">
      <c r="K282" s="396"/>
      <c r="L282" s="397"/>
      <c r="P282" s="398"/>
      <c r="Q282" s="434"/>
      <c r="R282" s="435"/>
      <c r="S282" s="398"/>
      <c r="T282" s="434"/>
      <c r="U282" s="435"/>
      <c r="V282" s="436"/>
      <c r="W282" s="437"/>
      <c r="X282" s="435"/>
      <c r="Y282" s="436"/>
      <c r="Z282" s="437"/>
      <c r="AA282" s="435"/>
      <c r="AB282" s="436"/>
      <c r="AC282" s="437"/>
      <c r="AD282" s="435"/>
      <c r="AE282" s="435"/>
      <c r="AF282" s="446"/>
      <c r="AG282" s="435"/>
      <c r="AJ282" s="465"/>
      <c r="AK282" s="466"/>
      <c r="AL282" s="466"/>
      <c r="AM282" s="466"/>
      <c r="AN282" s="467"/>
    </row>
    <row r="283" spans="11:40" s="33" customFormat="1">
      <c r="K283" s="396"/>
      <c r="L283" s="397"/>
      <c r="P283" s="398"/>
      <c r="Q283" s="434"/>
      <c r="R283" s="435"/>
      <c r="S283" s="398"/>
      <c r="T283" s="434"/>
      <c r="U283" s="435"/>
      <c r="V283" s="436"/>
      <c r="W283" s="437"/>
      <c r="X283" s="435"/>
      <c r="Y283" s="436"/>
      <c r="Z283" s="437"/>
      <c r="AA283" s="435"/>
      <c r="AB283" s="436"/>
      <c r="AC283" s="437"/>
      <c r="AD283" s="435"/>
      <c r="AE283" s="435"/>
      <c r="AF283" s="446"/>
      <c r="AG283" s="435"/>
      <c r="AJ283" s="465"/>
      <c r="AK283" s="466"/>
      <c r="AL283" s="466"/>
      <c r="AM283" s="466"/>
      <c r="AN283" s="467"/>
    </row>
    <row r="284" spans="11:40" s="33" customFormat="1">
      <c r="K284" s="396"/>
      <c r="L284" s="397"/>
      <c r="P284" s="398"/>
      <c r="Q284" s="434"/>
      <c r="R284" s="435"/>
      <c r="S284" s="398"/>
      <c r="T284" s="434"/>
      <c r="U284" s="435"/>
      <c r="V284" s="436"/>
      <c r="W284" s="437"/>
      <c r="X284" s="435"/>
      <c r="Y284" s="436"/>
      <c r="Z284" s="437"/>
      <c r="AA284" s="435"/>
      <c r="AB284" s="436"/>
      <c r="AC284" s="437"/>
      <c r="AD284" s="435"/>
      <c r="AE284" s="435"/>
      <c r="AF284" s="446"/>
      <c r="AG284" s="435"/>
      <c r="AJ284" s="465"/>
      <c r="AK284" s="466"/>
      <c r="AL284" s="466"/>
      <c r="AM284" s="466"/>
      <c r="AN284" s="467"/>
    </row>
    <row r="285" spans="11:40" s="33" customFormat="1">
      <c r="K285" s="396"/>
      <c r="L285" s="397"/>
      <c r="P285" s="398"/>
      <c r="Q285" s="434"/>
      <c r="R285" s="435"/>
      <c r="S285" s="398"/>
      <c r="T285" s="434"/>
      <c r="U285" s="435"/>
      <c r="V285" s="436"/>
      <c r="W285" s="437"/>
      <c r="X285" s="435"/>
      <c r="Y285" s="436"/>
      <c r="Z285" s="437"/>
      <c r="AA285" s="435"/>
      <c r="AB285" s="436"/>
      <c r="AC285" s="437"/>
      <c r="AD285" s="435"/>
      <c r="AE285" s="435"/>
      <c r="AF285" s="446"/>
      <c r="AG285" s="435"/>
      <c r="AJ285" s="465"/>
      <c r="AK285" s="466"/>
      <c r="AL285" s="466"/>
      <c r="AM285" s="466"/>
      <c r="AN285" s="467"/>
    </row>
    <row r="286" spans="11:40" s="33" customFormat="1">
      <c r="K286" s="396"/>
      <c r="L286" s="397"/>
      <c r="P286" s="398"/>
      <c r="Q286" s="434"/>
      <c r="R286" s="435"/>
      <c r="S286" s="398"/>
      <c r="T286" s="434"/>
      <c r="U286" s="435"/>
      <c r="V286" s="436"/>
      <c r="W286" s="437"/>
      <c r="X286" s="435"/>
      <c r="Y286" s="436"/>
      <c r="Z286" s="437"/>
      <c r="AA286" s="435"/>
      <c r="AB286" s="436"/>
      <c r="AC286" s="437"/>
      <c r="AD286" s="435"/>
      <c r="AE286" s="435"/>
      <c r="AF286" s="446"/>
      <c r="AG286" s="435"/>
      <c r="AJ286" s="465"/>
      <c r="AK286" s="466"/>
      <c r="AL286" s="466"/>
      <c r="AM286" s="466"/>
      <c r="AN286" s="467"/>
    </row>
    <row r="287" spans="11:40" s="33" customFormat="1">
      <c r="K287" s="396"/>
      <c r="L287" s="397"/>
      <c r="P287" s="398"/>
      <c r="Q287" s="434"/>
      <c r="R287" s="435"/>
      <c r="S287" s="398"/>
      <c r="T287" s="434"/>
      <c r="U287" s="435"/>
      <c r="V287" s="436"/>
      <c r="W287" s="437"/>
      <c r="X287" s="435"/>
      <c r="Y287" s="436"/>
      <c r="Z287" s="437"/>
      <c r="AA287" s="435"/>
      <c r="AB287" s="436"/>
      <c r="AC287" s="437"/>
      <c r="AD287" s="435"/>
      <c r="AE287" s="435"/>
      <c r="AF287" s="446"/>
      <c r="AG287" s="435"/>
      <c r="AJ287" s="465"/>
      <c r="AK287" s="466"/>
      <c r="AL287" s="466"/>
      <c r="AM287" s="466"/>
      <c r="AN287" s="467"/>
    </row>
    <row r="288" spans="11:40" s="33" customFormat="1">
      <c r="K288" s="396"/>
      <c r="L288" s="397"/>
      <c r="P288" s="398"/>
      <c r="Q288" s="434"/>
      <c r="R288" s="435"/>
      <c r="S288" s="398"/>
      <c r="T288" s="434"/>
      <c r="U288" s="435"/>
      <c r="V288" s="436"/>
      <c r="W288" s="437"/>
      <c r="X288" s="435"/>
      <c r="Y288" s="436"/>
      <c r="Z288" s="437"/>
      <c r="AA288" s="435"/>
      <c r="AB288" s="436"/>
      <c r="AC288" s="437"/>
      <c r="AD288" s="435"/>
      <c r="AE288" s="435"/>
      <c r="AF288" s="446"/>
      <c r="AG288" s="435"/>
      <c r="AJ288" s="465"/>
      <c r="AK288" s="466"/>
      <c r="AL288" s="466"/>
      <c r="AM288" s="466"/>
      <c r="AN288" s="467"/>
    </row>
    <row r="289" spans="11:40" s="33" customFormat="1">
      <c r="K289" s="396"/>
      <c r="L289" s="397"/>
      <c r="P289" s="398"/>
      <c r="Q289" s="434"/>
      <c r="R289" s="435"/>
      <c r="S289" s="398"/>
      <c r="T289" s="434"/>
      <c r="U289" s="435"/>
      <c r="V289" s="436"/>
      <c r="W289" s="437"/>
      <c r="X289" s="435"/>
      <c r="Y289" s="436"/>
      <c r="Z289" s="437"/>
      <c r="AA289" s="435"/>
      <c r="AB289" s="436"/>
      <c r="AC289" s="437"/>
      <c r="AD289" s="435"/>
      <c r="AE289" s="435"/>
      <c r="AF289" s="446"/>
      <c r="AG289" s="435"/>
      <c r="AJ289" s="465"/>
      <c r="AK289" s="466"/>
      <c r="AL289" s="466"/>
      <c r="AM289" s="466"/>
      <c r="AN289" s="467"/>
    </row>
    <row r="290" spans="11:40" s="33" customFormat="1">
      <c r="K290" s="396"/>
      <c r="L290" s="397"/>
      <c r="P290" s="398"/>
      <c r="Q290" s="434"/>
      <c r="R290" s="435"/>
      <c r="S290" s="398"/>
      <c r="T290" s="434"/>
      <c r="U290" s="435"/>
      <c r="V290" s="436"/>
      <c r="W290" s="437"/>
      <c r="X290" s="435"/>
      <c r="Y290" s="436"/>
      <c r="Z290" s="437"/>
      <c r="AA290" s="435"/>
      <c r="AB290" s="436"/>
      <c r="AC290" s="437"/>
      <c r="AD290" s="435"/>
      <c r="AE290" s="435"/>
      <c r="AF290" s="446"/>
      <c r="AG290" s="435"/>
      <c r="AJ290" s="465"/>
      <c r="AK290" s="466"/>
      <c r="AL290" s="466"/>
      <c r="AM290" s="466"/>
      <c r="AN290" s="467"/>
    </row>
    <row r="291" spans="11:40" s="33" customFormat="1">
      <c r="K291" s="396"/>
      <c r="L291" s="397"/>
      <c r="P291" s="398"/>
      <c r="Q291" s="434"/>
      <c r="R291" s="435"/>
      <c r="S291" s="398"/>
      <c r="T291" s="434"/>
      <c r="U291" s="435"/>
      <c r="V291" s="436"/>
      <c r="W291" s="437"/>
      <c r="X291" s="435"/>
      <c r="Y291" s="436"/>
      <c r="Z291" s="437"/>
      <c r="AA291" s="435"/>
      <c r="AB291" s="436"/>
      <c r="AC291" s="437"/>
      <c r="AD291" s="435"/>
      <c r="AE291" s="435"/>
      <c r="AF291" s="446"/>
      <c r="AG291" s="435"/>
      <c r="AJ291" s="465"/>
      <c r="AK291" s="466"/>
      <c r="AL291" s="466"/>
      <c r="AM291" s="466"/>
      <c r="AN291" s="467"/>
    </row>
    <row r="292" spans="11:40" s="33" customFormat="1">
      <c r="K292" s="396"/>
      <c r="L292" s="397"/>
      <c r="P292" s="398"/>
      <c r="Q292" s="434"/>
      <c r="R292" s="435"/>
      <c r="S292" s="398"/>
      <c r="T292" s="434"/>
      <c r="U292" s="435"/>
      <c r="V292" s="436"/>
      <c r="W292" s="437"/>
      <c r="X292" s="435"/>
      <c r="Y292" s="436"/>
      <c r="Z292" s="437"/>
      <c r="AA292" s="435"/>
      <c r="AB292" s="436"/>
      <c r="AC292" s="437"/>
      <c r="AD292" s="435"/>
      <c r="AE292" s="435"/>
      <c r="AF292" s="446"/>
      <c r="AG292" s="435"/>
      <c r="AJ292" s="465"/>
      <c r="AK292" s="466"/>
      <c r="AL292" s="466"/>
      <c r="AM292" s="466"/>
      <c r="AN292" s="467"/>
    </row>
    <row r="293" spans="11:40" s="33" customFormat="1">
      <c r="K293" s="396"/>
      <c r="L293" s="397"/>
      <c r="P293" s="398"/>
      <c r="Q293" s="434"/>
      <c r="R293" s="435"/>
      <c r="S293" s="398"/>
      <c r="T293" s="434"/>
      <c r="U293" s="435"/>
      <c r="V293" s="436"/>
      <c r="W293" s="437"/>
      <c r="X293" s="435"/>
      <c r="Y293" s="436"/>
      <c r="Z293" s="437"/>
      <c r="AA293" s="435"/>
      <c r="AB293" s="436"/>
      <c r="AC293" s="437"/>
      <c r="AD293" s="435"/>
      <c r="AE293" s="435"/>
      <c r="AF293" s="446"/>
      <c r="AG293" s="435"/>
      <c r="AJ293" s="465"/>
      <c r="AK293" s="466"/>
      <c r="AL293" s="466"/>
      <c r="AM293" s="466"/>
      <c r="AN293" s="467"/>
    </row>
    <row r="294" spans="11:40" s="33" customFormat="1">
      <c r="K294" s="396"/>
      <c r="L294" s="397"/>
      <c r="P294" s="398"/>
      <c r="Q294" s="434"/>
      <c r="R294" s="435"/>
      <c r="S294" s="398"/>
      <c r="T294" s="434"/>
      <c r="U294" s="435"/>
      <c r="V294" s="436"/>
      <c r="W294" s="437"/>
      <c r="X294" s="435"/>
      <c r="Y294" s="436"/>
      <c r="Z294" s="437"/>
      <c r="AA294" s="435"/>
      <c r="AB294" s="436"/>
      <c r="AC294" s="437"/>
      <c r="AD294" s="435"/>
      <c r="AE294" s="435"/>
      <c r="AF294" s="446"/>
      <c r="AG294" s="435"/>
      <c r="AJ294" s="465"/>
      <c r="AK294" s="466"/>
      <c r="AL294" s="466"/>
      <c r="AM294" s="466"/>
      <c r="AN294" s="467"/>
    </row>
    <row r="295" spans="11:40" s="33" customFormat="1">
      <c r="K295" s="396"/>
      <c r="L295" s="397"/>
      <c r="P295" s="398"/>
      <c r="Q295" s="434"/>
      <c r="R295" s="435"/>
      <c r="S295" s="398"/>
      <c r="T295" s="434"/>
      <c r="U295" s="435"/>
      <c r="V295" s="436"/>
      <c r="W295" s="437"/>
      <c r="X295" s="435"/>
      <c r="Y295" s="436"/>
      <c r="Z295" s="437"/>
      <c r="AA295" s="435"/>
      <c r="AB295" s="436"/>
      <c r="AC295" s="437"/>
      <c r="AD295" s="435"/>
      <c r="AE295" s="435"/>
      <c r="AF295" s="446"/>
      <c r="AG295" s="435"/>
      <c r="AJ295" s="465"/>
      <c r="AK295" s="466"/>
      <c r="AL295" s="466"/>
      <c r="AM295" s="466"/>
      <c r="AN295" s="467"/>
    </row>
    <row r="296" spans="11:40" s="33" customFormat="1">
      <c r="K296" s="396"/>
      <c r="L296" s="397"/>
      <c r="P296" s="398"/>
      <c r="Q296" s="434"/>
      <c r="R296" s="435"/>
      <c r="S296" s="398"/>
      <c r="T296" s="434"/>
      <c r="U296" s="435"/>
      <c r="V296" s="436"/>
      <c r="W296" s="437"/>
      <c r="X296" s="435"/>
      <c r="Y296" s="436"/>
      <c r="Z296" s="437"/>
      <c r="AA296" s="435"/>
      <c r="AB296" s="436"/>
      <c r="AC296" s="437"/>
      <c r="AD296" s="435"/>
      <c r="AE296" s="435"/>
      <c r="AF296" s="446"/>
      <c r="AG296" s="435"/>
      <c r="AJ296" s="465"/>
      <c r="AK296" s="466"/>
      <c r="AL296" s="466"/>
      <c r="AM296" s="466"/>
      <c r="AN296" s="467"/>
    </row>
    <row r="297" spans="11:40" s="33" customFormat="1">
      <c r="K297" s="396"/>
      <c r="L297" s="397"/>
      <c r="P297" s="398"/>
      <c r="Q297" s="434"/>
      <c r="R297" s="435"/>
      <c r="S297" s="398"/>
      <c r="T297" s="434"/>
      <c r="U297" s="435"/>
      <c r="V297" s="436"/>
      <c r="W297" s="437"/>
      <c r="X297" s="435"/>
      <c r="Y297" s="436"/>
      <c r="Z297" s="437"/>
      <c r="AA297" s="435"/>
      <c r="AB297" s="436"/>
      <c r="AC297" s="437"/>
      <c r="AD297" s="435"/>
      <c r="AE297" s="435"/>
      <c r="AF297" s="446"/>
      <c r="AG297" s="435"/>
      <c r="AJ297" s="465"/>
      <c r="AK297" s="466"/>
      <c r="AL297" s="466"/>
      <c r="AM297" s="466"/>
      <c r="AN297" s="467"/>
    </row>
    <row r="298" spans="11:40" s="33" customFormat="1">
      <c r="K298" s="396"/>
      <c r="L298" s="397"/>
      <c r="P298" s="398"/>
      <c r="Q298" s="434"/>
      <c r="R298" s="435"/>
      <c r="S298" s="398"/>
      <c r="T298" s="434"/>
      <c r="U298" s="435"/>
      <c r="V298" s="436"/>
      <c r="W298" s="437"/>
      <c r="X298" s="435"/>
      <c r="Y298" s="436"/>
      <c r="Z298" s="437"/>
      <c r="AA298" s="435"/>
      <c r="AB298" s="436"/>
      <c r="AC298" s="437"/>
      <c r="AD298" s="435"/>
      <c r="AE298" s="435"/>
      <c r="AF298" s="446"/>
      <c r="AG298" s="435"/>
      <c r="AJ298" s="465"/>
      <c r="AK298" s="466"/>
      <c r="AL298" s="466"/>
      <c r="AM298" s="466"/>
      <c r="AN298" s="467"/>
    </row>
    <row r="299" spans="11:40" s="33" customFormat="1">
      <c r="K299" s="396"/>
      <c r="L299" s="397"/>
      <c r="P299" s="398"/>
      <c r="Q299" s="434"/>
      <c r="R299" s="435"/>
      <c r="S299" s="398"/>
      <c r="T299" s="434"/>
      <c r="U299" s="435"/>
      <c r="V299" s="436"/>
      <c r="W299" s="437"/>
      <c r="X299" s="435"/>
      <c r="Y299" s="436"/>
      <c r="Z299" s="437"/>
      <c r="AA299" s="435"/>
      <c r="AB299" s="436"/>
      <c r="AC299" s="437"/>
      <c r="AD299" s="435"/>
      <c r="AE299" s="435"/>
      <c r="AF299" s="446"/>
      <c r="AG299" s="435"/>
      <c r="AJ299" s="465"/>
      <c r="AK299" s="466"/>
      <c r="AL299" s="466"/>
      <c r="AM299" s="466"/>
      <c r="AN299" s="467"/>
    </row>
    <row r="300" spans="11:40" s="33" customFormat="1">
      <c r="K300" s="396"/>
      <c r="L300" s="397"/>
      <c r="P300" s="398"/>
      <c r="Q300" s="434"/>
      <c r="R300" s="435"/>
      <c r="S300" s="398"/>
      <c r="T300" s="434"/>
      <c r="U300" s="435"/>
      <c r="V300" s="436"/>
      <c r="W300" s="437"/>
      <c r="X300" s="435"/>
      <c r="Y300" s="436"/>
      <c r="Z300" s="437"/>
      <c r="AA300" s="435"/>
      <c r="AB300" s="436"/>
      <c r="AC300" s="437"/>
      <c r="AD300" s="435"/>
      <c r="AE300" s="435"/>
      <c r="AF300" s="446"/>
      <c r="AG300" s="435"/>
      <c r="AJ300" s="465"/>
      <c r="AK300" s="466"/>
      <c r="AL300" s="466"/>
      <c r="AM300" s="466"/>
      <c r="AN300" s="467"/>
    </row>
    <row r="301" spans="11:40" s="33" customFormat="1">
      <c r="K301" s="396"/>
      <c r="L301" s="397"/>
      <c r="P301" s="398"/>
      <c r="Q301" s="434"/>
      <c r="R301" s="435"/>
      <c r="S301" s="398"/>
      <c r="T301" s="434"/>
      <c r="U301" s="435"/>
      <c r="V301" s="436"/>
      <c r="W301" s="437"/>
      <c r="X301" s="435"/>
      <c r="Y301" s="436"/>
      <c r="Z301" s="437"/>
      <c r="AA301" s="435"/>
      <c r="AB301" s="436"/>
      <c r="AC301" s="437"/>
      <c r="AD301" s="435"/>
      <c r="AE301" s="435"/>
      <c r="AF301" s="446"/>
      <c r="AG301" s="435"/>
      <c r="AJ301" s="465"/>
      <c r="AK301" s="466"/>
      <c r="AL301" s="466"/>
      <c r="AM301" s="466"/>
      <c r="AN301" s="467"/>
    </row>
    <row r="302" spans="11:40" s="33" customFormat="1">
      <c r="K302" s="396"/>
      <c r="L302" s="397"/>
      <c r="P302" s="398"/>
      <c r="Q302" s="434"/>
      <c r="R302" s="435"/>
      <c r="S302" s="398"/>
      <c r="T302" s="434"/>
      <c r="U302" s="435"/>
      <c r="V302" s="436"/>
      <c r="W302" s="437"/>
      <c r="X302" s="435"/>
      <c r="Y302" s="436"/>
      <c r="Z302" s="437"/>
      <c r="AA302" s="435"/>
      <c r="AB302" s="436"/>
      <c r="AC302" s="437"/>
      <c r="AD302" s="435"/>
      <c r="AE302" s="435"/>
      <c r="AF302" s="446"/>
      <c r="AG302" s="435"/>
      <c r="AJ302" s="465"/>
      <c r="AK302" s="466"/>
      <c r="AL302" s="466"/>
      <c r="AM302" s="466"/>
      <c r="AN302" s="467"/>
    </row>
    <row r="303" spans="11:40" s="33" customFormat="1">
      <c r="K303" s="396"/>
      <c r="L303" s="397"/>
      <c r="P303" s="398"/>
      <c r="Q303" s="434"/>
      <c r="R303" s="435"/>
      <c r="S303" s="398"/>
      <c r="T303" s="434"/>
      <c r="U303" s="435"/>
      <c r="V303" s="436"/>
      <c r="W303" s="437"/>
      <c r="X303" s="435"/>
      <c r="Y303" s="436"/>
      <c r="Z303" s="437"/>
      <c r="AA303" s="435"/>
      <c r="AB303" s="436"/>
      <c r="AC303" s="437"/>
      <c r="AD303" s="435"/>
      <c r="AE303" s="435"/>
      <c r="AF303" s="446"/>
      <c r="AG303" s="435"/>
      <c r="AJ303" s="465"/>
      <c r="AK303" s="466"/>
      <c r="AL303" s="466"/>
      <c r="AM303" s="466"/>
      <c r="AN303" s="467"/>
    </row>
    <row r="304" spans="11:40" s="33" customFormat="1">
      <c r="K304" s="396"/>
      <c r="L304" s="397"/>
      <c r="P304" s="398"/>
      <c r="Q304" s="434"/>
      <c r="R304" s="435"/>
      <c r="S304" s="398"/>
      <c r="T304" s="434"/>
      <c r="U304" s="435"/>
      <c r="V304" s="436"/>
      <c r="W304" s="437"/>
      <c r="X304" s="435"/>
      <c r="Y304" s="436"/>
      <c r="Z304" s="437"/>
      <c r="AA304" s="435"/>
      <c r="AB304" s="436"/>
      <c r="AC304" s="437"/>
      <c r="AD304" s="435"/>
      <c r="AE304" s="435"/>
      <c r="AF304" s="446"/>
      <c r="AG304" s="435"/>
      <c r="AJ304" s="465"/>
      <c r="AK304" s="466"/>
      <c r="AL304" s="466"/>
      <c r="AM304" s="466"/>
      <c r="AN304" s="467"/>
    </row>
    <row r="305" spans="11:40" s="33" customFormat="1">
      <c r="K305" s="396"/>
      <c r="L305" s="397"/>
      <c r="P305" s="398"/>
      <c r="Q305" s="434"/>
      <c r="R305" s="435"/>
      <c r="S305" s="398"/>
      <c r="T305" s="434"/>
      <c r="U305" s="435"/>
      <c r="V305" s="436"/>
      <c r="W305" s="437"/>
      <c r="X305" s="435"/>
      <c r="Y305" s="436"/>
      <c r="Z305" s="437"/>
      <c r="AA305" s="435"/>
      <c r="AB305" s="436"/>
      <c r="AC305" s="437"/>
      <c r="AD305" s="435"/>
      <c r="AE305" s="435"/>
      <c r="AF305" s="446"/>
      <c r="AG305" s="435"/>
      <c r="AJ305" s="465"/>
      <c r="AK305" s="466"/>
      <c r="AL305" s="466"/>
      <c r="AM305" s="466"/>
      <c r="AN305" s="467"/>
    </row>
    <row r="306" spans="11:40" s="33" customFormat="1">
      <c r="K306" s="396"/>
      <c r="L306" s="397"/>
      <c r="P306" s="398"/>
      <c r="Q306" s="434"/>
      <c r="R306" s="435"/>
      <c r="S306" s="398"/>
      <c r="T306" s="434"/>
      <c r="U306" s="435"/>
      <c r="V306" s="436"/>
      <c r="W306" s="437"/>
      <c r="X306" s="435"/>
      <c r="Y306" s="436"/>
      <c r="Z306" s="437"/>
      <c r="AA306" s="435"/>
      <c r="AB306" s="436"/>
      <c r="AC306" s="437"/>
      <c r="AD306" s="435"/>
      <c r="AE306" s="435"/>
      <c r="AF306" s="446"/>
      <c r="AG306" s="435"/>
      <c r="AJ306" s="465"/>
      <c r="AK306" s="466"/>
      <c r="AL306" s="466"/>
      <c r="AM306" s="466"/>
      <c r="AN306" s="467"/>
    </row>
    <row r="307" spans="11:40" s="33" customFormat="1">
      <c r="K307" s="396"/>
      <c r="L307" s="397"/>
      <c r="P307" s="398"/>
      <c r="Q307" s="434"/>
      <c r="R307" s="435"/>
      <c r="S307" s="398"/>
      <c r="T307" s="434"/>
      <c r="U307" s="435"/>
      <c r="V307" s="436"/>
      <c r="W307" s="437"/>
      <c r="X307" s="435"/>
      <c r="Y307" s="436"/>
      <c r="Z307" s="437"/>
      <c r="AA307" s="435"/>
      <c r="AB307" s="436"/>
      <c r="AC307" s="437"/>
      <c r="AD307" s="435"/>
      <c r="AE307" s="435"/>
      <c r="AF307" s="446"/>
      <c r="AG307" s="435"/>
      <c r="AJ307" s="465"/>
      <c r="AK307" s="466"/>
      <c r="AL307" s="466"/>
      <c r="AM307" s="466"/>
      <c r="AN307" s="467"/>
    </row>
    <row r="308" spans="11:40" s="33" customFormat="1">
      <c r="K308" s="396"/>
      <c r="L308" s="397"/>
      <c r="P308" s="398"/>
      <c r="Q308" s="434"/>
      <c r="R308" s="435"/>
      <c r="S308" s="398"/>
      <c r="T308" s="434"/>
      <c r="U308" s="435"/>
      <c r="V308" s="436"/>
      <c r="W308" s="437"/>
      <c r="X308" s="435"/>
      <c r="Y308" s="436"/>
      <c r="Z308" s="437"/>
      <c r="AA308" s="435"/>
      <c r="AB308" s="436"/>
      <c r="AC308" s="437"/>
      <c r="AD308" s="435"/>
      <c r="AE308" s="435"/>
      <c r="AF308" s="446"/>
      <c r="AG308" s="435"/>
      <c r="AJ308" s="465"/>
      <c r="AK308" s="466"/>
      <c r="AL308" s="466"/>
      <c r="AM308" s="466"/>
      <c r="AN308" s="467"/>
    </row>
    <row r="309" spans="11:40" s="33" customFormat="1">
      <c r="K309" s="396"/>
      <c r="L309" s="397"/>
      <c r="P309" s="398"/>
      <c r="Q309" s="434"/>
      <c r="R309" s="435"/>
      <c r="S309" s="398"/>
      <c r="T309" s="434"/>
      <c r="U309" s="435"/>
      <c r="V309" s="436"/>
      <c r="W309" s="437"/>
      <c r="X309" s="435"/>
      <c r="Y309" s="436"/>
      <c r="Z309" s="437"/>
      <c r="AA309" s="435"/>
      <c r="AB309" s="436"/>
      <c r="AC309" s="437"/>
      <c r="AD309" s="435"/>
      <c r="AE309" s="435"/>
      <c r="AF309" s="446"/>
      <c r="AG309" s="435"/>
      <c r="AJ309" s="465"/>
      <c r="AK309" s="466"/>
      <c r="AL309" s="466"/>
      <c r="AM309" s="466"/>
      <c r="AN309" s="467"/>
    </row>
    <row r="310" spans="11:40" s="33" customFormat="1">
      <c r="K310" s="396"/>
      <c r="L310" s="397"/>
      <c r="P310" s="398"/>
      <c r="Q310" s="434"/>
      <c r="R310" s="435"/>
      <c r="S310" s="398"/>
      <c r="T310" s="434"/>
      <c r="U310" s="435"/>
      <c r="V310" s="436"/>
      <c r="W310" s="437"/>
      <c r="X310" s="435"/>
      <c r="Y310" s="436"/>
      <c r="Z310" s="437"/>
      <c r="AA310" s="435"/>
      <c r="AB310" s="436"/>
      <c r="AC310" s="437"/>
      <c r="AD310" s="435"/>
      <c r="AE310" s="435"/>
      <c r="AF310" s="446"/>
      <c r="AG310" s="435"/>
      <c r="AJ310" s="465"/>
      <c r="AK310" s="466"/>
      <c r="AL310" s="466"/>
      <c r="AM310" s="466"/>
      <c r="AN310" s="467"/>
    </row>
    <row r="311" spans="11:40" s="33" customFormat="1">
      <c r="K311" s="396"/>
      <c r="L311" s="397"/>
      <c r="P311" s="398"/>
      <c r="Q311" s="434"/>
      <c r="R311" s="435"/>
      <c r="S311" s="398"/>
      <c r="T311" s="434"/>
      <c r="U311" s="435"/>
      <c r="V311" s="436"/>
      <c r="W311" s="437"/>
      <c r="X311" s="435"/>
      <c r="Y311" s="436"/>
      <c r="Z311" s="437"/>
      <c r="AA311" s="435"/>
      <c r="AB311" s="436"/>
      <c r="AC311" s="437"/>
      <c r="AD311" s="435"/>
      <c r="AE311" s="435"/>
      <c r="AF311" s="446"/>
      <c r="AG311" s="435"/>
      <c r="AJ311" s="465"/>
      <c r="AK311" s="466"/>
      <c r="AL311" s="466"/>
      <c r="AM311" s="466"/>
      <c r="AN311" s="467"/>
    </row>
    <row r="312" spans="11:40" s="33" customFormat="1">
      <c r="K312" s="396"/>
      <c r="L312" s="397"/>
      <c r="P312" s="398"/>
      <c r="Q312" s="434"/>
      <c r="R312" s="435"/>
      <c r="S312" s="398"/>
      <c r="T312" s="434"/>
      <c r="U312" s="435"/>
      <c r="V312" s="436"/>
      <c r="W312" s="437"/>
      <c r="X312" s="435"/>
      <c r="Y312" s="436"/>
      <c r="Z312" s="437"/>
      <c r="AA312" s="435"/>
      <c r="AB312" s="436"/>
      <c r="AC312" s="437"/>
      <c r="AD312" s="435"/>
      <c r="AE312" s="435"/>
      <c r="AF312" s="446"/>
      <c r="AG312" s="435"/>
      <c r="AJ312" s="465"/>
      <c r="AK312" s="466"/>
      <c r="AL312" s="466"/>
      <c r="AM312" s="466"/>
      <c r="AN312" s="467"/>
    </row>
    <row r="313" spans="11:40" s="33" customFormat="1">
      <c r="K313" s="396"/>
      <c r="L313" s="397"/>
      <c r="P313" s="398"/>
      <c r="Q313" s="434"/>
      <c r="R313" s="435"/>
      <c r="S313" s="398"/>
      <c r="T313" s="434"/>
      <c r="U313" s="435"/>
      <c r="V313" s="436"/>
      <c r="W313" s="437"/>
      <c r="X313" s="435"/>
      <c r="Y313" s="436"/>
      <c r="Z313" s="437"/>
      <c r="AA313" s="435"/>
      <c r="AB313" s="436"/>
      <c r="AC313" s="437"/>
      <c r="AD313" s="435"/>
      <c r="AE313" s="435"/>
      <c r="AF313" s="446"/>
      <c r="AG313" s="435"/>
      <c r="AJ313" s="465"/>
      <c r="AK313" s="466"/>
      <c r="AL313" s="466"/>
      <c r="AM313" s="466"/>
      <c r="AN313" s="467"/>
    </row>
    <row r="314" spans="11:40" s="33" customFormat="1">
      <c r="K314" s="396"/>
      <c r="L314" s="397"/>
      <c r="P314" s="398"/>
      <c r="Q314" s="434"/>
      <c r="R314" s="435"/>
      <c r="S314" s="398"/>
      <c r="T314" s="434"/>
      <c r="U314" s="435"/>
      <c r="V314" s="436"/>
      <c r="W314" s="437"/>
      <c r="X314" s="435"/>
      <c r="Y314" s="436"/>
      <c r="Z314" s="437"/>
      <c r="AA314" s="435"/>
      <c r="AB314" s="436"/>
      <c r="AC314" s="437"/>
      <c r="AD314" s="435"/>
      <c r="AE314" s="435"/>
      <c r="AF314" s="446"/>
      <c r="AG314" s="435"/>
      <c r="AJ314" s="465"/>
      <c r="AK314" s="466"/>
      <c r="AL314" s="466"/>
      <c r="AM314" s="466"/>
      <c r="AN314" s="467"/>
    </row>
    <row r="315" spans="11:40" s="33" customFormat="1">
      <c r="K315" s="396"/>
      <c r="L315" s="397"/>
      <c r="P315" s="398"/>
      <c r="Q315" s="434"/>
      <c r="R315" s="435"/>
      <c r="S315" s="398"/>
      <c r="T315" s="434"/>
      <c r="U315" s="435"/>
      <c r="V315" s="436"/>
      <c r="W315" s="437"/>
      <c r="X315" s="435"/>
      <c r="Y315" s="436"/>
      <c r="Z315" s="437"/>
      <c r="AA315" s="435"/>
      <c r="AB315" s="436"/>
      <c r="AC315" s="437"/>
      <c r="AD315" s="435"/>
      <c r="AE315" s="435"/>
      <c r="AF315" s="446"/>
      <c r="AG315" s="435"/>
      <c r="AJ315" s="465"/>
      <c r="AK315" s="466"/>
      <c r="AL315" s="466"/>
      <c r="AM315" s="466"/>
      <c r="AN315" s="467"/>
    </row>
    <row r="316" spans="11:40" s="33" customFormat="1">
      <c r="K316" s="396"/>
      <c r="L316" s="397"/>
      <c r="P316" s="398"/>
      <c r="Q316" s="434"/>
      <c r="R316" s="435"/>
      <c r="S316" s="398"/>
      <c r="T316" s="434"/>
      <c r="U316" s="435"/>
      <c r="V316" s="436"/>
      <c r="W316" s="437"/>
      <c r="X316" s="435"/>
      <c r="Y316" s="436"/>
      <c r="Z316" s="437"/>
      <c r="AA316" s="435"/>
      <c r="AB316" s="436"/>
      <c r="AC316" s="437"/>
      <c r="AD316" s="435"/>
      <c r="AE316" s="435"/>
      <c r="AF316" s="446"/>
      <c r="AG316" s="435"/>
      <c r="AJ316" s="465"/>
      <c r="AK316" s="466"/>
      <c r="AL316" s="466"/>
      <c r="AM316" s="466"/>
      <c r="AN316" s="467"/>
    </row>
    <row r="317" spans="11:40" s="33" customFormat="1">
      <c r="K317" s="396"/>
      <c r="L317" s="397"/>
      <c r="P317" s="398"/>
      <c r="Q317" s="434"/>
      <c r="R317" s="435"/>
      <c r="S317" s="398"/>
      <c r="T317" s="434"/>
      <c r="U317" s="435"/>
      <c r="V317" s="436"/>
      <c r="W317" s="437"/>
      <c r="X317" s="435"/>
      <c r="Y317" s="436"/>
      <c r="Z317" s="437"/>
      <c r="AA317" s="435"/>
      <c r="AB317" s="436"/>
      <c r="AC317" s="437"/>
      <c r="AD317" s="435"/>
      <c r="AE317" s="435"/>
      <c r="AF317" s="446"/>
      <c r="AG317" s="435"/>
      <c r="AJ317" s="465"/>
      <c r="AK317" s="466"/>
      <c r="AL317" s="466"/>
      <c r="AM317" s="466"/>
      <c r="AN317" s="467"/>
    </row>
    <row r="318" spans="11:40" s="33" customFormat="1">
      <c r="K318" s="396"/>
      <c r="L318" s="397"/>
      <c r="P318" s="398"/>
      <c r="Q318" s="434"/>
      <c r="R318" s="435"/>
      <c r="S318" s="398"/>
      <c r="T318" s="434"/>
      <c r="U318" s="435"/>
      <c r="V318" s="436"/>
      <c r="W318" s="437"/>
      <c r="X318" s="435"/>
      <c r="Y318" s="436"/>
      <c r="Z318" s="437"/>
      <c r="AA318" s="435"/>
      <c r="AB318" s="436"/>
      <c r="AC318" s="437"/>
      <c r="AD318" s="435"/>
      <c r="AE318" s="435"/>
      <c r="AF318" s="446"/>
      <c r="AG318" s="435"/>
      <c r="AJ318" s="465"/>
      <c r="AK318" s="466"/>
      <c r="AL318" s="466"/>
      <c r="AM318" s="466"/>
      <c r="AN318" s="467"/>
    </row>
    <row r="319" spans="11:40" s="33" customFormat="1">
      <c r="K319" s="396"/>
      <c r="L319" s="397"/>
      <c r="P319" s="398"/>
      <c r="Q319" s="434"/>
      <c r="R319" s="435"/>
      <c r="S319" s="398"/>
      <c r="T319" s="434"/>
      <c r="U319" s="435"/>
      <c r="V319" s="436"/>
      <c r="W319" s="437"/>
      <c r="X319" s="435"/>
      <c r="Y319" s="436"/>
      <c r="Z319" s="437"/>
      <c r="AA319" s="435"/>
      <c r="AB319" s="436"/>
      <c r="AC319" s="437"/>
      <c r="AD319" s="435"/>
      <c r="AE319" s="435"/>
      <c r="AF319" s="446"/>
      <c r="AG319" s="435"/>
      <c r="AJ319" s="465"/>
      <c r="AK319" s="466"/>
      <c r="AL319" s="466"/>
      <c r="AM319" s="466"/>
      <c r="AN319" s="467"/>
    </row>
    <row r="320" spans="11:40" s="33" customFormat="1">
      <c r="K320" s="396"/>
      <c r="L320" s="397"/>
      <c r="P320" s="398"/>
      <c r="Q320" s="434"/>
      <c r="R320" s="435"/>
      <c r="S320" s="398"/>
      <c r="T320" s="434"/>
      <c r="U320" s="435"/>
      <c r="V320" s="436"/>
      <c r="W320" s="437"/>
      <c r="X320" s="435"/>
      <c r="Y320" s="436"/>
      <c r="Z320" s="437"/>
      <c r="AA320" s="435"/>
      <c r="AB320" s="436"/>
      <c r="AC320" s="437"/>
      <c r="AD320" s="435"/>
      <c r="AE320" s="435"/>
      <c r="AF320" s="446"/>
      <c r="AG320" s="435"/>
      <c r="AJ320" s="465"/>
      <c r="AK320" s="466"/>
      <c r="AL320" s="466"/>
      <c r="AM320" s="466"/>
      <c r="AN320" s="467"/>
    </row>
    <row r="321" spans="11:40" s="33" customFormat="1">
      <c r="K321" s="396"/>
      <c r="L321" s="397"/>
      <c r="P321" s="398"/>
      <c r="Q321" s="434"/>
      <c r="R321" s="435"/>
      <c r="S321" s="398"/>
      <c r="T321" s="434"/>
      <c r="U321" s="435"/>
      <c r="V321" s="436"/>
      <c r="W321" s="437"/>
      <c r="X321" s="435"/>
      <c r="Y321" s="436"/>
      <c r="Z321" s="437"/>
      <c r="AA321" s="435"/>
      <c r="AB321" s="436"/>
      <c r="AC321" s="437"/>
      <c r="AD321" s="435"/>
      <c r="AE321" s="435"/>
      <c r="AF321" s="446"/>
      <c r="AG321" s="435"/>
      <c r="AJ321" s="465"/>
      <c r="AK321" s="466"/>
      <c r="AL321" s="466"/>
      <c r="AM321" s="466"/>
      <c r="AN321" s="467"/>
    </row>
    <row r="322" spans="11:40" s="33" customFormat="1">
      <c r="K322" s="396"/>
      <c r="L322" s="397"/>
      <c r="P322" s="398"/>
      <c r="Q322" s="434"/>
      <c r="R322" s="435"/>
      <c r="S322" s="398"/>
      <c r="T322" s="434"/>
      <c r="U322" s="435"/>
      <c r="V322" s="436"/>
      <c r="W322" s="437"/>
      <c r="X322" s="435"/>
      <c r="Y322" s="436"/>
      <c r="Z322" s="437"/>
      <c r="AA322" s="435"/>
      <c r="AB322" s="436"/>
      <c r="AC322" s="437"/>
      <c r="AD322" s="435"/>
      <c r="AE322" s="435"/>
      <c r="AF322" s="446"/>
      <c r="AG322" s="435"/>
      <c r="AJ322" s="465"/>
      <c r="AK322" s="466"/>
      <c r="AL322" s="466"/>
      <c r="AM322" s="466"/>
      <c r="AN322" s="467"/>
    </row>
    <row r="323" spans="11:40" s="33" customFormat="1">
      <c r="K323" s="396"/>
      <c r="L323" s="397"/>
      <c r="P323" s="398"/>
      <c r="Q323" s="434"/>
      <c r="R323" s="435"/>
      <c r="S323" s="398"/>
      <c r="T323" s="434"/>
      <c r="U323" s="435"/>
      <c r="V323" s="436"/>
      <c r="W323" s="437"/>
      <c r="X323" s="435"/>
      <c r="Y323" s="436"/>
      <c r="Z323" s="437"/>
      <c r="AA323" s="435"/>
      <c r="AB323" s="436"/>
      <c r="AC323" s="437"/>
      <c r="AD323" s="435"/>
      <c r="AE323" s="435"/>
      <c r="AF323" s="446"/>
      <c r="AG323" s="435"/>
      <c r="AJ323" s="465"/>
      <c r="AK323" s="466"/>
      <c r="AL323" s="466"/>
      <c r="AM323" s="466"/>
      <c r="AN323" s="467"/>
    </row>
    <row r="324" spans="11:40" s="33" customFormat="1">
      <c r="K324" s="396"/>
      <c r="L324" s="397"/>
      <c r="P324" s="398"/>
      <c r="Q324" s="434"/>
      <c r="R324" s="435"/>
      <c r="S324" s="398"/>
      <c r="T324" s="434"/>
      <c r="U324" s="435"/>
      <c r="V324" s="436"/>
      <c r="W324" s="437"/>
      <c r="X324" s="435"/>
      <c r="Y324" s="436"/>
      <c r="Z324" s="437"/>
      <c r="AA324" s="435"/>
      <c r="AB324" s="436"/>
      <c r="AC324" s="437"/>
      <c r="AD324" s="435"/>
      <c r="AE324" s="435"/>
      <c r="AF324" s="446"/>
      <c r="AG324" s="435"/>
      <c r="AJ324" s="465"/>
      <c r="AK324" s="466"/>
      <c r="AL324" s="466"/>
      <c r="AM324" s="466"/>
      <c r="AN324" s="467"/>
    </row>
    <row r="325" spans="11:40" s="33" customFormat="1">
      <c r="K325" s="396"/>
      <c r="L325" s="397"/>
      <c r="P325" s="398"/>
      <c r="Q325" s="434"/>
      <c r="R325" s="435"/>
      <c r="S325" s="398"/>
      <c r="T325" s="434"/>
      <c r="U325" s="435"/>
      <c r="V325" s="436"/>
      <c r="W325" s="437"/>
      <c r="X325" s="435"/>
      <c r="Y325" s="436"/>
      <c r="Z325" s="437"/>
      <c r="AA325" s="435"/>
      <c r="AB325" s="436"/>
      <c r="AC325" s="437"/>
      <c r="AD325" s="435"/>
      <c r="AE325" s="435"/>
      <c r="AF325" s="446"/>
      <c r="AG325" s="435"/>
      <c r="AJ325" s="465"/>
      <c r="AK325" s="466"/>
      <c r="AL325" s="466"/>
      <c r="AM325" s="466"/>
      <c r="AN325" s="467"/>
    </row>
    <row r="326" spans="11:40" s="33" customFormat="1">
      <c r="K326" s="396"/>
      <c r="L326" s="397"/>
      <c r="P326" s="398"/>
      <c r="Q326" s="434"/>
      <c r="R326" s="435"/>
      <c r="S326" s="398"/>
      <c r="T326" s="434"/>
      <c r="U326" s="435"/>
      <c r="V326" s="436"/>
      <c r="W326" s="437"/>
      <c r="X326" s="435"/>
      <c r="Y326" s="436"/>
      <c r="Z326" s="437"/>
      <c r="AA326" s="435"/>
      <c r="AB326" s="436"/>
      <c r="AC326" s="437"/>
      <c r="AD326" s="435"/>
      <c r="AE326" s="435"/>
      <c r="AF326" s="446"/>
      <c r="AG326" s="435"/>
      <c r="AJ326" s="465"/>
      <c r="AK326" s="466"/>
      <c r="AL326" s="466"/>
      <c r="AM326" s="466"/>
      <c r="AN326" s="467"/>
    </row>
    <row r="327" spans="11:40" s="33" customFormat="1">
      <c r="K327" s="396"/>
      <c r="L327" s="397"/>
      <c r="P327" s="398"/>
      <c r="Q327" s="434"/>
      <c r="R327" s="435"/>
      <c r="S327" s="398"/>
      <c r="T327" s="434"/>
      <c r="U327" s="435"/>
      <c r="V327" s="436"/>
      <c r="W327" s="437"/>
      <c r="X327" s="435"/>
      <c r="Y327" s="436"/>
      <c r="Z327" s="437"/>
      <c r="AA327" s="435"/>
      <c r="AB327" s="436"/>
      <c r="AC327" s="437"/>
      <c r="AD327" s="435"/>
      <c r="AE327" s="435"/>
      <c r="AF327" s="446"/>
      <c r="AG327" s="435"/>
      <c r="AJ327" s="465"/>
      <c r="AK327" s="466"/>
      <c r="AL327" s="466"/>
      <c r="AM327" s="466"/>
      <c r="AN327" s="467"/>
    </row>
    <row r="328" spans="11:40" s="33" customFormat="1">
      <c r="K328" s="396"/>
      <c r="L328" s="397"/>
      <c r="P328" s="398"/>
      <c r="Q328" s="434"/>
      <c r="R328" s="435"/>
      <c r="S328" s="398"/>
      <c r="T328" s="434"/>
      <c r="U328" s="435"/>
      <c r="V328" s="436"/>
      <c r="W328" s="437"/>
      <c r="X328" s="435"/>
      <c r="Y328" s="436"/>
      <c r="Z328" s="437"/>
      <c r="AA328" s="435"/>
      <c r="AB328" s="436"/>
      <c r="AC328" s="437"/>
      <c r="AD328" s="435"/>
      <c r="AE328" s="435"/>
      <c r="AF328" s="446"/>
      <c r="AG328" s="435"/>
      <c r="AJ328" s="465"/>
      <c r="AK328" s="466"/>
      <c r="AL328" s="466"/>
      <c r="AM328" s="466"/>
      <c r="AN328" s="467"/>
    </row>
    <row r="329" spans="11:40" s="33" customFormat="1">
      <c r="K329" s="396"/>
      <c r="L329" s="397"/>
      <c r="P329" s="398"/>
      <c r="Q329" s="434"/>
      <c r="R329" s="435"/>
      <c r="S329" s="398"/>
      <c r="T329" s="434"/>
      <c r="U329" s="435"/>
      <c r="V329" s="436"/>
      <c r="W329" s="437"/>
      <c r="X329" s="435"/>
      <c r="Y329" s="436"/>
      <c r="Z329" s="437"/>
      <c r="AA329" s="435"/>
      <c r="AB329" s="436"/>
      <c r="AC329" s="437"/>
      <c r="AD329" s="435"/>
      <c r="AE329" s="435"/>
      <c r="AF329" s="446"/>
      <c r="AG329" s="435"/>
      <c r="AJ329" s="465"/>
      <c r="AK329" s="466"/>
      <c r="AL329" s="466"/>
      <c r="AM329" s="466"/>
      <c r="AN329" s="467"/>
    </row>
    <row r="330" spans="11:40" s="33" customFormat="1">
      <c r="K330" s="396"/>
      <c r="L330" s="397"/>
      <c r="P330" s="398"/>
      <c r="Q330" s="434"/>
      <c r="R330" s="435"/>
      <c r="S330" s="398"/>
      <c r="T330" s="434"/>
      <c r="U330" s="435"/>
      <c r="V330" s="436"/>
      <c r="W330" s="437"/>
      <c r="X330" s="435"/>
      <c r="Y330" s="436"/>
      <c r="Z330" s="437"/>
      <c r="AA330" s="435"/>
      <c r="AB330" s="436"/>
      <c r="AC330" s="437"/>
      <c r="AD330" s="435"/>
      <c r="AE330" s="435"/>
      <c r="AF330" s="446"/>
      <c r="AG330" s="435"/>
      <c r="AJ330" s="465"/>
      <c r="AK330" s="466"/>
      <c r="AL330" s="466"/>
      <c r="AM330" s="466"/>
      <c r="AN330" s="467"/>
    </row>
    <row r="331" spans="11:40" s="33" customFormat="1">
      <c r="K331" s="396"/>
      <c r="L331" s="397"/>
      <c r="P331" s="398"/>
      <c r="Q331" s="434"/>
      <c r="R331" s="435"/>
      <c r="S331" s="398"/>
      <c r="T331" s="434"/>
      <c r="U331" s="435"/>
      <c r="V331" s="436"/>
      <c r="W331" s="437"/>
      <c r="X331" s="435"/>
      <c r="Y331" s="436"/>
      <c r="Z331" s="437"/>
      <c r="AA331" s="435"/>
      <c r="AB331" s="436"/>
      <c r="AC331" s="437"/>
      <c r="AD331" s="435"/>
      <c r="AE331" s="435"/>
      <c r="AF331" s="446"/>
      <c r="AG331" s="435"/>
      <c r="AJ331" s="465"/>
      <c r="AK331" s="466"/>
      <c r="AL331" s="466"/>
      <c r="AM331" s="466"/>
      <c r="AN331" s="467"/>
    </row>
    <row r="332" spans="11:40" s="33" customFormat="1">
      <c r="K332" s="396"/>
      <c r="L332" s="397"/>
      <c r="P332" s="398"/>
      <c r="Q332" s="434"/>
      <c r="R332" s="435"/>
      <c r="S332" s="398"/>
      <c r="T332" s="434"/>
      <c r="U332" s="435"/>
      <c r="V332" s="436"/>
      <c r="W332" s="437"/>
      <c r="X332" s="435"/>
      <c r="Y332" s="436"/>
      <c r="Z332" s="437"/>
      <c r="AA332" s="435"/>
      <c r="AB332" s="436"/>
      <c r="AC332" s="437"/>
      <c r="AD332" s="435"/>
      <c r="AE332" s="435"/>
      <c r="AF332" s="446"/>
      <c r="AG332" s="435"/>
      <c r="AJ332" s="465"/>
      <c r="AK332" s="466"/>
      <c r="AL332" s="466"/>
      <c r="AM332" s="466"/>
      <c r="AN332" s="467"/>
    </row>
    <row r="333" spans="11:40" s="33" customFormat="1">
      <c r="K333" s="396"/>
      <c r="L333" s="397"/>
      <c r="P333" s="398"/>
      <c r="Q333" s="434"/>
      <c r="R333" s="435"/>
      <c r="S333" s="398"/>
      <c r="T333" s="434"/>
      <c r="U333" s="435"/>
      <c r="V333" s="436"/>
      <c r="W333" s="437"/>
      <c r="X333" s="435"/>
      <c r="Y333" s="436"/>
      <c r="Z333" s="437"/>
      <c r="AA333" s="435"/>
      <c r="AB333" s="436"/>
      <c r="AC333" s="437"/>
      <c r="AD333" s="435"/>
      <c r="AE333" s="435"/>
      <c r="AF333" s="446"/>
      <c r="AG333" s="435"/>
      <c r="AJ333" s="465"/>
      <c r="AK333" s="466"/>
      <c r="AL333" s="466"/>
      <c r="AM333" s="466"/>
      <c r="AN333" s="467"/>
    </row>
    <row r="334" spans="11:40" s="33" customFormat="1">
      <c r="K334" s="396"/>
      <c r="L334" s="397"/>
      <c r="P334" s="398"/>
      <c r="Q334" s="434"/>
      <c r="R334" s="435"/>
      <c r="S334" s="398"/>
      <c r="T334" s="434"/>
      <c r="U334" s="435"/>
      <c r="V334" s="436"/>
      <c r="W334" s="437"/>
      <c r="X334" s="435"/>
      <c r="Y334" s="436"/>
      <c r="Z334" s="437"/>
      <c r="AA334" s="435"/>
      <c r="AB334" s="436"/>
      <c r="AC334" s="437"/>
      <c r="AD334" s="435"/>
      <c r="AE334" s="435"/>
      <c r="AF334" s="446"/>
      <c r="AG334" s="435"/>
      <c r="AJ334" s="465"/>
      <c r="AK334" s="466"/>
      <c r="AL334" s="466"/>
      <c r="AM334" s="466"/>
      <c r="AN334" s="467"/>
    </row>
    <row r="335" spans="11:40" s="33" customFormat="1">
      <c r="K335" s="396"/>
      <c r="L335" s="397"/>
      <c r="P335" s="398"/>
      <c r="Q335" s="434"/>
      <c r="R335" s="435"/>
      <c r="S335" s="398"/>
      <c r="T335" s="434"/>
      <c r="U335" s="435"/>
      <c r="V335" s="436"/>
      <c r="W335" s="437"/>
      <c r="X335" s="435"/>
      <c r="Y335" s="436"/>
      <c r="Z335" s="437"/>
      <c r="AA335" s="435"/>
      <c r="AB335" s="436"/>
      <c r="AC335" s="437"/>
      <c r="AD335" s="435"/>
      <c r="AE335" s="435"/>
      <c r="AF335" s="446"/>
      <c r="AG335" s="435"/>
      <c r="AJ335" s="465"/>
      <c r="AK335" s="466"/>
      <c r="AL335" s="466"/>
      <c r="AM335" s="466"/>
      <c r="AN335" s="467"/>
    </row>
    <row r="336" spans="11:40" s="33" customFormat="1">
      <c r="K336" s="396"/>
      <c r="L336" s="397"/>
      <c r="P336" s="398"/>
      <c r="Q336" s="434"/>
      <c r="R336" s="435"/>
      <c r="S336" s="398"/>
      <c r="T336" s="434"/>
      <c r="U336" s="435"/>
      <c r="V336" s="436"/>
      <c r="W336" s="437"/>
      <c r="X336" s="435"/>
      <c r="Y336" s="436"/>
      <c r="Z336" s="437"/>
      <c r="AA336" s="435"/>
      <c r="AB336" s="436"/>
      <c r="AC336" s="437"/>
      <c r="AD336" s="435"/>
      <c r="AE336" s="435"/>
      <c r="AF336" s="446"/>
      <c r="AG336" s="435"/>
      <c r="AJ336" s="465"/>
      <c r="AK336" s="466"/>
      <c r="AL336" s="466"/>
      <c r="AM336" s="466"/>
      <c r="AN336" s="467"/>
    </row>
    <row r="337" spans="11:40" s="33" customFormat="1">
      <c r="K337" s="396"/>
      <c r="L337" s="397"/>
      <c r="P337" s="398"/>
      <c r="Q337" s="434"/>
      <c r="R337" s="435"/>
      <c r="S337" s="398"/>
      <c r="T337" s="434"/>
      <c r="U337" s="435"/>
      <c r="V337" s="436"/>
      <c r="W337" s="437"/>
      <c r="X337" s="435"/>
      <c r="Y337" s="436"/>
      <c r="Z337" s="437"/>
      <c r="AA337" s="435"/>
      <c r="AB337" s="436"/>
      <c r="AC337" s="437"/>
      <c r="AD337" s="435"/>
      <c r="AE337" s="435"/>
      <c r="AF337" s="446"/>
      <c r="AG337" s="435"/>
      <c r="AJ337" s="465"/>
      <c r="AK337" s="466"/>
      <c r="AL337" s="466"/>
      <c r="AM337" s="466"/>
      <c r="AN337" s="467"/>
    </row>
    <row r="338" spans="11:40" s="33" customFormat="1">
      <c r="K338" s="396"/>
      <c r="L338" s="397"/>
      <c r="P338" s="398"/>
      <c r="Q338" s="434"/>
      <c r="R338" s="435"/>
      <c r="S338" s="398"/>
      <c r="T338" s="434"/>
      <c r="U338" s="435"/>
      <c r="V338" s="436"/>
      <c r="W338" s="437"/>
      <c r="X338" s="435"/>
      <c r="Y338" s="436"/>
      <c r="Z338" s="437"/>
      <c r="AA338" s="435"/>
      <c r="AB338" s="436"/>
      <c r="AC338" s="437"/>
      <c r="AD338" s="435"/>
      <c r="AE338" s="435"/>
      <c r="AF338" s="446"/>
      <c r="AG338" s="435"/>
      <c r="AJ338" s="465"/>
      <c r="AK338" s="466"/>
      <c r="AL338" s="466"/>
      <c r="AM338" s="466"/>
      <c r="AN338" s="467"/>
    </row>
    <row r="339" spans="11:40" s="33" customFormat="1">
      <c r="K339" s="396"/>
      <c r="L339" s="397"/>
      <c r="P339" s="398"/>
      <c r="Q339" s="434"/>
      <c r="R339" s="435"/>
      <c r="S339" s="398"/>
      <c r="T339" s="434"/>
      <c r="U339" s="435"/>
      <c r="V339" s="436"/>
      <c r="W339" s="437"/>
      <c r="X339" s="435"/>
      <c r="Y339" s="436"/>
      <c r="Z339" s="437"/>
      <c r="AA339" s="435"/>
      <c r="AB339" s="436"/>
      <c r="AC339" s="437"/>
      <c r="AD339" s="435"/>
      <c r="AE339" s="435"/>
      <c r="AF339" s="446"/>
      <c r="AG339" s="435"/>
      <c r="AJ339" s="465"/>
      <c r="AK339" s="466"/>
      <c r="AL339" s="466"/>
      <c r="AM339" s="466"/>
      <c r="AN339" s="467"/>
    </row>
    <row r="340" spans="11:40" s="33" customFormat="1">
      <c r="K340" s="396"/>
      <c r="L340" s="397"/>
      <c r="P340" s="398"/>
      <c r="Q340" s="434"/>
      <c r="R340" s="435"/>
      <c r="S340" s="398"/>
      <c r="T340" s="434"/>
      <c r="U340" s="435"/>
      <c r="V340" s="436"/>
      <c r="W340" s="437"/>
      <c r="X340" s="435"/>
      <c r="Y340" s="436"/>
      <c r="Z340" s="437"/>
      <c r="AA340" s="435"/>
      <c r="AB340" s="436"/>
      <c r="AC340" s="437"/>
      <c r="AD340" s="435"/>
      <c r="AE340" s="435"/>
      <c r="AF340" s="446"/>
      <c r="AG340" s="435"/>
      <c r="AJ340" s="465"/>
      <c r="AK340" s="466"/>
      <c r="AL340" s="466"/>
      <c r="AM340" s="466"/>
      <c r="AN340" s="467"/>
    </row>
    <row r="341" spans="11:40" s="33" customFormat="1">
      <c r="K341" s="396"/>
      <c r="L341" s="397"/>
      <c r="P341" s="398"/>
      <c r="Q341" s="434"/>
      <c r="R341" s="435"/>
      <c r="S341" s="398"/>
      <c r="T341" s="434"/>
      <c r="U341" s="435"/>
      <c r="V341" s="436"/>
      <c r="W341" s="437"/>
      <c r="X341" s="435"/>
      <c r="Y341" s="436"/>
      <c r="Z341" s="437"/>
      <c r="AA341" s="435"/>
      <c r="AB341" s="436"/>
      <c r="AC341" s="437"/>
      <c r="AD341" s="435"/>
      <c r="AE341" s="435"/>
      <c r="AF341" s="446"/>
      <c r="AG341" s="435"/>
      <c r="AJ341" s="465"/>
      <c r="AK341" s="466"/>
      <c r="AL341" s="466"/>
      <c r="AM341" s="466"/>
      <c r="AN341" s="467"/>
    </row>
    <row r="342" spans="11:40" s="33" customFormat="1">
      <c r="K342" s="396"/>
      <c r="L342" s="397"/>
      <c r="P342" s="398"/>
      <c r="Q342" s="434"/>
      <c r="R342" s="435"/>
      <c r="S342" s="398"/>
      <c r="T342" s="434"/>
      <c r="U342" s="435"/>
      <c r="V342" s="436"/>
      <c r="W342" s="437"/>
      <c r="X342" s="435"/>
      <c r="Y342" s="436"/>
      <c r="Z342" s="437"/>
      <c r="AA342" s="435"/>
      <c r="AB342" s="436"/>
      <c r="AC342" s="437"/>
      <c r="AD342" s="435"/>
      <c r="AE342" s="435"/>
      <c r="AF342" s="446"/>
      <c r="AG342" s="435"/>
      <c r="AJ342" s="465"/>
      <c r="AK342" s="466"/>
      <c r="AL342" s="466"/>
      <c r="AM342" s="466"/>
      <c r="AN342" s="467"/>
    </row>
    <row r="343" spans="11:40" s="33" customFormat="1">
      <c r="K343" s="396"/>
      <c r="L343" s="397"/>
      <c r="P343" s="398"/>
      <c r="Q343" s="434"/>
      <c r="R343" s="435"/>
      <c r="S343" s="398"/>
      <c r="T343" s="434"/>
      <c r="U343" s="435"/>
      <c r="V343" s="436"/>
      <c r="W343" s="437"/>
      <c r="X343" s="435"/>
      <c r="Y343" s="436"/>
      <c r="Z343" s="437"/>
      <c r="AA343" s="435"/>
      <c r="AB343" s="436"/>
      <c r="AC343" s="437"/>
      <c r="AD343" s="435"/>
      <c r="AE343" s="435"/>
      <c r="AF343" s="446"/>
      <c r="AG343" s="435"/>
      <c r="AJ343" s="465"/>
      <c r="AK343" s="466"/>
      <c r="AL343" s="466"/>
      <c r="AM343" s="466"/>
      <c r="AN343" s="467"/>
    </row>
    <row r="344" spans="11:40" s="33" customFormat="1">
      <c r="K344" s="396"/>
      <c r="L344" s="397"/>
      <c r="P344" s="398"/>
      <c r="Q344" s="434"/>
      <c r="R344" s="435"/>
      <c r="S344" s="398"/>
      <c r="T344" s="434"/>
      <c r="U344" s="435"/>
      <c r="V344" s="436"/>
      <c r="W344" s="437"/>
      <c r="X344" s="435"/>
      <c r="Y344" s="436"/>
      <c r="Z344" s="437"/>
      <c r="AA344" s="435"/>
      <c r="AB344" s="436"/>
      <c r="AC344" s="437"/>
      <c r="AD344" s="435"/>
      <c r="AE344" s="435"/>
      <c r="AF344" s="446"/>
      <c r="AG344" s="435"/>
      <c r="AJ344" s="465"/>
      <c r="AK344" s="466"/>
      <c r="AL344" s="466"/>
      <c r="AM344" s="466"/>
      <c r="AN344" s="467"/>
    </row>
    <row r="345" spans="11:40" s="33" customFormat="1">
      <c r="K345" s="396"/>
      <c r="L345" s="397"/>
      <c r="P345" s="398"/>
      <c r="Q345" s="434"/>
      <c r="R345" s="435"/>
      <c r="S345" s="398"/>
      <c r="T345" s="434"/>
      <c r="U345" s="435"/>
      <c r="V345" s="436"/>
      <c r="W345" s="437"/>
      <c r="X345" s="435"/>
      <c r="Y345" s="436"/>
      <c r="Z345" s="437"/>
      <c r="AA345" s="435"/>
      <c r="AB345" s="436"/>
      <c r="AC345" s="437"/>
      <c r="AD345" s="435"/>
      <c r="AE345" s="435"/>
      <c r="AF345" s="446"/>
      <c r="AG345" s="435"/>
      <c r="AJ345" s="465"/>
      <c r="AK345" s="466"/>
      <c r="AL345" s="466"/>
      <c r="AM345" s="466"/>
      <c r="AN345" s="467"/>
    </row>
    <row r="346" spans="11:40" s="33" customFormat="1">
      <c r="K346" s="396"/>
      <c r="L346" s="397"/>
      <c r="P346" s="398"/>
      <c r="Q346" s="434"/>
      <c r="R346" s="435"/>
      <c r="S346" s="398"/>
      <c r="T346" s="434"/>
      <c r="U346" s="435"/>
      <c r="V346" s="436"/>
      <c r="W346" s="437"/>
      <c r="X346" s="435"/>
      <c r="Y346" s="436"/>
      <c r="Z346" s="437"/>
      <c r="AA346" s="435"/>
      <c r="AB346" s="436"/>
      <c r="AC346" s="437"/>
      <c r="AD346" s="435"/>
      <c r="AE346" s="435"/>
      <c r="AF346" s="446"/>
      <c r="AG346" s="435"/>
      <c r="AJ346" s="465"/>
      <c r="AK346" s="466"/>
      <c r="AL346" s="466"/>
      <c r="AM346" s="466"/>
      <c r="AN346" s="467"/>
    </row>
    <row r="347" spans="11:40" s="33" customFormat="1">
      <c r="K347" s="396"/>
      <c r="L347" s="397"/>
      <c r="P347" s="398"/>
      <c r="Q347" s="434"/>
      <c r="R347" s="435"/>
      <c r="S347" s="398"/>
      <c r="T347" s="434"/>
      <c r="U347" s="435"/>
      <c r="V347" s="436"/>
      <c r="W347" s="437"/>
      <c r="X347" s="435"/>
      <c r="Y347" s="436"/>
      <c r="Z347" s="437"/>
      <c r="AA347" s="435"/>
      <c r="AB347" s="436"/>
      <c r="AC347" s="437"/>
      <c r="AD347" s="435"/>
      <c r="AE347" s="435"/>
      <c r="AF347" s="446"/>
      <c r="AG347" s="435"/>
      <c r="AJ347" s="465"/>
      <c r="AK347" s="466"/>
      <c r="AL347" s="466"/>
      <c r="AM347" s="466"/>
      <c r="AN347" s="467"/>
    </row>
    <row r="348" spans="11:40" s="33" customFormat="1">
      <c r="K348" s="396"/>
      <c r="L348" s="397"/>
      <c r="P348" s="398"/>
      <c r="Q348" s="434"/>
      <c r="R348" s="435"/>
      <c r="S348" s="398"/>
      <c r="T348" s="434"/>
      <c r="U348" s="435"/>
      <c r="V348" s="436"/>
      <c r="W348" s="437"/>
      <c r="X348" s="435"/>
      <c r="Y348" s="436"/>
      <c r="Z348" s="437"/>
      <c r="AA348" s="435"/>
      <c r="AB348" s="436"/>
      <c r="AC348" s="437"/>
      <c r="AD348" s="435"/>
      <c r="AE348" s="435"/>
      <c r="AF348" s="446"/>
      <c r="AG348" s="435"/>
      <c r="AJ348" s="465"/>
      <c r="AK348" s="466"/>
      <c r="AL348" s="466"/>
      <c r="AM348" s="466"/>
      <c r="AN348" s="467"/>
    </row>
    <row r="349" spans="11:40" s="33" customFormat="1">
      <c r="K349" s="396"/>
      <c r="L349" s="397"/>
      <c r="P349" s="398"/>
      <c r="Q349" s="434"/>
      <c r="R349" s="435"/>
      <c r="S349" s="398"/>
      <c r="T349" s="434"/>
      <c r="U349" s="435"/>
      <c r="V349" s="436"/>
      <c r="W349" s="437"/>
      <c r="X349" s="435"/>
      <c r="Y349" s="436"/>
      <c r="Z349" s="437"/>
      <c r="AA349" s="435"/>
      <c r="AB349" s="436"/>
      <c r="AC349" s="437"/>
      <c r="AD349" s="435"/>
      <c r="AE349" s="435"/>
      <c r="AF349" s="446"/>
      <c r="AG349" s="435"/>
      <c r="AJ349" s="465"/>
      <c r="AK349" s="466"/>
      <c r="AL349" s="466"/>
      <c r="AM349" s="466"/>
      <c r="AN349" s="467"/>
    </row>
    <row r="350" spans="11:40" s="33" customFormat="1">
      <c r="K350" s="396"/>
      <c r="L350" s="397"/>
      <c r="P350" s="398"/>
      <c r="Q350" s="434"/>
      <c r="R350" s="435"/>
      <c r="S350" s="398"/>
      <c r="T350" s="434"/>
      <c r="U350" s="435"/>
      <c r="V350" s="436"/>
      <c r="W350" s="437"/>
      <c r="X350" s="435"/>
      <c r="Y350" s="436"/>
      <c r="Z350" s="437"/>
      <c r="AA350" s="435"/>
      <c r="AB350" s="436"/>
      <c r="AC350" s="437"/>
      <c r="AD350" s="435"/>
      <c r="AE350" s="435"/>
      <c r="AF350" s="446"/>
      <c r="AG350" s="435"/>
      <c r="AJ350" s="465"/>
      <c r="AK350" s="466"/>
      <c r="AL350" s="466"/>
      <c r="AM350" s="466"/>
      <c r="AN350" s="467"/>
    </row>
    <row r="351" spans="11:40" s="33" customFormat="1">
      <c r="K351" s="396"/>
      <c r="L351" s="397"/>
      <c r="P351" s="398"/>
      <c r="Q351" s="434"/>
      <c r="R351" s="435"/>
      <c r="S351" s="398"/>
      <c r="T351" s="434"/>
      <c r="U351" s="435"/>
      <c r="V351" s="436"/>
      <c r="W351" s="437"/>
      <c r="X351" s="435"/>
      <c r="Y351" s="436"/>
      <c r="Z351" s="437"/>
      <c r="AA351" s="435"/>
      <c r="AB351" s="436"/>
      <c r="AC351" s="437"/>
      <c r="AD351" s="435"/>
      <c r="AE351" s="435"/>
      <c r="AF351" s="446"/>
      <c r="AG351" s="435"/>
      <c r="AJ351" s="465"/>
      <c r="AK351" s="466"/>
      <c r="AL351" s="466"/>
      <c r="AM351" s="466"/>
      <c r="AN351" s="467"/>
    </row>
    <row r="352" spans="11:40" s="33" customFormat="1">
      <c r="K352" s="396"/>
      <c r="L352" s="397"/>
      <c r="P352" s="398"/>
      <c r="Q352" s="434"/>
      <c r="R352" s="435"/>
      <c r="S352" s="398"/>
      <c r="T352" s="434"/>
      <c r="U352" s="435"/>
      <c r="V352" s="436"/>
      <c r="W352" s="437"/>
      <c r="X352" s="435"/>
      <c r="Y352" s="436"/>
      <c r="Z352" s="437"/>
      <c r="AA352" s="435"/>
      <c r="AB352" s="436"/>
      <c r="AC352" s="437"/>
      <c r="AD352" s="435"/>
      <c r="AE352" s="435"/>
      <c r="AF352" s="446"/>
      <c r="AG352" s="435"/>
      <c r="AJ352" s="465"/>
      <c r="AK352" s="466"/>
      <c r="AL352" s="466"/>
      <c r="AM352" s="466"/>
      <c r="AN352" s="467"/>
    </row>
    <row r="353" spans="11:40" s="33" customFormat="1">
      <c r="K353" s="396"/>
      <c r="L353" s="397"/>
      <c r="P353" s="398"/>
      <c r="Q353" s="434"/>
      <c r="R353" s="435"/>
      <c r="S353" s="398"/>
      <c r="T353" s="434"/>
      <c r="U353" s="435"/>
      <c r="V353" s="436"/>
      <c r="W353" s="437"/>
      <c r="X353" s="435"/>
      <c r="Y353" s="436"/>
      <c r="Z353" s="437"/>
      <c r="AA353" s="435"/>
      <c r="AB353" s="436"/>
      <c r="AC353" s="437"/>
      <c r="AD353" s="435"/>
      <c r="AE353" s="435"/>
      <c r="AF353" s="446"/>
      <c r="AG353" s="435"/>
      <c r="AJ353" s="465"/>
      <c r="AK353" s="466"/>
      <c r="AL353" s="466"/>
      <c r="AM353" s="466"/>
      <c r="AN353" s="467"/>
    </row>
    <row r="354" spans="11:40" s="33" customFormat="1">
      <c r="K354" s="396"/>
      <c r="L354" s="397"/>
      <c r="P354" s="398"/>
      <c r="Q354" s="434"/>
      <c r="R354" s="435"/>
      <c r="S354" s="398"/>
      <c r="T354" s="434"/>
      <c r="U354" s="435"/>
      <c r="V354" s="436"/>
      <c r="W354" s="437"/>
      <c r="X354" s="435"/>
      <c r="Y354" s="436"/>
      <c r="Z354" s="437"/>
      <c r="AA354" s="435"/>
      <c r="AB354" s="436"/>
      <c r="AC354" s="437"/>
      <c r="AD354" s="435"/>
      <c r="AE354" s="435"/>
      <c r="AF354" s="446"/>
      <c r="AG354" s="435"/>
      <c r="AJ354" s="465"/>
      <c r="AK354" s="466"/>
      <c r="AL354" s="466"/>
      <c r="AM354" s="466"/>
      <c r="AN354" s="467"/>
    </row>
    <row r="355" spans="11:40" s="33" customFormat="1">
      <c r="K355" s="396"/>
      <c r="L355" s="397"/>
      <c r="P355" s="398"/>
      <c r="Q355" s="434"/>
      <c r="R355" s="435"/>
      <c r="S355" s="398"/>
      <c r="T355" s="434"/>
      <c r="U355" s="435"/>
      <c r="V355" s="436"/>
      <c r="W355" s="437"/>
      <c r="X355" s="435"/>
      <c r="Y355" s="436"/>
      <c r="Z355" s="437"/>
      <c r="AA355" s="435"/>
      <c r="AB355" s="436"/>
      <c r="AC355" s="437"/>
      <c r="AD355" s="435"/>
      <c r="AE355" s="435"/>
      <c r="AF355" s="446"/>
      <c r="AG355" s="435"/>
      <c r="AJ355" s="465"/>
      <c r="AK355" s="466"/>
      <c r="AL355" s="466"/>
      <c r="AM355" s="466"/>
      <c r="AN355" s="467"/>
    </row>
    <row r="356" spans="11:40" s="33" customFormat="1">
      <c r="K356" s="396"/>
      <c r="L356" s="397"/>
      <c r="P356" s="398"/>
      <c r="Q356" s="434"/>
      <c r="R356" s="435"/>
      <c r="S356" s="398"/>
      <c r="T356" s="434"/>
      <c r="U356" s="435"/>
      <c r="V356" s="436"/>
      <c r="W356" s="437"/>
      <c r="X356" s="435"/>
      <c r="Y356" s="436"/>
      <c r="Z356" s="437"/>
      <c r="AA356" s="435"/>
      <c r="AB356" s="436"/>
      <c r="AC356" s="437"/>
      <c r="AD356" s="435"/>
      <c r="AE356" s="435"/>
      <c r="AF356" s="446"/>
      <c r="AG356" s="435"/>
      <c r="AJ356" s="465"/>
      <c r="AK356" s="466"/>
      <c r="AL356" s="466"/>
      <c r="AM356" s="466"/>
      <c r="AN356" s="467"/>
    </row>
    <row r="357" spans="11:40" s="33" customFormat="1">
      <c r="K357" s="396"/>
      <c r="L357" s="397"/>
      <c r="P357" s="398"/>
      <c r="Q357" s="434"/>
      <c r="R357" s="435"/>
      <c r="S357" s="398"/>
      <c r="T357" s="434"/>
      <c r="U357" s="435"/>
      <c r="V357" s="436"/>
      <c r="W357" s="437"/>
      <c r="X357" s="435"/>
      <c r="Y357" s="436"/>
      <c r="Z357" s="437"/>
      <c r="AA357" s="435"/>
      <c r="AB357" s="436"/>
      <c r="AC357" s="437"/>
      <c r="AD357" s="435"/>
      <c r="AE357" s="435"/>
      <c r="AF357" s="446"/>
      <c r="AG357" s="435"/>
      <c r="AJ357" s="465"/>
      <c r="AK357" s="466"/>
      <c r="AL357" s="466"/>
      <c r="AM357" s="466"/>
      <c r="AN357" s="467"/>
    </row>
    <row r="358" spans="11:40" s="33" customFormat="1">
      <c r="K358" s="396"/>
      <c r="L358" s="397"/>
      <c r="P358" s="398"/>
      <c r="Q358" s="434"/>
      <c r="R358" s="435"/>
      <c r="S358" s="398"/>
      <c r="T358" s="434"/>
      <c r="U358" s="435"/>
      <c r="V358" s="436"/>
      <c r="W358" s="437"/>
      <c r="X358" s="435"/>
      <c r="Y358" s="436"/>
      <c r="Z358" s="437"/>
      <c r="AA358" s="435"/>
      <c r="AB358" s="436"/>
      <c r="AC358" s="437"/>
      <c r="AD358" s="435"/>
      <c r="AE358" s="435"/>
      <c r="AF358" s="446"/>
      <c r="AG358" s="435"/>
      <c r="AJ358" s="465"/>
      <c r="AK358" s="466"/>
      <c r="AL358" s="466"/>
      <c r="AM358" s="466"/>
      <c r="AN358" s="467"/>
    </row>
    <row r="359" spans="11:40" s="33" customFormat="1">
      <c r="K359" s="396"/>
      <c r="L359" s="397"/>
      <c r="P359" s="398"/>
      <c r="Q359" s="434"/>
      <c r="R359" s="435"/>
      <c r="S359" s="398"/>
      <c r="T359" s="434"/>
      <c r="U359" s="435"/>
      <c r="V359" s="436"/>
      <c r="W359" s="437"/>
      <c r="X359" s="435"/>
      <c r="Y359" s="436"/>
      <c r="Z359" s="437"/>
      <c r="AA359" s="435"/>
      <c r="AB359" s="436"/>
      <c r="AC359" s="437"/>
      <c r="AD359" s="435"/>
      <c r="AE359" s="435"/>
      <c r="AF359" s="446"/>
      <c r="AG359" s="435"/>
      <c r="AJ359" s="465"/>
      <c r="AK359" s="466"/>
      <c r="AL359" s="466"/>
      <c r="AM359" s="466"/>
      <c r="AN359" s="467"/>
    </row>
    <row r="360" spans="11:40" s="33" customFormat="1">
      <c r="K360" s="396"/>
      <c r="L360" s="397"/>
      <c r="P360" s="398"/>
      <c r="Q360" s="434"/>
      <c r="R360" s="435"/>
      <c r="S360" s="398"/>
      <c r="T360" s="434"/>
      <c r="U360" s="435"/>
      <c r="V360" s="436"/>
      <c r="W360" s="437"/>
      <c r="X360" s="435"/>
      <c r="Y360" s="436"/>
      <c r="Z360" s="437"/>
      <c r="AA360" s="435"/>
      <c r="AB360" s="436"/>
      <c r="AC360" s="437"/>
      <c r="AD360" s="435"/>
      <c r="AE360" s="435"/>
      <c r="AF360" s="446"/>
      <c r="AG360" s="435"/>
      <c r="AJ360" s="465"/>
      <c r="AK360" s="466"/>
      <c r="AL360" s="466"/>
      <c r="AM360" s="466"/>
      <c r="AN360" s="467"/>
    </row>
    <row r="361" spans="11:40" s="33" customFormat="1">
      <c r="K361" s="396"/>
      <c r="L361" s="397"/>
      <c r="P361" s="398"/>
      <c r="Q361" s="434"/>
      <c r="R361" s="435"/>
      <c r="S361" s="398"/>
      <c r="T361" s="434"/>
      <c r="U361" s="435"/>
      <c r="V361" s="436"/>
      <c r="W361" s="437"/>
      <c r="X361" s="435"/>
      <c r="Y361" s="436"/>
      <c r="Z361" s="437"/>
      <c r="AA361" s="435"/>
      <c r="AB361" s="436"/>
      <c r="AC361" s="437"/>
      <c r="AD361" s="435"/>
      <c r="AE361" s="435"/>
      <c r="AF361" s="446"/>
      <c r="AG361" s="435"/>
      <c r="AJ361" s="465"/>
      <c r="AK361" s="466"/>
      <c r="AL361" s="466"/>
      <c r="AM361" s="466"/>
      <c r="AN361" s="467"/>
    </row>
    <row r="362" spans="11:40" s="33" customFormat="1">
      <c r="K362" s="396"/>
      <c r="L362" s="397"/>
      <c r="P362" s="398"/>
      <c r="Q362" s="434"/>
      <c r="R362" s="435"/>
      <c r="S362" s="398"/>
      <c r="T362" s="434"/>
      <c r="U362" s="435"/>
      <c r="V362" s="436"/>
      <c r="W362" s="437"/>
      <c r="X362" s="435"/>
      <c r="Y362" s="436"/>
      <c r="Z362" s="437"/>
      <c r="AA362" s="435"/>
      <c r="AB362" s="436"/>
      <c r="AC362" s="437"/>
      <c r="AD362" s="435"/>
      <c r="AE362" s="435"/>
      <c r="AF362" s="446"/>
      <c r="AG362" s="435"/>
      <c r="AJ362" s="465"/>
      <c r="AK362" s="466"/>
      <c r="AL362" s="466"/>
      <c r="AM362" s="466"/>
      <c r="AN362" s="467"/>
    </row>
    <row r="363" spans="11:40" s="33" customFormat="1">
      <c r="K363" s="396"/>
      <c r="L363" s="397"/>
      <c r="P363" s="398"/>
      <c r="Q363" s="434"/>
      <c r="R363" s="435"/>
      <c r="S363" s="398"/>
      <c r="T363" s="434"/>
      <c r="U363" s="435"/>
      <c r="V363" s="436"/>
      <c r="W363" s="437"/>
      <c r="X363" s="435"/>
      <c r="Y363" s="436"/>
      <c r="Z363" s="437"/>
      <c r="AA363" s="435"/>
      <c r="AB363" s="436"/>
      <c r="AC363" s="437"/>
      <c r="AD363" s="435"/>
      <c r="AE363" s="435"/>
      <c r="AF363" s="446"/>
      <c r="AG363" s="435"/>
      <c r="AJ363" s="465"/>
      <c r="AK363" s="466"/>
      <c r="AL363" s="466"/>
      <c r="AM363" s="466"/>
      <c r="AN363" s="467"/>
    </row>
    <row r="364" spans="11:40" s="33" customFormat="1">
      <c r="K364" s="396"/>
      <c r="L364" s="397"/>
      <c r="P364" s="398"/>
      <c r="Q364" s="434"/>
      <c r="R364" s="435"/>
      <c r="S364" s="398"/>
      <c r="T364" s="434"/>
      <c r="U364" s="435"/>
      <c r="V364" s="436"/>
      <c r="W364" s="437"/>
      <c r="X364" s="435"/>
      <c r="Y364" s="436"/>
      <c r="Z364" s="437"/>
      <c r="AA364" s="435"/>
      <c r="AB364" s="436"/>
      <c r="AC364" s="437"/>
      <c r="AD364" s="435"/>
      <c r="AE364" s="435"/>
      <c r="AF364" s="446"/>
      <c r="AG364" s="435"/>
      <c r="AJ364" s="465"/>
      <c r="AK364" s="466"/>
      <c r="AL364" s="466"/>
      <c r="AM364" s="466"/>
      <c r="AN364" s="467"/>
    </row>
    <row r="365" spans="11:40" s="33" customFormat="1">
      <c r="K365" s="396"/>
      <c r="L365" s="397"/>
      <c r="P365" s="398"/>
      <c r="Q365" s="434"/>
      <c r="R365" s="435"/>
      <c r="S365" s="398"/>
      <c r="T365" s="434"/>
      <c r="U365" s="435"/>
      <c r="V365" s="436"/>
      <c r="W365" s="437"/>
      <c r="X365" s="435"/>
      <c r="Y365" s="436"/>
      <c r="Z365" s="437"/>
      <c r="AA365" s="435"/>
      <c r="AB365" s="436"/>
      <c r="AC365" s="437"/>
      <c r="AD365" s="435"/>
      <c r="AE365" s="435"/>
      <c r="AF365" s="446"/>
      <c r="AG365" s="435"/>
      <c r="AJ365" s="465"/>
      <c r="AK365" s="466"/>
      <c r="AL365" s="466"/>
      <c r="AM365" s="466"/>
      <c r="AN365" s="467"/>
    </row>
    <row r="366" spans="11:40" s="33" customFormat="1">
      <c r="K366" s="396"/>
      <c r="L366" s="397"/>
      <c r="P366" s="398"/>
      <c r="Q366" s="434"/>
      <c r="R366" s="435"/>
      <c r="S366" s="398"/>
      <c r="T366" s="434"/>
      <c r="U366" s="435"/>
      <c r="V366" s="436"/>
      <c r="W366" s="437"/>
      <c r="X366" s="435"/>
      <c r="Y366" s="436"/>
      <c r="Z366" s="437"/>
      <c r="AA366" s="435"/>
      <c r="AB366" s="436"/>
      <c r="AC366" s="437"/>
      <c r="AD366" s="435"/>
      <c r="AE366" s="435"/>
      <c r="AF366" s="446"/>
      <c r="AG366" s="435"/>
      <c r="AJ366" s="465"/>
      <c r="AK366" s="466"/>
      <c r="AL366" s="466"/>
      <c r="AM366" s="466"/>
      <c r="AN366" s="467"/>
    </row>
    <row r="367" spans="11:40" s="33" customFormat="1">
      <c r="K367" s="396"/>
      <c r="L367" s="397"/>
      <c r="P367" s="398"/>
      <c r="Q367" s="434"/>
      <c r="R367" s="435"/>
      <c r="S367" s="398"/>
      <c r="T367" s="434"/>
      <c r="U367" s="435"/>
      <c r="V367" s="436"/>
      <c r="W367" s="437"/>
      <c r="X367" s="435"/>
      <c r="Y367" s="436"/>
      <c r="Z367" s="437"/>
      <c r="AA367" s="435"/>
      <c r="AB367" s="436"/>
      <c r="AC367" s="437"/>
      <c r="AD367" s="435"/>
      <c r="AE367" s="435"/>
      <c r="AF367" s="446"/>
      <c r="AG367" s="435"/>
      <c r="AJ367" s="465"/>
      <c r="AK367" s="466"/>
      <c r="AL367" s="466"/>
      <c r="AM367" s="466"/>
      <c r="AN367" s="467"/>
    </row>
    <row r="368" spans="11:40" s="33" customFormat="1">
      <c r="K368" s="396"/>
      <c r="L368" s="397"/>
      <c r="P368" s="398"/>
      <c r="Q368" s="434"/>
      <c r="R368" s="435"/>
      <c r="S368" s="398"/>
      <c r="T368" s="434"/>
      <c r="U368" s="435"/>
      <c r="V368" s="436"/>
      <c r="W368" s="437"/>
      <c r="X368" s="435"/>
      <c r="Y368" s="436"/>
      <c r="Z368" s="437"/>
      <c r="AA368" s="435"/>
      <c r="AB368" s="436"/>
      <c r="AC368" s="437"/>
      <c r="AD368" s="435"/>
      <c r="AE368" s="435"/>
      <c r="AF368" s="446"/>
      <c r="AG368" s="435"/>
      <c r="AJ368" s="465"/>
      <c r="AK368" s="466"/>
      <c r="AL368" s="466"/>
      <c r="AM368" s="466"/>
      <c r="AN368" s="467"/>
    </row>
    <row r="369" spans="11:40" s="33" customFormat="1">
      <c r="K369" s="396"/>
      <c r="L369" s="397"/>
      <c r="P369" s="398"/>
      <c r="Q369" s="434"/>
      <c r="R369" s="435"/>
      <c r="S369" s="398"/>
      <c r="T369" s="434"/>
      <c r="U369" s="435"/>
      <c r="V369" s="436"/>
      <c r="W369" s="437"/>
      <c r="X369" s="435"/>
      <c r="Y369" s="436"/>
      <c r="Z369" s="437"/>
      <c r="AA369" s="435"/>
      <c r="AB369" s="436"/>
      <c r="AC369" s="437"/>
      <c r="AD369" s="435"/>
      <c r="AE369" s="435"/>
      <c r="AF369" s="446"/>
      <c r="AG369" s="435"/>
      <c r="AJ369" s="465"/>
      <c r="AK369" s="466"/>
      <c r="AL369" s="466"/>
      <c r="AM369" s="466"/>
      <c r="AN369" s="467"/>
    </row>
    <row r="370" spans="11:40" s="33" customFormat="1">
      <c r="K370" s="396"/>
      <c r="L370" s="397"/>
      <c r="P370" s="398"/>
      <c r="Q370" s="434"/>
      <c r="R370" s="435"/>
      <c r="S370" s="398"/>
      <c r="T370" s="434"/>
      <c r="U370" s="435"/>
      <c r="V370" s="436"/>
      <c r="W370" s="437"/>
      <c r="X370" s="435"/>
      <c r="Y370" s="436"/>
      <c r="Z370" s="437"/>
      <c r="AA370" s="435"/>
      <c r="AB370" s="436"/>
      <c r="AC370" s="437"/>
      <c r="AD370" s="435"/>
      <c r="AE370" s="435"/>
      <c r="AF370" s="446"/>
      <c r="AG370" s="435"/>
      <c r="AJ370" s="465"/>
      <c r="AK370" s="466"/>
      <c r="AL370" s="466"/>
      <c r="AM370" s="466"/>
      <c r="AN370" s="467"/>
    </row>
    <row r="371" spans="11:40" s="33" customFormat="1">
      <c r="K371" s="396"/>
      <c r="L371" s="397"/>
      <c r="P371" s="398"/>
      <c r="Q371" s="434"/>
      <c r="R371" s="435"/>
      <c r="S371" s="398"/>
      <c r="T371" s="434"/>
      <c r="U371" s="435"/>
      <c r="V371" s="436"/>
      <c r="W371" s="437"/>
      <c r="X371" s="435"/>
      <c r="Y371" s="436"/>
      <c r="Z371" s="437"/>
      <c r="AA371" s="435"/>
      <c r="AB371" s="436"/>
      <c r="AC371" s="437"/>
      <c r="AD371" s="435"/>
      <c r="AE371" s="435"/>
      <c r="AF371" s="446"/>
      <c r="AG371" s="435"/>
      <c r="AJ371" s="465"/>
      <c r="AK371" s="466"/>
      <c r="AL371" s="466"/>
      <c r="AM371" s="466"/>
      <c r="AN371" s="467"/>
    </row>
    <row r="372" spans="11:40" s="33" customFormat="1">
      <c r="K372" s="396"/>
      <c r="L372" s="397"/>
      <c r="P372" s="398"/>
      <c r="Q372" s="434"/>
      <c r="R372" s="435"/>
      <c r="S372" s="398"/>
      <c r="T372" s="434"/>
      <c r="U372" s="435"/>
      <c r="V372" s="436"/>
      <c r="W372" s="437"/>
      <c r="X372" s="435"/>
      <c r="Y372" s="436"/>
      <c r="Z372" s="437"/>
      <c r="AA372" s="435"/>
      <c r="AB372" s="436"/>
      <c r="AC372" s="437"/>
      <c r="AD372" s="435"/>
      <c r="AE372" s="435"/>
      <c r="AF372" s="446"/>
      <c r="AG372" s="435"/>
      <c r="AJ372" s="465"/>
      <c r="AK372" s="466"/>
      <c r="AL372" s="466"/>
      <c r="AM372" s="466"/>
      <c r="AN372" s="467"/>
    </row>
    <row r="373" spans="11:40" s="33" customFormat="1">
      <c r="K373" s="396"/>
      <c r="L373" s="397"/>
      <c r="P373" s="398"/>
      <c r="Q373" s="434"/>
      <c r="R373" s="435"/>
      <c r="S373" s="398"/>
      <c r="T373" s="434"/>
      <c r="U373" s="435"/>
      <c r="V373" s="436"/>
      <c r="W373" s="437"/>
      <c r="X373" s="435"/>
      <c r="Y373" s="436"/>
      <c r="Z373" s="437"/>
      <c r="AA373" s="435"/>
      <c r="AB373" s="436"/>
      <c r="AC373" s="437"/>
      <c r="AD373" s="435"/>
      <c r="AE373" s="435"/>
      <c r="AF373" s="446"/>
      <c r="AG373" s="435"/>
      <c r="AJ373" s="465"/>
      <c r="AK373" s="466"/>
      <c r="AL373" s="466"/>
      <c r="AM373" s="466"/>
      <c r="AN373" s="467"/>
    </row>
    <row r="374" spans="11:40" s="33" customFormat="1">
      <c r="K374" s="396"/>
      <c r="L374" s="397"/>
      <c r="P374" s="398"/>
      <c r="Q374" s="434"/>
      <c r="R374" s="435"/>
      <c r="S374" s="398"/>
      <c r="T374" s="434"/>
      <c r="U374" s="435"/>
      <c r="V374" s="436"/>
      <c r="W374" s="437"/>
      <c r="X374" s="435"/>
      <c r="Y374" s="436"/>
      <c r="Z374" s="437"/>
      <c r="AA374" s="435"/>
      <c r="AB374" s="436"/>
      <c r="AC374" s="437"/>
      <c r="AD374" s="435"/>
      <c r="AE374" s="435"/>
      <c r="AF374" s="446"/>
      <c r="AG374" s="435"/>
      <c r="AJ374" s="465"/>
      <c r="AK374" s="466"/>
      <c r="AL374" s="466"/>
      <c r="AM374" s="466"/>
      <c r="AN374" s="467"/>
    </row>
    <row r="375" spans="11:40" s="33" customFormat="1">
      <c r="K375" s="396"/>
      <c r="L375" s="397"/>
      <c r="P375" s="398"/>
      <c r="Q375" s="434"/>
      <c r="R375" s="435"/>
      <c r="S375" s="398"/>
      <c r="T375" s="434"/>
      <c r="U375" s="435"/>
      <c r="V375" s="436"/>
      <c r="W375" s="437"/>
      <c r="X375" s="435"/>
      <c r="Y375" s="436"/>
      <c r="Z375" s="437"/>
      <c r="AA375" s="435"/>
      <c r="AB375" s="436"/>
      <c r="AC375" s="437"/>
      <c r="AD375" s="435"/>
      <c r="AE375" s="435"/>
      <c r="AF375" s="446"/>
      <c r="AG375" s="435"/>
      <c r="AJ375" s="465"/>
      <c r="AK375" s="466"/>
      <c r="AL375" s="466"/>
      <c r="AM375" s="466"/>
      <c r="AN375" s="467"/>
    </row>
    <row r="376" spans="11:40" s="33" customFormat="1">
      <c r="K376" s="396"/>
      <c r="L376" s="397"/>
      <c r="P376" s="398"/>
      <c r="Q376" s="434"/>
      <c r="R376" s="435"/>
      <c r="S376" s="398"/>
      <c r="T376" s="434"/>
      <c r="U376" s="435"/>
      <c r="V376" s="436"/>
      <c r="W376" s="437"/>
      <c r="X376" s="435"/>
      <c r="Y376" s="436"/>
      <c r="Z376" s="437"/>
      <c r="AA376" s="435"/>
      <c r="AB376" s="436"/>
      <c r="AC376" s="437"/>
      <c r="AD376" s="435"/>
      <c r="AE376" s="435"/>
      <c r="AF376" s="446"/>
      <c r="AG376" s="435"/>
      <c r="AJ376" s="465"/>
      <c r="AK376" s="466"/>
      <c r="AL376" s="466"/>
      <c r="AM376" s="466"/>
      <c r="AN376" s="467"/>
    </row>
    <row r="377" spans="11:40" s="33" customFormat="1">
      <c r="K377" s="396"/>
      <c r="L377" s="397"/>
      <c r="P377" s="398"/>
      <c r="Q377" s="434"/>
      <c r="R377" s="435"/>
      <c r="S377" s="398"/>
      <c r="T377" s="434"/>
      <c r="U377" s="435"/>
      <c r="V377" s="436"/>
      <c r="W377" s="437"/>
      <c r="X377" s="435"/>
      <c r="Y377" s="436"/>
      <c r="Z377" s="437"/>
      <c r="AA377" s="435"/>
      <c r="AB377" s="436"/>
      <c r="AC377" s="437"/>
      <c r="AD377" s="435"/>
      <c r="AE377" s="435"/>
      <c r="AF377" s="446"/>
      <c r="AG377" s="435"/>
      <c r="AJ377" s="465"/>
      <c r="AK377" s="466"/>
      <c r="AL377" s="466"/>
      <c r="AM377" s="466"/>
      <c r="AN377" s="467"/>
    </row>
    <row r="378" spans="11:40" s="33" customFormat="1">
      <c r="K378" s="396"/>
      <c r="L378" s="397"/>
      <c r="P378" s="398"/>
      <c r="Q378" s="434"/>
      <c r="R378" s="435"/>
      <c r="S378" s="398"/>
      <c r="T378" s="434"/>
      <c r="U378" s="435"/>
      <c r="V378" s="436"/>
      <c r="W378" s="437"/>
      <c r="X378" s="435"/>
      <c r="Y378" s="436"/>
      <c r="Z378" s="437"/>
      <c r="AA378" s="435"/>
      <c r="AB378" s="436"/>
      <c r="AC378" s="437"/>
      <c r="AD378" s="435"/>
      <c r="AE378" s="435"/>
      <c r="AF378" s="446"/>
      <c r="AG378" s="435"/>
      <c r="AJ378" s="465"/>
      <c r="AK378" s="466"/>
      <c r="AL378" s="466"/>
      <c r="AM378" s="466"/>
      <c r="AN378" s="467"/>
    </row>
    <row r="379" spans="11:40" s="33" customFormat="1">
      <c r="K379" s="396"/>
      <c r="L379" s="397"/>
      <c r="P379" s="398"/>
      <c r="Q379" s="434"/>
      <c r="R379" s="435"/>
      <c r="S379" s="398"/>
      <c r="T379" s="434"/>
      <c r="U379" s="435"/>
      <c r="V379" s="436"/>
      <c r="W379" s="437"/>
      <c r="X379" s="435"/>
      <c r="Y379" s="436"/>
      <c r="Z379" s="437"/>
      <c r="AA379" s="435"/>
      <c r="AB379" s="436"/>
      <c r="AC379" s="437"/>
      <c r="AD379" s="435"/>
      <c r="AE379" s="435"/>
      <c r="AF379" s="446"/>
      <c r="AG379" s="435"/>
      <c r="AJ379" s="465"/>
      <c r="AK379" s="466"/>
      <c r="AL379" s="466"/>
      <c r="AM379" s="466"/>
      <c r="AN379" s="467"/>
    </row>
    <row r="380" spans="11:40" s="33" customFormat="1">
      <c r="K380" s="396"/>
      <c r="L380" s="397"/>
      <c r="P380" s="398"/>
      <c r="Q380" s="434"/>
      <c r="R380" s="435"/>
      <c r="S380" s="398"/>
      <c r="T380" s="434"/>
      <c r="U380" s="435"/>
      <c r="V380" s="436"/>
      <c r="W380" s="437"/>
      <c r="X380" s="435"/>
      <c r="Y380" s="436"/>
      <c r="Z380" s="437"/>
      <c r="AA380" s="435"/>
      <c r="AB380" s="436"/>
      <c r="AC380" s="437"/>
      <c r="AD380" s="435"/>
      <c r="AE380" s="435"/>
      <c r="AF380" s="446"/>
      <c r="AG380" s="435"/>
      <c r="AJ380" s="465"/>
      <c r="AK380" s="466"/>
      <c r="AL380" s="466"/>
      <c r="AM380" s="466"/>
      <c r="AN380" s="467"/>
    </row>
    <row r="381" spans="11:40" s="33" customFormat="1">
      <c r="K381" s="396"/>
      <c r="L381" s="397"/>
      <c r="P381" s="398"/>
      <c r="Q381" s="434"/>
      <c r="R381" s="435"/>
      <c r="S381" s="398"/>
      <c r="T381" s="434"/>
      <c r="U381" s="435"/>
      <c r="V381" s="436"/>
      <c r="W381" s="437"/>
      <c r="X381" s="435"/>
      <c r="Y381" s="436"/>
      <c r="Z381" s="437"/>
      <c r="AA381" s="435"/>
      <c r="AB381" s="436"/>
      <c r="AC381" s="437"/>
      <c r="AD381" s="435"/>
      <c r="AE381" s="435"/>
      <c r="AF381" s="446"/>
      <c r="AG381" s="435"/>
      <c r="AJ381" s="465"/>
      <c r="AK381" s="466"/>
      <c r="AL381" s="466"/>
      <c r="AM381" s="466"/>
      <c r="AN381" s="467"/>
    </row>
    <row r="382" spans="11:40" s="33" customFormat="1">
      <c r="K382" s="396"/>
      <c r="L382" s="397"/>
      <c r="P382" s="398"/>
      <c r="Q382" s="434"/>
      <c r="R382" s="435"/>
      <c r="S382" s="398"/>
      <c r="T382" s="434"/>
      <c r="U382" s="435"/>
      <c r="V382" s="436"/>
      <c r="W382" s="437"/>
      <c r="X382" s="435"/>
      <c r="Y382" s="436"/>
      <c r="Z382" s="437"/>
      <c r="AA382" s="435"/>
      <c r="AB382" s="436"/>
      <c r="AC382" s="437"/>
      <c r="AD382" s="435"/>
      <c r="AE382" s="435"/>
      <c r="AF382" s="446"/>
      <c r="AG382" s="435"/>
      <c r="AJ382" s="465"/>
      <c r="AK382" s="466"/>
      <c r="AL382" s="466"/>
      <c r="AM382" s="466"/>
      <c r="AN382" s="467"/>
    </row>
    <row r="383" spans="11:40" s="33" customFormat="1">
      <c r="K383" s="396"/>
      <c r="L383" s="397"/>
      <c r="P383" s="398"/>
      <c r="Q383" s="434"/>
      <c r="R383" s="435"/>
      <c r="S383" s="398"/>
      <c r="T383" s="434"/>
      <c r="U383" s="435"/>
      <c r="V383" s="436"/>
      <c r="W383" s="437"/>
      <c r="X383" s="435"/>
      <c r="Y383" s="436"/>
      <c r="Z383" s="437"/>
      <c r="AA383" s="435"/>
      <c r="AB383" s="436"/>
      <c r="AC383" s="437"/>
      <c r="AD383" s="435"/>
      <c r="AE383" s="435"/>
      <c r="AF383" s="446"/>
      <c r="AG383" s="435"/>
      <c r="AJ383" s="465"/>
      <c r="AK383" s="466"/>
      <c r="AL383" s="466"/>
      <c r="AM383" s="466"/>
      <c r="AN383" s="467"/>
    </row>
    <row r="384" spans="11:40" s="33" customFormat="1">
      <c r="K384" s="396"/>
      <c r="L384" s="397"/>
      <c r="P384" s="398"/>
      <c r="Q384" s="434"/>
      <c r="R384" s="435"/>
      <c r="S384" s="398"/>
      <c r="T384" s="434"/>
      <c r="U384" s="435"/>
      <c r="V384" s="436"/>
      <c r="W384" s="437"/>
      <c r="X384" s="435"/>
      <c r="Y384" s="436"/>
      <c r="Z384" s="437"/>
      <c r="AA384" s="435"/>
      <c r="AB384" s="436"/>
      <c r="AC384" s="437"/>
      <c r="AD384" s="435"/>
      <c r="AE384" s="435"/>
      <c r="AF384" s="446"/>
      <c r="AG384" s="435"/>
      <c r="AJ384" s="465"/>
      <c r="AK384" s="466"/>
      <c r="AL384" s="466"/>
      <c r="AM384" s="466"/>
      <c r="AN384" s="467"/>
    </row>
    <row r="385" spans="11:40" s="33" customFormat="1">
      <c r="K385" s="396"/>
      <c r="L385" s="397"/>
      <c r="P385" s="398"/>
      <c r="Q385" s="434"/>
      <c r="R385" s="435"/>
      <c r="S385" s="398"/>
      <c r="T385" s="434"/>
      <c r="U385" s="435"/>
      <c r="V385" s="436"/>
      <c r="W385" s="437"/>
      <c r="X385" s="435"/>
      <c r="Y385" s="436"/>
      <c r="Z385" s="437"/>
      <c r="AA385" s="435"/>
      <c r="AB385" s="436"/>
      <c r="AC385" s="437"/>
      <c r="AD385" s="435"/>
      <c r="AE385" s="435"/>
      <c r="AF385" s="446"/>
      <c r="AG385" s="435"/>
      <c r="AJ385" s="465"/>
      <c r="AK385" s="466"/>
      <c r="AL385" s="466"/>
      <c r="AM385" s="466"/>
      <c r="AN385" s="467"/>
    </row>
    <row r="386" spans="11:40" s="33" customFormat="1">
      <c r="K386" s="396"/>
      <c r="L386" s="397"/>
      <c r="P386" s="398"/>
      <c r="Q386" s="434"/>
      <c r="R386" s="435"/>
      <c r="S386" s="398"/>
      <c r="T386" s="434"/>
      <c r="U386" s="435"/>
      <c r="V386" s="436"/>
      <c r="W386" s="437"/>
      <c r="X386" s="435"/>
      <c r="Y386" s="436"/>
      <c r="Z386" s="437"/>
      <c r="AA386" s="435"/>
      <c r="AB386" s="436"/>
      <c r="AC386" s="437"/>
      <c r="AD386" s="435"/>
      <c r="AE386" s="435"/>
      <c r="AF386" s="446"/>
      <c r="AG386" s="435"/>
      <c r="AJ386" s="465"/>
      <c r="AK386" s="466"/>
      <c r="AL386" s="466"/>
      <c r="AM386" s="466"/>
      <c r="AN386" s="467"/>
    </row>
    <row r="387" spans="11:40" s="33" customFormat="1">
      <c r="K387" s="396"/>
      <c r="L387" s="397"/>
      <c r="P387" s="398"/>
      <c r="Q387" s="434"/>
      <c r="R387" s="435"/>
      <c r="S387" s="398"/>
      <c r="T387" s="434"/>
      <c r="U387" s="435"/>
      <c r="V387" s="436"/>
      <c r="W387" s="437"/>
      <c r="X387" s="435"/>
      <c r="Y387" s="436"/>
      <c r="Z387" s="437"/>
      <c r="AA387" s="435"/>
      <c r="AB387" s="436"/>
      <c r="AC387" s="437"/>
      <c r="AD387" s="435"/>
      <c r="AE387" s="435"/>
      <c r="AF387" s="446"/>
      <c r="AG387" s="435"/>
      <c r="AJ387" s="465"/>
      <c r="AK387" s="466"/>
      <c r="AL387" s="466"/>
      <c r="AM387" s="466"/>
      <c r="AN387" s="467"/>
    </row>
    <row r="388" spans="11:40" s="33" customFormat="1">
      <c r="K388" s="396"/>
      <c r="L388" s="397"/>
      <c r="P388" s="398"/>
      <c r="Q388" s="434"/>
      <c r="R388" s="435"/>
      <c r="S388" s="398"/>
      <c r="T388" s="434"/>
      <c r="U388" s="435"/>
      <c r="V388" s="436"/>
      <c r="W388" s="437"/>
      <c r="X388" s="435"/>
      <c r="Y388" s="436"/>
      <c r="Z388" s="437"/>
      <c r="AA388" s="435"/>
      <c r="AB388" s="436"/>
      <c r="AC388" s="437"/>
      <c r="AD388" s="435"/>
      <c r="AE388" s="435"/>
      <c r="AF388" s="446"/>
      <c r="AG388" s="435"/>
      <c r="AJ388" s="465"/>
      <c r="AK388" s="466"/>
      <c r="AL388" s="466"/>
      <c r="AM388" s="466"/>
      <c r="AN388" s="467"/>
    </row>
    <row r="389" spans="11:40" s="33" customFormat="1">
      <c r="K389" s="396"/>
      <c r="L389" s="397"/>
      <c r="P389" s="398"/>
      <c r="Q389" s="434"/>
      <c r="R389" s="435"/>
      <c r="S389" s="398"/>
      <c r="T389" s="434"/>
      <c r="U389" s="435"/>
      <c r="V389" s="436"/>
      <c r="W389" s="437"/>
      <c r="X389" s="435"/>
      <c r="Y389" s="436"/>
      <c r="Z389" s="437"/>
      <c r="AA389" s="435"/>
      <c r="AB389" s="436"/>
      <c r="AC389" s="437"/>
      <c r="AD389" s="435"/>
      <c r="AE389" s="435"/>
      <c r="AF389" s="446"/>
      <c r="AG389" s="435"/>
      <c r="AJ389" s="465"/>
      <c r="AK389" s="466"/>
      <c r="AL389" s="466"/>
      <c r="AM389" s="466"/>
      <c r="AN389" s="467"/>
    </row>
    <row r="390" spans="11:40" s="33" customFormat="1">
      <c r="K390" s="396"/>
      <c r="L390" s="397"/>
      <c r="P390" s="398"/>
      <c r="Q390" s="434"/>
      <c r="R390" s="435"/>
      <c r="S390" s="398"/>
      <c r="T390" s="434"/>
      <c r="U390" s="435"/>
      <c r="V390" s="436"/>
      <c r="W390" s="437"/>
      <c r="X390" s="435"/>
      <c r="Y390" s="436"/>
      <c r="Z390" s="437"/>
      <c r="AA390" s="435"/>
      <c r="AB390" s="436"/>
      <c r="AC390" s="437"/>
      <c r="AD390" s="435"/>
      <c r="AE390" s="435"/>
      <c r="AF390" s="446"/>
      <c r="AG390" s="435"/>
      <c r="AJ390" s="465"/>
      <c r="AK390" s="466"/>
      <c r="AL390" s="466"/>
      <c r="AM390" s="466"/>
      <c r="AN390" s="467"/>
    </row>
    <row r="391" spans="11:40" s="33" customFormat="1">
      <c r="K391" s="396"/>
      <c r="L391" s="397"/>
      <c r="P391" s="398"/>
      <c r="Q391" s="434"/>
      <c r="R391" s="435"/>
      <c r="S391" s="398"/>
      <c r="T391" s="434"/>
      <c r="U391" s="435"/>
      <c r="V391" s="436"/>
      <c r="W391" s="437"/>
      <c r="X391" s="435"/>
      <c r="Y391" s="436"/>
      <c r="Z391" s="437"/>
      <c r="AA391" s="435"/>
      <c r="AB391" s="436"/>
      <c r="AC391" s="437"/>
      <c r="AD391" s="435"/>
      <c r="AE391" s="435"/>
      <c r="AF391" s="446"/>
      <c r="AG391" s="435"/>
      <c r="AJ391" s="465"/>
      <c r="AK391" s="466"/>
      <c r="AL391" s="466"/>
      <c r="AM391" s="466"/>
      <c r="AN391" s="467"/>
    </row>
    <row r="392" spans="11:40" s="33" customFormat="1">
      <c r="K392" s="396"/>
      <c r="L392" s="397"/>
      <c r="P392" s="398"/>
      <c r="Q392" s="434"/>
      <c r="R392" s="435"/>
      <c r="S392" s="398"/>
      <c r="T392" s="434"/>
      <c r="U392" s="435"/>
      <c r="V392" s="436"/>
      <c r="W392" s="437"/>
      <c r="X392" s="435"/>
      <c r="Y392" s="436"/>
      <c r="Z392" s="437"/>
      <c r="AA392" s="435"/>
      <c r="AB392" s="436"/>
      <c r="AC392" s="437"/>
      <c r="AD392" s="435"/>
      <c r="AE392" s="435"/>
      <c r="AF392" s="446"/>
      <c r="AG392" s="435"/>
      <c r="AJ392" s="465"/>
      <c r="AK392" s="466"/>
      <c r="AL392" s="466"/>
      <c r="AM392" s="466"/>
      <c r="AN392" s="467"/>
    </row>
    <row r="393" spans="11:40" s="33" customFormat="1">
      <c r="K393" s="396"/>
      <c r="L393" s="397"/>
      <c r="P393" s="398"/>
      <c r="Q393" s="434"/>
      <c r="R393" s="435"/>
      <c r="S393" s="398"/>
      <c r="T393" s="434"/>
      <c r="U393" s="435"/>
      <c r="V393" s="436"/>
      <c r="W393" s="437"/>
      <c r="X393" s="435"/>
      <c r="Y393" s="436"/>
      <c r="Z393" s="437"/>
      <c r="AA393" s="435"/>
      <c r="AB393" s="436"/>
      <c r="AC393" s="437"/>
      <c r="AD393" s="435"/>
      <c r="AE393" s="435"/>
      <c r="AF393" s="446"/>
      <c r="AG393" s="435"/>
      <c r="AJ393" s="465"/>
      <c r="AK393" s="466"/>
      <c r="AL393" s="466"/>
      <c r="AM393" s="466"/>
      <c r="AN393" s="467"/>
    </row>
    <row r="394" spans="11:40" s="33" customFormat="1">
      <c r="K394" s="396"/>
      <c r="L394" s="397"/>
      <c r="P394" s="398"/>
      <c r="Q394" s="434"/>
      <c r="R394" s="435"/>
      <c r="S394" s="398"/>
      <c r="T394" s="434"/>
      <c r="U394" s="435"/>
      <c r="V394" s="436"/>
      <c r="W394" s="437"/>
      <c r="X394" s="435"/>
      <c r="Y394" s="436"/>
      <c r="Z394" s="437"/>
      <c r="AA394" s="435"/>
      <c r="AB394" s="436"/>
      <c r="AC394" s="437"/>
      <c r="AD394" s="435"/>
      <c r="AE394" s="435"/>
      <c r="AF394" s="446"/>
      <c r="AG394" s="435"/>
      <c r="AJ394" s="465"/>
      <c r="AK394" s="466"/>
      <c r="AL394" s="466"/>
      <c r="AM394" s="466"/>
      <c r="AN394" s="467"/>
    </row>
    <row r="395" spans="11:40" s="33" customFormat="1">
      <c r="K395" s="396"/>
      <c r="L395" s="397"/>
      <c r="P395" s="398"/>
      <c r="Q395" s="434"/>
      <c r="R395" s="435"/>
      <c r="S395" s="398"/>
      <c r="T395" s="434"/>
      <c r="U395" s="435"/>
      <c r="V395" s="436"/>
      <c r="W395" s="437"/>
      <c r="X395" s="435"/>
      <c r="Y395" s="436"/>
      <c r="Z395" s="437"/>
      <c r="AA395" s="435"/>
      <c r="AB395" s="436"/>
      <c r="AC395" s="437"/>
      <c r="AD395" s="435"/>
      <c r="AE395" s="435"/>
      <c r="AF395" s="446"/>
      <c r="AG395" s="435"/>
      <c r="AJ395" s="465"/>
      <c r="AK395" s="466"/>
      <c r="AL395" s="466"/>
      <c r="AM395" s="466"/>
      <c r="AN395" s="467"/>
    </row>
    <row r="396" spans="11:40" s="33" customFormat="1">
      <c r="K396" s="396"/>
      <c r="L396" s="397"/>
      <c r="P396" s="398"/>
      <c r="Q396" s="434"/>
      <c r="R396" s="435"/>
      <c r="S396" s="398"/>
      <c r="T396" s="434"/>
      <c r="U396" s="435"/>
      <c r="V396" s="436"/>
      <c r="W396" s="437"/>
      <c r="X396" s="435"/>
      <c r="Y396" s="436"/>
      <c r="Z396" s="437"/>
      <c r="AA396" s="435"/>
      <c r="AB396" s="436"/>
      <c r="AC396" s="437"/>
      <c r="AD396" s="435"/>
      <c r="AE396" s="435"/>
      <c r="AF396" s="446"/>
      <c r="AG396" s="435"/>
      <c r="AJ396" s="465"/>
      <c r="AK396" s="466"/>
      <c r="AL396" s="466"/>
      <c r="AM396" s="466"/>
      <c r="AN396" s="467"/>
    </row>
    <row r="397" spans="11:40" s="33" customFormat="1">
      <c r="K397" s="396"/>
      <c r="L397" s="397"/>
      <c r="P397" s="398"/>
      <c r="Q397" s="434"/>
      <c r="R397" s="435"/>
      <c r="S397" s="398"/>
      <c r="T397" s="434"/>
      <c r="U397" s="435"/>
      <c r="V397" s="436"/>
      <c r="W397" s="437"/>
      <c r="X397" s="435"/>
      <c r="Y397" s="436"/>
      <c r="Z397" s="437"/>
      <c r="AA397" s="435"/>
      <c r="AB397" s="436"/>
      <c r="AC397" s="437"/>
      <c r="AD397" s="435"/>
      <c r="AE397" s="435"/>
      <c r="AF397" s="446"/>
      <c r="AG397" s="435"/>
      <c r="AJ397" s="465"/>
      <c r="AK397" s="466"/>
      <c r="AL397" s="466"/>
      <c r="AM397" s="466"/>
      <c r="AN397" s="467"/>
    </row>
    <row r="398" spans="11:40" s="33" customFormat="1">
      <c r="K398" s="396"/>
      <c r="L398" s="397"/>
      <c r="P398" s="398"/>
      <c r="Q398" s="434"/>
      <c r="R398" s="435"/>
      <c r="S398" s="398"/>
      <c r="T398" s="434"/>
      <c r="U398" s="435"/>
      <c r="V398" s="436"/>
      <c r="W398" s="437"/>
      <c r="X398" s="435"/>
      <c r="Y398" s="436"/>
      <c r="Z398" s="437"/>
      <c r="AA398" s="435"/>
      <c r="AB398" s="436"/>
      <c r="AC398" s="437"/>
      <c r="AD398" s="435"/>
      <c r="AE398" s="435"/>
      <c r="AF398" s="446"/>
      <c r="AG398" s="435"/>
      <c r="AJ398" s="465"/>
      <c r="AK398" s="466"/>
      <c r="AL398" s="466"/>
      <c r="AM398" s="466"/>
      <c r="AN398" s="467"/>
    </row>
    <row r="399" spans="11:40" s="33" customFormat="1">
      <c r="K399" s="396"/>
      <c r="L399" s="397"/>
      <c r="P399" s="398"/>
      <c r="Q399" s="434"/>
      <c r="R399" s="435"/>
      <c r="S399" s="398"/>
      <c r="T399" s="434"/>
      <c r="U399" s="435"/>
      <c r="V399" s="436"/>
      <c r="W399" s="437"/>
      <c r="X399" s="435"/>
      <c r="Y399" s="436"/>
      <c r="Z399" s="437"/>
      <c r="AA399" s="435"/>
      <c r="AB399" s="436"/>
      <c r="AC399" s="437"/>
      <c r="AD399" s="435"/>
      <c r="AE399" s="435"/>
      <c r="AF399" s="446"/>
      <c r="AG399" s="435"/>
      <c r="AJ399" s="465"/>
      <c r="AK399" s="466"/>
      <c r="AL399" s="466"/>
      <c r="AM399" s="466"/>
      <c r="AN399" s="467"/>
    </row>
    <row r="400" spans="11:40" s="33" customFormat="1">
      <c r="K400" s="396"/>
      <c r="L400" s="397"/>
      <c r="P400" s="398"/>
      <c r="Q400" s="434"/>
      <c r="R400" s="435"/>
      <c r="S400" s="398"/>
      <c r="T400" s="434"/>
      <c r="U400" s="435"/>
      <c r="V400" s="436"/>
      <c r="W400" s="437"/>
      <c r="X400" s="435"/>
      <c r="Y400" s="436"/>
      <c r="Z400" s="437"/>
      <c r="AA400" s="435"/>
      <c r="AB400" s="436"/>
      <c r="AC400" s="437"/>
      <c r="AD400" s="435"/>
      <c r="AE400" s="435"/>
      <c r="AF400" s="446"/>
      <c r="AG400" s="435"/>
      <c r="AJ400" s="465"/>
      <c r="AK400" s="466"/>
      <c r="AL400" s="466"/>
      <c r="AM400" s="466"/>
      <c r="AN400" s="467"/>
    </row>
    <row r="401" spans="11:40" s="33" customFormat="1">
      <c r="K401" s="396"/>
      <c r="L401" s="397"/>
      <c r="P401" s="398"/>
      <c r="Q401" s="434"/>
      <c r="R401" s="435"/>
      <c r="S401" s="398"/>
      <c r="T401" s="434"/>
      <c r="U401" s="435"/>
      <c r="V401" s="436"/>
      <c r="W401" s="437"/>
      <c r="X401" s="435"/>
      <c r="Y401" s="436"/>
      <c r="Z401" s="437"/>
      <c r="AA401" s="435"/>
      <c r="AB401" s="436"/>
      <c r="AC401" s="437"/>
      <c r="AD401" s="435"/>
      <c r="AE401" s="435"/>
      <c r="AF401" s="446"/>
      <c r="AG401" s="435"/>
      <c r="AJ401" s="465"/>
      <c r="AK401" s="466"/>
      <c r="AL401" s="466"/>
      <c r="AM401" s="466"/>
      <c r="AN401" s="467"/>
    </row>
    <row r="402" spans="11:40" s="33" customFormat="1">
      <c r="K402" s="396"/>
      <c r="L402" s="397"/>
      <c r="P402" s="398"/>
      <c r="Q402" s="434"/>
      <c r="R402" s="435"/>
      <c r="S402" s="398"/>
      <c r="T402" s="434"/>
      <c r="U402" s="435"/>
      <c r="V402" s="436"/>
      <c r="W402" s="437"/>
      <c r="X402" s="435"/>
      <c r="Y402" s="436"/>
      <c r="Z402" s="437"/>
      <c r="AA402" s="435"/>
      <c r="AB402" s="436"/>
      <c r="AC402" s="437"/>
      <c r="AD402" s="435"/>
      <c r="AE402" s="435"/>
      <c r="AF402" s="446"/>
      <c r="AG402" s="435"/>
      <c r="AJ402" s="465"/>
      <c r="AK402" s="466"/>
      <c r="AL402" s="466"/>
      <c r="AM402" s="466"/>
      <c r="AN402" s="467"/>
    </row>
    <row r="403" spans="11:40" s="33" customFormat="1">
      <c r="K403" s="396"/>
      <c r="L403" s="397"/>
      <c r="P403" s="398"/>
      <c r="Q403" s="434"/>
      <c r="R403" s="435"/>
      <c r="S403" s="398"/>
      <c r="T403" s="434"/>
      <c r="U403" s="435"/>
      <c r="V403" s="436"/>
      <c r="W403" s="437"/>
      <c r="X403" s="435"/>
      <c r="Y403" s="436"/>
      <c r="Z403" s="437"/>
      <c r="AA403" s="435"/>
      <c r="AB403" s="436"/>
      <c r="AC403" s="437"/>
      <c r="AD403" s="435"/>
      <c r="AE403" s="435"/>
      <c r="AF403" s="446"/>
      <c r="AG403" s="435"/>
      <c r="AJ403" s="465"/>
      <c r="AK403" s="466"/>
      <c r="AL403" s="466"/>
      <c r="AM403" s="466"/>
      <c r="AN403" s="467"/>
    </row>
    <row r="404" spans="11:40" s="33" customFormat="1">
      <c r="K404" s="396"/>
      <c r="L404" s="397"/>
      <c r="P404" s="398"/>
      <c r="Q404" s="434"/>
      <c r="R404" s="435"/>
      <c r="S404" s="398"/>
      <c r="T404" s="434"/>
      <c r="U404" s="435"/>
      <c r="V404" s="436"/>
      <c r="W404" s="437"/>
      <c r="X404" s="435"/>
      <c r="Y404" s="436"/>
      <c r="Z404" s="437"/>
      <c r="AA404" s="435"/>
      <c r="AB404" s="436"/>
      <c r="AC404" s="437"/>
      <c r="AD404" s="435"/>
      <c r="AE404" s="435"/>
      <c r="AF404" s="446"/>
      <c r="AG404" s="435"/>
      <c r="AJ404" s="465"/>
      <c r="AK404" s="466"/>
      <c r="AL404" s="466"/>
      <c r="AM404" s="466"/>
      <c r="AN404" s="467"/>
    </row>
    <row r="405" spans="11:40" s="33" customFormat="1">
      <c r="K405" s="396"/>
      <c r="L405" s="397"/>
      <c r="P405" s="398"/>
      <c r="Q405" s="434"/>
      <c r="R405" s="435"/>
      <c r="S405" s="398"/>
      <c r="T405" s="434"/>
      <c r="U405" s="435"/>
      <c r="V405" s="436"/>
      <c r="W405" s="437"/>
      <c r="X405" s="435"/>
      <c r="Y405" s="436"/>
      <c r="Z405" s="437"/>
      <c r="AA405" s="435"/>
      <c r="AB405" s="436"/>
      <c r="AC405" s="437"/>
      <c r="AD405" s="435"/>
      <c r="AE405" s="435"/>
      <c r="AF405" s="446"/>
      <c r="AG405" s="435"/>
      <c r="AJ405" s="465"/>
      <c r="AK405" s="466"/>
      <c r="AL405" s="466"/>
      <c r="AM405" s="466"/>
      <c r="AN405" s="467"/>
    </row>
    <row r="406" spans="11:40" s="33" customFormat="1">
      <c r="K406" s="396"/>
      <c r="L406" s="397"/>
      <c r="P406" s="398"/>
      <c r="Q406" s="434"/>
      <c r="R406" s="435"/>
      <c r="S406" s="398"/>
      <c r="T406" s="434"/>
      <c r="U406" s="435"/>
      <c r="V406" s="436"/>
      <c r="W406" s="437"/>
      <c r="X406" s="435"/>
      <c r="Y406" s="436"/>
      <c r="Z406" s="437"/>
      <c r="AA406" s="435"/>
      <c r="AB406" s="436"/>
      <c r="AC406" s="437"/>
      <c r="AD406" s="435"/>
      <c r="AE406" s="435"/>
      <c r="AF406" s="446"/>
      <c r="AG406" s="435"/>
      <c r="AJ406" s="465"/>
      <c r="AK406" s="466"/>
      <c r="AL406" s="466"/>
      <c r="AM406" s="466"/>
      <c r="AN406" s="467"/>
    </row>
    <row r="407" spans="11:40" s="33" customFormat="1">
      <c r="K407" s="396"/>
      <c r="L407" s="397"/>
      <c r="P407" s="398"/>
      <c r="Q407" s="434"/>
      <c r="R407" s="435"/>
      <c r="S407" s="398"/>
      <c r="T407" s="434"/>
      <c r="U407" s="435"/>
      <c r="V407" s="436"/>
      <c r="W407" s="437"/>
      <c r="X407" s="435"/>
      <c r="Y407" s="436"/>
      <c r="Z407" s="437"/>
      <c r="AA407" s="435"/>
      <c r="AB407" s="436"/>
      <c r="AC407" s="437"/>
      <c r="AD407" s="435"/>
      <c r="AE407" s="435"/>
      <c r="AF407" s="446"/>
      <c r="AG407" s="435"/>
      <c r="AJ407" s="465"/>
      <c r="AK407" s="466"/>
      <c r="AL407" s="466"/>
      <c r="AM407" s="466"/>
      <c r="AN407" s="467"/>
    </row>
    <row r="408" spans="11:40" s="33" customFormat="1">
      <c r="K408" s="396"/>
      <c r="L408" s="397"/>
      <c r="P408" s="398"/>
      <c r="Q408" s="434"/>
      <c r="R408" s="435"/>
      <c r="S408" s="398"/>
      <c r="T408" s="434"/>
      <c r="U408" s="435"/>
      <c r="V408" s="436"/>
      <c r="W408" s="437"/>
      <c r="X408" s="435"/>
      <c r="Y408" s="436"/>
      <c r="Z408" s="437"/>
      <c r="AA408" s="435"/>
      <c r="AB408" s="436"/>
      <c r="AC408" s="437"/>
      <c r="AD408" s="435"/>
      <c r="AE408" s="435"/>
      <c r="AF408" s="446"/>
      <c r="AG408" s="435"/>
      <c r="AJ408" s="465"/>
      <c r="AK408" s="466"/>
      <c r="AL408" s="466"/>
      <c r="AM408" s="466"/>
      <c r="AN408" s="467"/>
    </row>
    <row r="409" spans="11:40" s="33" customFormat="1">
      <c r="K409" s="396"/>
      <c r="L409" s="397"/>
      <c r="P409" s="398"/>
      <c r="Q409" s="434"/>
      <c r="R409" s="435"/>
      <c r="S409" s="398"/>
      <c r="T409" s="434"/>
      <c r="U409" s="435"/>
      <c r="V409" s="436"/>
      <c r="W409" s="437"/>
      <c r="X409" s="435"/>
      <c r="Y409" s="436"/>
      <c r="Z409" s="437"/>
      <c r="AA409" s="435"/>
      <c r="AB409" s="436"/>
      <c r="AC409" s="437"/>
      <c r="AD409" s="435"/>
      <c r="AE409" s="435"/>
      <c r="AF409" s="446"/>
      <c r="AG409" s="435"/>
      <c r="AJ409" s="465"/>
      <c r="AK409" s="466"/>
      <c r="AL409" s="466"/>
      <c r="AM409" s="466"/>
      <c r="AN409" s="467"/>
    </row>
    <row r="410" spans="11:40" s="33" customFormat="1">
      <c r="K410" s="396"/>
      <c r="L410" s="397"/>
      <c r="P410" s="398"/>
      <c r="Q410" s="434"/>
      <c r="R410" s="435"/>
      <c r="S410" s="398"/>
      <c r="T410" s="434"/>
      <c r="U410" s="435"/>
      <c r="V410" s="436"/>
      <c r="W410" s="437"/>
      <c r="X410" s="435"/>
      <c r="Y410" s="436"/>
      <c r="Z410" s="437"/>
      <c r="AA410" s="435"/>
      <c r="AB410" s="436"/>
      <c r="AC410" s="437"/>
      <c r="AD410" s="435"/>
      <c r="AE410" s="435"/>
      <c r="AF410" s="446"/>
      <c r="AG410" s="435"/>
      <c r="AJ410" s="465"/>
      <c r="AK410" s="466"/>
      <c r="AL410" s="466"/>
      <c r="AM410" s="466"/>
      <c r="AN410" s="467"/>
    </row>
    <row r="411" spans="11:40" s="33" customFormat="1">
      <c r="K411" s="396"/>
      <c r="L411" s="397"/>
      <c r="P411" s="398"/>
      <c r="Q411" s="434"/>
      <c r="R411" s="435"/>
      <c r="S411" s="398"/>
      <c r="T411" s="434"/>
      <c r="U411" s="435"/>
      <c r="V411" s="436"/>
      <c r="W411" s="437"/>
      <c r="X411" s="435"/>
      <c r="Y411" s="436"/>
      <c r="Z411" s="437"/>
      <c r="AA411" s="435"/>
      <c r="AB411" s="436"/>
      <c r="AC411" s="437"/>
      <c r="AD411" s="435"/>
      <c r="AE411" s="435"/>
      <c r="AF411" s="446"/>
      <c r="AG411" s="435"/>
      <c r="AJ411" s="465"/>
      <c r="AK411" s="466"/>
      <c r="AL411" s="466"/>
      <c r="AM411" s="466"/>
      <c r="AN411" s="467"/>
    </row>
    <row r="412" spans="11:40" s="33" customFormat="1">
      <c r="K412" s="396"/>
      <c r="L412" s="397"/>
      <c r="P412" s="398"/>
      <c r="Q412" s="434"/>
      <c r="R412" s="435"/>
      <c r="S412" s="398"/>
      <c r="T412" s="434"/>
      <c r="U412" s="435"/>
      <c r="V412" s="436"/>
      <c r="W412" s="437"/>
      <c r="X412" s="435"/>
      <c r="Y412" s="436"/>
      <c r="Z412" s="437"/>
      <c r="AA412" s="435"/>
      <c r="AB412" s="436"/>
      <c r="AC412" s="437"/>
      <c r="AD412" s="435"/>
      <c r="AE412" s="435"/>
      <c r="AF412" s="446"/>
      <c r="AG412" s="435"/>
      <c r="AJ412" s="465"/>
      <c r="AK412" s="466"/>
      <c r="AL412" s="466"/>
      <c r="AM412" s="466"/>
      <c r="AN412" s="467"/>
    </row>
    <row r="413" spans="11:40" s="33" customFormat="1">
      <c r="K413" s="396"/>
      <c r="L413" s="397"/>
      <c r="P413" s="398"/>
      <c r="Q413" s="434"/>
      <c r="R413" s="435"/>
      <c r="S413" s="398"/>
      <c r="T413" s="434"/>
      <c r="U413" s="435"/>
      <c r="V413" s="436"/>
      <c r="W413" s="437"/>
      <c r="X413" s="435"/>
      <c r="Y413" s="436"/>
      <c r="Z413" s="437"/>
      <c r="AA413" s="435"/>
      <c r="AB413" s="436"/>
      <c r="AC413" s="437"/>
      <c r="AD413" s="435"/>
      <c r="AE413" s="435"/>
      <c r="AF413" s="446"/>
      <c r="AG413" s="435"/>
      <c r="AJ413" s="465"/>
      <c r="AK413" s="466"/>
      <c r="AL413" s="466"/>
      <c r="AM413" s="466"/>
      <c r="AN413" s="467"/>
    </row>
    <row r="414" spans="11:40" s="33" customFormat="1">
      <c r="K414" s="396"/>
      <c r="L414" s="397"/>
      <c r="P414" s="398"/>
      <c r="Q414" s="434"/>
      <c r="R414" s="435"/>
      <c r="S414" s="398"/>
      <c r="T414" s="434"/>
      <c r="U414" s="435"/>
      <c r="V414" s="436"/>
      <c r="W414" s="437"/>
      <c r="X414" s="435"/>
      <c r="Y414" s="436"/>
      <c r="Z414" s="437"/>
      <c r="AA414" s="435"/>
      <c r="AB414" s="436"/>
      <c r="AC414" s="437"/>
      <c r="AD414" s="435"/>
      <c r="AE414" s="435"/>
      <c r="AF414" s="446"/>
      <c r="AG414" s="435"/>
      <c r="AJ414" s="465"/>
      <c r="AK414" s="466"/>
      <c r="AL414" s="466"/>
      <c r="AM414" s="466"/>
      <c r="AN414" s="467"/>
    </row>
    <row r="415" spans="11:40" s="33" customFormat="1">
      <c r="K415" s="396"/>
      <c r="L415" s="397"/>
      <c r="P415" s="398"/>
      <c r="Q415" s="434"/>
      <c r="R415" s="435"/>
      <c r="S415" s="398"/>
      <c r="T415" s="434"/>
      <c r="U415" s="435"/>
      <c r="V415" s="436"/>
      <c r="W415" s="437"/>
      <c r="X415" s="435"/>
      <c r="Y415" s="436"/>
      <c r="Z415" s="437"/>
      <c r="AA415" s="435"/>
      <c r="AB415" s="436"/>
      <c r="AC415" s="437"/>
      <c r="AD415" s="435"/>
      <c r="AE415" s="435"/>
      <c r="AF415" s="446"/>
      <c r="AG415" s="435"/>
      <c r="AJ415" s="465"/>
      <c r="AK415" s="466"/>
      <c r="AL415" s="466"/>
      <c r="AM415" s="466"/>
      <c r="AN415" s="467"/>
    </row>
    <row r="416" spans="11:40" s="33" customFormat="1">
      <c r="K416" s="396"/>
      <c r="L416" s="397"/>
      <c r="P416" s="398"/>
      <c r="Q416" s="434"/>
      <c r="R416" s="435"/>
      <c r="S416" s="398"/>
      <c r="T416" s="434"/>
      <c r="U416" s="435"/>
      <c r="V416" s="436"/>
      <c r="W416" s="437"/>
      <c r="X416" s="435"/>
      <c r="Y416" s="436"/>
      <c r="Z416" s="437"/>
      <c r="AA416" s="435"/>
      <c r="AB416" s="436"/>
      <c r="AC416" s="437"/>
      <c r="AD416" s="435"/>
      <c r="AE416" s="435"/>
      <c r="AF416" s="446"/>
      <c r="AG416" s="435"/>
      <c r="AJ416" s="465"/>
      <c r="AK416" s="466"/>
      <c r="AL416" s="466"/>
      <c r="AM416" s="466"/>
      <c r="AN416" s="467"/>
    </row>
    <row r="417" spans="11:40" s="33" customFormat="1">
      <c r="K417" s="396"/>
      <c r="L417" s="397"/>
      <c r="P417" s="398"/>
      <c r="Q417" s="434"/>
      <c r="R417" s="435"/>
      <c r="S417" s="398"/>
      <c r="T417" s="434"/>
      <c r="U417" s="435"/>
      <c r="V417" s="436"/>
      <c r="W417" s="437"/>
      <c r="X417" s="435"/>
      <c r="Y417" s="436"/>
      <c r="Z417" s="437"/>
      <c r="AA417" s="435"/>
      <c r="AB417" s="436"/>
      <c r="AC417" s="437"/>
      <c r="AD417" s="435"/>
      <c r="AE417" s="435"/>
      <c r="AF417" s="446"/>
      <c r="AG417" s="435"/>
      <c r="AJ417" s="465"/>
      <c r="AK417" s="466"/>
      <c r="AL417" s="466"/>
      <c r="AM417" s="466"/>
      <c r="AN417" s="467"/>
    </row>
    <row r="418" spans="11:40" s="33" customFormat="1">
      <c r="K418" s="396"/>
      <c r="L418" s="397"/>
      <c r="P418" s="398"/>
      <c r="Q418" s="434"/>
      <c r="R418" s="435"/>
      <c r="S418" s="398"/>
      <c r="T418" s="434"/>
      <c r="U418" s="435"/>
      <c r="V418" s="436"/>
      <c r="W418" s="437"/>
      <c r="X418" s="435"/>
      <c r="Y418" s="436"/>
      <c r="Z418" s="437"/>
      <c r="AA418" s="435"/>
      <c r="AB418" s="436"/>
      <c r="AC418" s="437"/>
      <c r="AD418" s="435"/>
      <c r="AE418" s="435"/>
      <c r="AF418" s="446"/>
      <c r="AG418" s="435"/>
      <c r="AJ418" s="465"/>
      <c r="AK418" s="466"/>
      <c r="AL418" s="466"/>
      <c r="AM418" s="466"/>
      <c r="AN418" s="467"/>
    </row>
    <row r="419" spans="11:40" s="33" customFormat="1">
      <c r="K419" s="396"/>
      <c r="L419" s="397"/>
      <c r="P419" s="398"/>
      <c r="Q419" s="434"/>
      <c r="R419" s="435"/>
      <c r="S419" s="398"/>
      <c r="T419" s="434"/>
      <c r="U419" s="435"/>
      <c r="V419" s="436"/>
      <c r="W419" s="437"/>
      <c r="X419" s="435"/>
      <c r="Y419" s="436"/>
      <c r="Z419" s="437"/>
      <c r="AA419" s="435"/>
      <c r="AB419" s="436"/>
      <c r="AC419" s="437"/>
      <c r="AD419" s="435"/>
      <c r="AE419" s="435"/>
      <c r="AF419" s="446"/>
      <c r="AG419" s="435"/>
      <c r="AJ419" s="465"/>
      <c r="AK419" s="466"/>
      <c r="AL419" s="466"/>
      <c r="AM419" s="466"/>
      <c r="AN419" s="467"/>
    </row>
    <row r="420" spans="11:40" s="33" customFormat="1">
      <c r="K420" s="396"/>
      <c r="L420" s="397"/>
      <c r="P420" s="398"/>
      <c r="Q420" s="434"/>
      <c r="R420" s="435"/>
      <c r="S420" s="398"/>
      <c r="T420" s="434"/>
      <c r="U420" s="435"/>
      <c r="V420" s="436"/>
      <c r="W420" s="437"/>
      <c r="X420" s="435"/>
      <c r="Y420" s="436"/>
      <c r="Z420" s="437"/>
      <c r="AA420" s="435"/>
      <c r="AB420" s="436"/>
      <c r="AC420" s="437"/>
      <c r="AD420" s="435"/>
      <c r="AE420" s="435"/>
      <c r="AF420" s="446"/>
      <c r="AG420" s="435"/>
      <c r="AJ420" s="465"/>
      <c r="AK420" s="466"/>
      <c r="AL420" s="466"/>
      <c r="AM420" s="466"/>
      <c r="AN420" s="467"/>
    </row>
    <row r="421" spans="11:40" s="33" customFormat="1">
      <c r="K421" s="396"/>
      <c r="L421" s="397"/>
      <c r="P421" s="398"/>
      <c r="Q421" s="434"/>
      <c r="R421" s="435"/>
      <c r="S421" s="398"/>
      <c r="T421" s="434"/>
      <c r="U421" s="435"/>
      <c r="V421" s="436"/>
      <c r="W421" s="437"/>
      <c r="X421" s="435"/>
      <c r="Y421" s="436"/>
      <c r="Z421" s="437"/>
      <c r="AA421" s="435"/>
      <c r="AB421" s="436"/>
      <c r="AC421" s="437"/>
      <c r="AD421" s="435"/>
      <c r="AE421" s="435"/>
      <c r="AF421" s="446"/>
      <c r="AG421" s="435"/>
      <c r="AJ421" s="465"/>
      <c r="AK421" s="466"/>
      <c r="AL421" s="466"/>
      <c r="AM421" s="466"/>
      <c r="AN421" s="467"/>
    </row>
    <row r="422" spans="11:40" s="33" customFormat="1">
      <c r="K422" s="396"/>
      <c r="L422" s="397"/>
      <c r="P422" s="398"/>
      <c r="Q422" s="434"/>
      <c r="R422" s="435"/>
      <c r="S422" s="398"/>
      <c r="T422" s="434"/>
      <c r="U422" s="435"/>
      <c r="V422" s="436"/>
      <c r="W422" s="437"/>
      <c r="X422" s="435"/>
      <c r="Y422" s="436"/>
      <c r="Z422" s="437"/>
      <c r="AA422" s="435"/>
      <c r="AB422" s="436"/>
      <c r="AC422" s="437"/>
      <c r="AD422" s="435"/>
      <c r="AE422" s="435"/>
      <c r="AF422" s="446"/>
      <c r="AG422" s="435"/>
      <c r="AJ422" s="465"/>
      <c r="AK422" s="466"/>
      <c r="AL422" s="466"/>
      <c r="AM422" s="466"/>
      <c r="AN422" s="467"/>
    </row>
    <row r="423" spans="11:40" s="33" customFormat="1">
      <c r="K423" s="396"/>
      <c r="L423" s="397"/>
      <c r="P423" s="398"/>
      <c r="Q423" s="434"/>
      <c r="R423" s="435"/>
      <c r="S423" s="398"/>
      <c r="T423" s="434"/>
      <c r="U423" s="435"/>
      <c r="V423" s="436"/>
      <c r="W423" s="437"/>
      <c r="X423" s="435"/>
      <c r="Y423" s="436"/>
      <c r="Z423" s="437"/>
      <c r="AA423" s="435"/>
      <c r="AB423" s="436"/>
      <c r="AC423" s="437"/>
      <c r="AD423" s="435"/>
      <c r="AE423" s="435"/>
      <c r="AF423" s="446"/>
      <c r="AG423" s="435"/>
      <c r="AJ423" s="465"/>
      <c r="AK423" s="466"/>
      <c r="AL423" s="466"/>
      <c r="AM423" s="466"/>
      <c r="AN423" s="467"/>
    </row>
    <row r="424" spans="11:40" s="33" customFormat="1">
      <c r="K424" s="396"/>
      <c r="L424" s="397"/>
      <c r="P424" s="398"/>
      <c r="Q424" s="434"/>
      <c r="R424" s="435"/>
      <c r="S424" s="398"/>
      <c r="T424" s="434"/>
      <c r="U424" s="435"/>
      <c r="V424" s="436"/>
      <c r="W424" s="437"/>
      <c r="X424" s="435"/>
      <c r="Y424" s="436"/>
      <c r="Z424" s="437"/>
      <c r="AA424" s="435"/>
      <c r="AB424" s="436"/>
      <c r="AC424" s="437"/>
      <c r="AD424" s="435"/>
      <c r="AE424" s="435"/>
      <c r="AF424" s="446"/>
      <c r="AG424" s="435"/>
      <c r="AJ424" s="465"/>
      <c r="AK424" s="466"/>
      <c r="AL424" s="466"/>
      <c r="AM424" s="466"/>
      <c r="AN424" s="467"/>
    </row>
    <row r="425" spans="11:40" s="33" customFormat="1">
      <c r="K425" s="396"/>
      <c r="L425" s="397"/>
      <c r="P425" s="398"/>
      <c r="Q425" s="434"/>
      <c r="R425" s="435"/>
      <c r="S425" s="398"/>
      <c r="T425" s="434"/>
      <c r="U425" s="435"/>
      <c r="V425" s="436"/>
      <c r="W425" s="437"/>
      <c r="X425" s="435"/>
      <c r="Y425" s="436"/>
      <c r="Z425" s="437"/>
      <c r="AA425" s="435"/>
      <c r="AB425" s="436"/>
      <c r="AC425" s="437"/>
      <c r="AD425" s="435"/>
      <c r="AE425" s="435"/>
      <c r="AF425" s="446"/>
      <c r="AG425" s="435"/>
      <c r="AJ425" s="465"/>
      <c r="AK425" s="466"/>
      <c r="AL425" s="466"/>
      <c r="AM425" s="466"/>
      <c r="AN425" s="467"/>
    </row>
    <row r="426" spans="11:40" s="33" customFormat="1">
      <c r="K426" s="396"/>
      <c r="L426" s="397"/>
      <c r="P426" s="398"/>
      <c r="Q426" s="434"/>
      <c r="R426" s="435"/>
      <c r="S426" s="398"/>
      <c r="T426" s="434"/>
      <c r="U426" s="435"/>
      <c r="V426" s="436"/>
      <c r="W426" s="437"/>
      <c r="X426" s="435"/>
      <c r="Y426" s="436"/>
      <c r="Z426" s="437"/>
      <c r="AA426" s="435"/>
      <c r="AB426" s="436"/>
      <c r="AC426" s="437"/>
      <c r="AD426" s="435"/>
      <c r="AE426" s="435"/>
      <c r="AF426" s="446"/>
      <c r="AG426" s="435"/>
      <c r="AJ426" s="465"/>
      <c r="AK426" s="466"/>
      <c r="AL426" s="466"/>
      <c r="AM426" s="466"/>
      <c r="AN426" s="467"/>
    </row>
    <row r="427" spans="11:40" s="33" customFormat="1">
      <c r="K427" s="396"/>
      <c r="L427" s="397"/>
      <c r="P427" s="398"/>
      <c r="Q427" s="434"/>
      <c r="R427" s="435"/>
      <c r="S427" s="398"/>
      <c r="T427" s="434"/>
      <c r="U427" s="435"/>
      <c r="V427" s="436"/>
      <c r="W427" s="437"/>
      <c r="X427" s="435"/>
      <c r="Y427" s="436"/>
      <c r="Z427" s="437"/>
      <c r="AA427" s="435"/>
      <c r="AB427" s="436"/>
      <c r="AC427" s="437"/>
      <c r="AD427" s="435"/>
      <c r="AE427" s="435"/>
      <c r="AF427" s="446"/>
      <c r="AG427" s="435"/>
      <c r="AJ427" s="465"/>
      <c r="AK427" s="466"/>
      <c r="AL427" s="466"/>
      <c r="AM427" s="466"/>
      <c r="AN427" s="467"/>
    </row>
    <row r="428" spans="11:40" s="33" customFormat="1">
      <c r="K428" s="396"/>
      <c r="L428" s="397"/>
      <c r="P428" s="398"/>
      <c r="Q428" s="434"/>
      <c r="R428" s="435"/>
      <c r="S428" s="398"/>
      <c r="T428" s="434"/>
      <c r="U428" s="435"/>
      <c r="V428" s="436"/>
      <c r="W428" s="437"/>
      <c r="X428" s="435"/>
      <c r="Y428" s="436"/>
      <c r="Z428" s="437"/>
      <c r="AA428" s="435"/>
      <c r="AB428" s="436"/>
      <c r="AC428" s="437"/>
      <c r="AD428" s="435"/>
      <c r="AE428" s="435"/>
      <c r="AF428" s="446"/>
      <c r="AG428" s="435"/>
      <c r="AJ428" s="465"/>
      <c r="AK428" s="466"/>
      <c r="AL428" s="466"/>
      <c r="AM428" s="466"/>
      <c r="AN428" s="467"/>
    </row>
    <row r="429" spans="11:40" s="33" customFormat="1">
      <c r="K429" s="396"/>
      <c r="L429" s="397"/>
      <c r="P429" s="398"/>
      <c r="Q429" s="434"/>
      <c r="R429" s="435"/>
      <c r="S429" s="398"/>
      <c r="T429" s="434"/>
      <c r="U429" s="435"/>
      <c r="V429" s="436"/>
      <c r="W429" s="437"/>
      <c r="X429" s="435"/>
      <c r="Y429" s="436"/>
      <c r="Z429" s="437"/>
      <c r="AA429" s="435"/>
      <c r="AB429" s="436"/>
      <c r="AC429" s="437"/>
      <c r="AD429" s="435"/>
      <c r="AE429" s="435"/>
      <c r="AF429" s="446"/>
      <c r="AG429" s="435"/>
      <c r="AJ429" s="465"/>
      <c r="AK429" s="466"/>
      <c r="AL429" s="466"/>
      <c r="AM429" s="466"/>
      <c r="AN429" s="467"/>
    </row>
    <row r="430" spans="11:40" s="33" customFormat="1">
      <c r="K430" s="396"/>
      <c r="L430" s="397"/>
      <c r="P430" s="398"/>
      <c r="Q430" s="434"/>
      <c r="R430" s="435"/>
      <c r="S430" s="398"/>
      <c r="T430" s="434"/>
      <c r="U430" s="435"/>
      <c r="V430" s="436"/>
      <c r="W430" s="437"/>
      <c r="X430" s="435"/>
      <c r="Y430" s="436"/>
      <c r="Z430" s="437"/>
      <c r="AA430" s="435"/>
      <c r="AB430" s="436"/>
      <c r="AC430" s="437"/>
      <c r="AD430" s="435"/>
      <c r="AE430" s="435"/>
      <c r="AF430" s="446"/>
      <c r="AG430" s="435"/>
      <c r="AJ430" s="465"/>
      <c r="AK430" s="466"/>
      <c r="AL430" s="466"/>
      <c r="AM430" s="466"/>
      <c r="AN430" s="467"/>
    </row>
    <row r="431" spans="11:40" s="33" customFormat="1">
      <c r="K431" s="396"/>
      <c r="L431" s="397"/>
      <c r="P431" s="398"/>
      <c r="Q431" s="434"/>
      <c r="R431" s="435"/>
      <c r="S431" s="398"/>
      <c r="T431" s="434"/>
      <c r="U431" s="435"/>
      <c r="V431" s="436"/>
      <c r="W431" s="437"/>
      <c r="X431" s="435"/>
      <c r="Y431" s="436"/>
      <c r="Z431" s="437"/>
      <c r="AA431" s="435"/>
      <c r="AB431" s="436"/>
      <c r="AC431" s="437"/>
      <c r="AD431" s="435"/>
      <c r="AE431" s="435"/>
      <c r="AF431" s="446"/>
      <c r="AG431" s="435"/>
      <c r="AJ431" s="465"/>
      <c r="AK431" s="466"/>
      <c r="AL431" s="466"/>
      <c r="AM431" s="466"/>
      <c r="AN431" s="467"/>
    </row>
    <row r="432" spans="11:40" s="33" customFormat="1">
      <c r="K432" s="396"/>
      <c r="L432" s="397"/>
      <c r="P432" s="398"/>
      <c r="Q432" s="434"/>
      <c r="R432" s="435"/>
      <c r="S432" s="398"/>
      <c r="T432" s="434"/>
      <c r="U432" s="435"/>
      <c r="V432" s="436"/>
      <c r="W432" s="437"/>
      <c r="X432" s="435"/>
      <c r="Y432" s="436"/>
      <c r="Z432" s="437"/>
      <c r="AA432" s="435"/>
      <c r="AB432" s="436"/>
      <c r="AC432" s="437"/>
      <c r="AD432" s="435"/>
      <c r="AE432" s="435"/>
      <c r="AF432" s="446"/>
      <c r="AG432" s="435"/>
      <c r="AJ432" s="465"/>
      <c r="AK432" s="466"/>
      <c r="AL432" s="466"/>
      <c r="AM432" s="466"/>
      <c r="AN432" s="467"/>
    </row>
    <row r="433" spans="11:40" s="33" customFormat="1">
      <c r="K433" s="396"/>
      <c r="L433" s="397"/>
      <c r="P433" s="398"/>
      <c r="Q433" s="434"/>
      <c r="R433" s="435"/>
      <c r="S433" s="398"/>
      <c r="T433" s="434"/>
      <c r="U433" s="435"/>
      <c r="V433" s="436"/>
      <c r="W433" s="437"/>
      <c r="X433" s="435"/>
      <c r="Y433" s="436"/>
      <c r="Z433" s="437"/>
      <c r="AA433" s="435"/>
      <c r="AB433" s="436"/>
      <c r="AC433" s="437"/>
      <c r="AD433" s="435"/>
      <c r="AE433" s="435"/>
      <c r="AF433" s="446"/>
      <c r="AG433" s="435"/>
      <c r="AJ433" s="465"/>
      <c r="AK433" s="466"/>
      <c r="AL433" s="466"/>
      <c r="AM433" s="466"/>
      <c r="AN433" s="467"/>
    </row>
    <row r="434" spans="11:40" s="33" customFormat="1">
      <c r="K434" s="396"/>
      <c r="L434" s="397"/>
      <c r="P434" s="398"/>
      <c r="Q434" s="434"/>
      <c r="R434" s="435"/>
      <c r="S434" s="398"/>
      <c r="T434" s="434"/>
      <c r="U434" s="435"/>
      <c r="V434" s="436"/>
      <c r="W434" s="437"/>
      <c r="X434" s="435"/>
      <c r="Y434" s="436"/>
      <c r="Z434" s="437"/>
      <c r="AA434" s="435"/>
      <c r="AB434" s="436"/>
      <c r="AC434" s="437"/>
      <c r="AD434" s="435"/>
      <c r="AE434" s="435"/>
      <c r="AF434" s="446"/>
      <c r="AG434" s="435"/>
      <c r="AJ434" s="465"/>
      <c r="AK434" s="466"/>
      <c r="AL434" s="466"/>
      <c r="AM434" s="466"/>
      <c r="AN434" s="467"/>
    </row>
    <row r="435" spans="11:40" s="33" customFormat="1">
      <c r="K435" s="396"/>
      <c r="L435" s="397"/>
      <c r="P435" s="398"/>
      <c r="Q435" s="434"/>
      <c r="R435" s="435"/>
      <c r="S435" s="398"/>
      <c r="T435" s="434"/>
      <c r="U435" s="435"/>
      <c r="V435" s="436"/>
      <c r="W435" s="437"/>
      <c r="X435" s="435"/>
      <c r="Y435" s="436"/>
      <c r="Z435" s="437"/>
      <c r="AA435" s="435"/>
      <c r="AB435" s="436"/>
      <c r="AC435" s="437"/>
      <c r="AD435" s="435"/>
      <c r="AE435" s="435"/>
      <c r="AF435" s="446"/>
      <c r="AG435" s="435"/>
      <c r="AJ435" s="465"/>
      <c r="AK435" s="466"/>
      <c r="AL435" s="466"/>
      <c r="AM435" s="466"/>
      <c r="AN435" s="467"/>
    </row>
    <row r="436" spans="11:40" s="33" customFormat="1">
      <c r="K436" s="396"/>
      <c r="L436" s="397"/>
      <c r="P436" s="398"/>
      <c r="Q436" s="434"/>
      <c r="R436" s="435"/>
      <c r="S436" s="398"/>
      <c r="T436" s="434"/>
      <c r="U436" s="435"/>
      <c r="V436" s="436"/>
      <c r="W436" s="437"/>
      <c r="X436" s="435"/>
      <c r="Y436" s="436"/>
      <c r="Z436" s="437"/>
      <c r="AA436" s="435"/>
      <c r="AB436" s="436"/>
      <c r="AC436" s="437"/>
      <c r="AD436" s="435"/>
      <c r="AE436" s="435"/>
      <c r="AF436" s="446"/>
      <c r="AG436" s="435"/>
      <c r="AJ436" s="465"/>
      <c r="AK436" s="466"/>
      <c r="AL436" s="466"/>
      <c r="AM436" s="466"/>
      <c r="AN436" s="467"/>
    </row>
    <row r="437" spans="11:40" s="33" customFormat="1">
      <c r="K437" s="396"/>
      <c r="L437" s="397"/>
      <c r="P437" s="398"/>
      <c r="Q437" s="434"/>
      <c r="R437" s="435"/>
      <c r="S437" s="398"/>
      <c r="T437" s="434"/>
      <c r="U437" s="435"/>
      <c r="V437" s="436"/>
      <c r="W437" s="437"/>
      <c r="X437" s="435"/>
      <c r="Y437" s="436"/>
      <c r="Z437" s="437"/>
      <c r="AA437" s="435"/>
      <c r="AB437" s="436"/>
      <c r="AC437" s="437"/>
      <c r="AD437" s="435"/>
      <c r="AE437" s="435"/>
      <c r="AF437" s="446"/>
      <c r="AG437" s="435"/>
      <c r="AJ437" s="465"/>
      <c r="AK437" s="466"/>
      <c r="AL437" s="466"/>
      <c r="AM437" s="466"/>
      <c r="AN437" s="467"/>
    </row>
    <row r="438" spans="11:40" s="33" customFormat="1">
      <c r="K438" s="396"/>
      <c r="L438" s="397"/>
      <c r="P438" s="398"/>
      <c r="Q438" s="434"/>
      <c r="R438" s="435"/>
      <c r="S438" s="398"/>
      <c r="T438" s="434"/>
      <c r="U438" s="435"/>
      <c r="V438" s="436"/>
      <c r="W438" s="437"/>
      <c r="X438" s="435"/>
      <c r="Y438" s="436"/>
      <c r="Z438" s="437"/>
      <c r="AA438" s="435"/>
      <c r="AB438" s="436"/>
      <c r="AC438" s="437"/>
      <c r="AD438" s="435"/>
      <c r="AE438" s="435"/>
      <c r="AF438" s="446"/>
      <c r="AG438" s="435"/>
      <c r="AJ438" s="465"/>
      <c r="AK438" s="466"/>
      <c r="AL438" s="466"/>
      <c r="AM438" s="466"/>
      <c r="AN438" s="467"/>
    </row>
    <row r="439" spans="11:40" s="33" customFormat="1">
      <c r="K439" s="396"/>
      <c r="L439" s="397"/>
      <c r="P439" s="398"/>
      <c r="Q439" s="434"/>
      <c r="R439" s="435"/>
      <c r="S439" s="398"/>
      <c r="T439" s="434"/>
      <c r="U439" s="435"/>
      <c r="V439" s="436"/>
      <c r="W439" s="437"/>
      <c r="X439" s="435"/>
      <c r="Y439" s="436"/>
      <c r="Z439" s="437"/>
      <c r="AA439" s="435"/>
      <c r="AB439" s="436"/>
      <c r="AC439" s="437"/>
      <c r="AD439" s="435"/>
      <c r="AE439" s="435"/>
      <c r="AF439" s="446"/>
      <c r="AG439" s="435"/>
      <c r="AJ439" s="465"/>
      <c r="AK439" s="466"/>
      <c r="AL439" s="466"/>
      <c r="AM439" s="466"/>
      <c r="AN439" s="467"/>
    </row>
    <row r="440" spans="11:40" s="33" customFormat="1">
      <c r="K440" s="396"/>
      <c r="L440" s="397"/>
      <c r="P440" s="398"/>
      <c r="Q440" s="434"/>
      <c r="R440" s="435"/>
      <c r="S440" s="398"/>
      <c r="T440" s="434"/>
      <c r="U440" s="435"/>
      <c r="V440" s="436"/>
      <c r="W440" s="437"/>
      <c r="X440" s="435"/>
      <c r="Y440" s="436"/>
      <c r="Z440" s="437"/>
      <c r="AA440" s="435"/>
      <c r="AB440" s="436"/>
      <c r="AC440" s="437"/>
      <c r="AD440" s="435"/>
      <c r="AE440" s="435"/>
      <c r="AF440" s="446"/>
      <c r="AG440" s="435"/>
      <c r="AJ440" s="465"/>
      <c r="AK440" s="466"/>
      <c r="AL440" s="466"/>
      <c r="AM440" s="466"/>
      <c r="AN440" s="467"/>
    </row>
    <row r="441" spans="11:40" s="33" customFormat="1">
      <c r="K441" s="396"/>
      <c r="L441" s="397"/>
      <c r="P441" s="398"/>
      <c r="Q441" s="434"/>
      <c r="R441" s="435"/>
      <c r="S441" s="398"/>
      <c r="T441" s="434"/>
      <c r="U441" s="435"/>
      <c r="V441" s="436"/>
      <c r="W441" s="437"/>
      <c r="X441" s="435"/>
      <c r="Y441" s="436"/>
      <c r="Z441" s="437"/>
      <c r="AA441" s="435"/>
      <c r="AB441" s="436"/>
      <c r="AC441" s="437"/>
      <c r="AD441" s="435"/>
      <c r="AE441" s="435"/>
      <c r="AF441" s="446"/>
      <c r="AG441" s="435"/>
      <c r="AJ441" s="465"/>
      <c r="AK441" s="466"/>
      <c r="AL441" s="466"/>
      <c r="AM441" s="466"/>
      <c r="AN441" s="467"/>
    </row>
    <row r="442" spans="11:40" s="33" customFormat="1">
      <c r="K442" s="396"/>
      <c r="L442" s="397"/>
      <c r="P442" s="398"/>
      <c r="Q442" s="434"/>
      <c r="R442" s="435"/>
      <c r="S442" s="398"/>
      <c r="T442" s="434"/>
      <c r="U442" s="435"/>
      <c r="V442" s="436"/>
      <c r="W442" s="437"/>
      <c r="X442" s="435"/>
      <c r="Y442" s="436"/>
      <c r="Z442" s="437"/>
      <c r="AA442" s="435"/>
      <c r="AB442" s="436"/>
      <c r="AC442" s="437"/>
      <c r="AD442" s="435"/>
      <c r="AE442" s="435"/>
      <c r="AF442" s="446"/>
      <c r="AG442" s="435"/>
      <c r="AJ442" s="465"/>
      <c r="AK442" s="466"/>
      <c r="AL442" s="466"/>
      <c r="AM442" s="466"/>
      <c r="AN442" s="467"/>
    </row>
    <row r="443" spans="11:40" s="33" customFormat="1">
      <c r="K443" s="396"/>
      <c r="L443" s="397"/>
      <c r="P443" s="398"/>
      <c r="Q443" s="434"/>
      <c r="R443" s="435"/>
      <c r="S443" s="398"/>
      <c r="T443" s="434"/>
      <c r="U443" s="435"/>
      <c r="V443" s="436"/>
      <c r="W443" s="437"/>
      <c r="X443" s="435"/>
      <c r="Y443" s="436"/>
      <c r="Z443" s="437"/>
      <c r="AA443" s="435"/>
      <c r="AB443" s="436"/>
      <c r="AC443" s="437"/>
      <c r="AD443" s="435"/>
      <c r="AE443" s="435"/>
      <c r="AF443" s="446"/>
      <c r="AG443" s="435"/>
      <c r="AJ443" s="465"/>
      <c r="AK443" s="466"/>
      <c r="AL443" s="466"/>
      <c r="AM443" s="466"/>
      <c r="AN443" s="467"/>
    </row>
    <row r="444" spans="11:40" s="33" customFormat="1">
      <c r="K444" s="396"/>
      <c r="L444" s="397"/>
      <c r="P444" s="398"/>
      <c r="Q444" s="434"/>
      <c r="R444" s="435"/>
      <c r="S444" s="398"/>
      <c r="T444" s="434"/>
      <c r="U444" s="435"/>
      <c r="V444" s="436"/>
      <c r="W444" s="437"/>
      <c r="X444" s="435"/>
      <c r="Y444" s="436"/>
      <c r="Z444" s="437"/>
      <c r="AA444" s="435"/>
      <c r="AB444" s="436"/>
      <c r="AC444" s="437"/>
      <c r="AD444" s="435"/>
      <c r="AE444" s="435"/>
      <c r="AF444" s="446"/>
      <c r="AG444" s="435"/>
      <c r="AJ444" s="465"/>
      <c r="AK444" s="466"/>
      <c r="AL444" s="466"/>
      <c r="AM444" s="466"/>
      <c r="AN444" s="467"/>
    </row>
    <row r="445" spans="11:40" s="33" customFormat="1">
      <c r="K445" s="396"/>
      <c r="L445" s="397"/>
      <c r="P445" s="398"/>
      <c r="Q445" s="434"/>
      <c r="R445" s="435"/>
      <c r="S445" s="398"/>
      <c r="T445" s="434"/>
      <c r="U445" s="435"/>
      <c r="V445" s="436"/>
      <c r="W445" s="437"/>
      <c r="X445" s="435"/>
      <c r="Y445" s="436"/>
      <c r="Z445" s="437"/>
      <c r="AA445" s="435"/>
      <c r="AB445" s="436"/>
      <c r="AC445" s="437"/>
      <c r="AD445" s="435"/>
      <c r="AE445" s="435"/>
      <c r="AF445" s="446"/>
      <c r="AG445" s="435"/>
      <c r="AJ445" s="465"/>
      <c r="AK445" s="466"/>
      <c r="AL445" s="466"/>
      <c r="AM445" s="466"/>
      <c r="AN445" s="467"/>
    </row>
    <row r="446" spans="11:40" s="33" customFormat="1">
      <c r="K446" s="396"/>
      <c r="L446" s="397"/>
      <c r="P446" s="398"/>
      <c r="Q446" s="434"/>
      <c r="R446" s="435"/>
      <c r="S446" s="398"/>
      <c r="T446" s="434"/>
      <c r="U446" s="435"/>
      <c r="V446" s="436"/>
      <c r="W446" s="437"/>
      <c r="X446" s="435"/>
      <c r="Y446" s="436"/>
      <c r="Z446" s="437"/>
      <c r="AA446" s="435"/>
      <c r="AB446" s="436"/>
      <c r="AC446" s="437"/>
      <c r="AD446" s="435"/>
      <c r="AE446" s="435"/>
      <c r="AF446" s="446"/>
      <c r="AG446" s="435"/>
      <c r="AJ446" s="465"/>
      <c r="AK446" s="466"/>
      <c r="AL446" s="466"/>
      <c r="AM446" s="466"/>
      <c r="AN446" s="467"/>
    </row>
    <row r="447" spans="11:40" s="33" customFormat="1">
      <c r="K447" s="396"/>
      <c r="L447" s="397"/>
      <c r="P447" s="398"/>
      <c r="Q447" s="434"/>
      <c r="R447" s="435"/>
      <c r="S447" s="398"/>
      <c r="T447" s="434"/>
      <c r="U447" s="435"/>
      <c r="V447" s="436"/>
      <c r="W447" s="437"/>
      <c r="X447" s="435"/>
      <c r="Y447" s="436"/>
      <c r="Z447" s="437"/>
      <c r="AA447" s="435"/>
      <c r="AB447" s="436"/>
      <c r="AC447" s="437"/>
      <c r="AD447" s="435"/>
      <c r="AE447" s="435"/>
      <c r="AF447" s="446"/>
      <c r="AG447" s="435"/>
      <c r="AJ447" s="465"/>
      <c r="AK447" s="466"/>
      <c r="AL447" s="466"/>
      <c r="AM447" s="466"/>
      <c r="AN447" s="467"/>
    </row>
    <row r="448" spans="11:40" s="33" customFormat="1">
      <c r="K448" s="396"/>
      <c r="L448" s="397"/>
      <c r="P448" s="398"/>
      <c r="Q448" s="434"/>
      <c r="R448" s="435"/>
      <c r="S448" s="398"/>
      <c r="T448" s="434"/>
      <c r="U448" s="435"/>
      <c r="V448" s="436"/>
      <c r="W448" s="437"/>
      <c r="X448" s="435"/>
      <c r="Y448" s="436"/>
      <c r="Z448" s="437"/>
      <c r="AA448" s="435"/>
      <c r="AB448" s="436"/>
      <c r="AC448" s="437"/>
      <c r="AD448" s="435"/>
      <c r="AE448" s="435"/>
      <c r="AF448" s="446"/>
      <c r="AG448" s="435"/>
      <c r="AJ448" s="465"/>
      <c r="AK448" s="466"/>
      <c r="AL448" s="466"/>
      <c r="AM448" s="466"/>
      <c r="AN448" s="467"/>
    </row>
    <row r="449" spans="11:40" s="33" customFormat="1">
      <c r="K449" s="396"/>
      <c r="L449" s="397"/>
      <c r="P449" s="398"/>
      <c r="Q449" s="434"/>
      <c r="R449" s="435"/>
      <c r="S449" s="398"/>
      <c r="T449" s="434"/>
      <c r="U449" s="435"/>
      <c r="V449" s="436"/>
      <c r="W449" s="437"/>
      <c r="X449" s="435"/>
      <c r="Y449" s="436"/>
      <c r="Z449" s="437"/>
      <c r="AA449" s="435"/>
      <c r="AB449" s="436"/>
      <c r="AC449" s="437"/>
      <c r="AD449" s="435"/>
      <c r="AE449" s="435"/>
      <c r="AF449" s="446"/>
      <c r="AG449" s="435"/>
      <c r="AJ449" s="465"/>
      <c r="AK449" s="466"/>
      <c r="AL449" s="466"/>
      <c r="AM449" s="466"/>
      <c r="AN449" s="467"/>
    </row>
    <row r="450" spans="11:40" s="33" customFormat="1">
      <c r="K450" s="396"/>
      <c r="L450" s="397"/>
      <c r="P450" s="398"/>
      <c r="Q450" s="434"/>
      <c r="R450" s="435"/>
      <c r="S450" s="398"/>
      <c r="T450" s="434"/>
      <c r="U450" s="435"/>
      <c r="V450" s="436"/>
      <c r="W450" s="437"/>
      <c r="X450" s="435"/>
      <c r="Y450" s="436"/>
      <c r="Z450" s="437"/>
      <c r="AA450" s="435"/>
      <c r="AB450" s="436"/>
      <c r="AC450" s="437"/>
      <c r="AD450" s="435"/>
      <c r="AE450" s="435"/>
      <c r="AF450" s="446"/>
      <c r="AG450" s="435"/>
      <c r="AJ450" s="465"/>
      <c r="AK450" s="466"/>
      <c r="AL450" s="466"/>
      <c r="AM450" s="466"/>
      <c r="AN450" s="467"/>
    </row>
    <row r="451" spans="11:40" s="33" customFormat="1">
      <c r="K451" s="396"/>
      <c r="L451" s="397"/>
      <c r="P451" s="398"/>
      <c r="Q451" s="434"/>
      <c r="R451" s="435"/>
      <c r="S451" s="398"/>
      <c r="T451" s="434"/>
      <c r="U451" s="435"/>
      <c r="V451" s="436"/>
      <c r="W451" s="437"/>
      <c r="X451" s="435"/>
      <c r="Y451" s="436"/>
      <c r="Z451" s="437"/>
      <c r="AA451" s="435"/>
      <c r="AB451" s="436"/>
      <c r="AC451" s="437"/>
      <c r="AD451" s="435"/>
      <c r="AE451" s="435"/>
      <c r="AF451" s="446"/>
      <c r="AG451" s="435"/>
      <c r="AJ451" s="465"/>
      <c r="AK451" s="466"/>
      <c r="AL451" s="466"/>
      <c r="AM451" s="466"/>
      <c r="AN451" s="467"/>
    </row>
    <row r="452" spans="11:40" s="33" customFormat="1">
      <c r="K452" s="396"/>
      <c r="L452" s="397"/>
      <c r="P452" s="398"/>
      <c r="Q452" s="434"/>
      <c r="R452" s="435"/>
      <c r="S452" s="398"/>
      <c r="T452" s="434"/>
      <c r="U452" s="435"/>
      <c r="V452" s="436"/>
      <c r="W452" s="437"/>
      <c r="X452" s="435"/>
      <c r="Y452" s="436"/>
      <c r="Z452" s="437"/>
      <c r="AA452" s="435"/>
      <c r="AB452" s="436"/>
      <c r="AC452" s="437"/>
      <c r="AD452" s="435"/>
      <c r="AE452" s="435"/>
      <c r="AF452" s="446"/>
      <c r="AG452" s="435"/>
      <c r="AJ452" s="465"/>
      <c r="AK452" s="466"/>
      <c r="AL452" s="466"/>
      <c r="AM452" s="466"/>
      <c r="AN452" s="467"/>
    </row>
    <row r="453" spans="11:40" s="33" customFormat="1">
      <c r="K453" s="396"/>
      <c r="L453" s="397"/>
      <c r="P453" s="398"/>
      <c r="Q453" s="434"/>
      <c r="R453" s="435"/>
      <c r="S453" s="398"/>
      <c r="T453" s="434"/>
      <c r="U453" s="435"/>
      <c r="V453" s="436"/>
      <c r="W453" s="437"/>
      <c r="X453" s="435"/>
      <c r="Y453" s="436"/>
      <c r="Z453" s="437"/>
      <c r="AA453" s="435"/>
      <c r="AB453" s="436"/>
      <c r="AC453" s="437"/>
      <c r="AD453" s="435"/>
      <c r="AE453" s="435"/>
      <c r="AF453" s="446"/>
      <c r="AG453" s="435"/>
      <c r="AJ453" s="465"/>
      <c r="AK453" s="466"/>
      <c r="AL453" s="466"/>
      <c r="AM453" s="466"/>
      <c r="AN453" s="467"/>
    </row>
    <row r="454" spans="11:40" s="33" customFormat="1">
      <c r="K454" s="396"/>
      <c r="L454" s="397"/>
      <c r="P454" s="398"/>
      <c r="Q454" s="434"/>
      <c r="R454" s="435"/>
      <c r="S454" s="398"/>
      <c r="T454" s="434"/>
      <c r="U454" s="435"/>
      <c r="V454" s="436"/>
      <c r="W454" s="437"/>
      <c r="X454" s="435"/>
      <c r="Y454" s="436"/>
      <c r="Z454" s="437"/>
      <c r="AA454" s="435"/>
      <c r="AB454" s="436"/>
      <c r="AC454" s="437"/>
      <c r="AD454" s="435"/>
      <c r="AE454" s="435"/>
      <c r="AF454" s="446"/>
      <c r="AG454" s="435"/>
      <c r="AJ454" s="465"/>
      <c r="AK454" s="466"/>
      <c r="AL454" s="466"/>
      <c r="AM454" s="466"/>
      <c r="AN454" s="467"/>
    </row>
    <row r="455" spans="11:40" s="33" customFormat="1">
      <c r="K455" s="396"/>
      <c r="L455" s="397"/>
      <c r="P455" s="398"/>
      <c r="Q455" s="434"/>
      <c r="R455" s="435"/>
      <c r="S455" s="398"/>
      <c r="T455" s="434"/>
      <c r="U455" s="435"/>
      <c r="V455" s="436"/>
      <c r="W455" s="437"/>
      <c r="X455" s="435"/>
      <c r="Y455" s="436"/>
      <c r="Z455" s="437"/>
      <c r="AA455" s="435"/>
      <c r="AB455" s="436"/>
      <c r="AC455" s="437"/>
      <c r="AD455" s="435"/>
      <c r="AE455" s="435"/>
      <c r="AF455" s="446"/>
      <c r="AG455" s="435"/>
      <c r="AJ455" s="465"/>
      <c r="AK455" s="466"/>
      <c r="AL455" s="466"/>
      <c r="AM455" s="466"/>
      <c r="AN455" s="467"/>
    </row>
    <row r="456" spans="11:40" s="33" customFormat="1">
      <c r="K456" s="396"/>
      <c r="L456" s="397"/>
      <c r="P456" s="398"/>
      <c r="Q456" s="434"/>
      <c r="R456" s="435"/>
      <c r="S456" s="398"/>
      <c r="T456" s="434"/>
      <c r="U456" s="435"/>
      <c r="V456" s="436"/>
      <c r="W456" s="437"/>
      <c r="X456" s="435"/>
      <c r="Y456" s="436"/>
      <c r="Z456" s="437"/>
      <c r="AA456" s="435"/>
      <c r="AB456" s="436"/>
      <c r="AC456" s="437"/>
      <c r="AD456" s="435"/>
      <c r="AE456" s="435"/>
      <c r="AF456" s="446"/>
      <c r="AG456" s="435"/>
      <c r="AJ456" s="465"/>
      <c r="AK456" s="466"/>
      <c r="AL456" s="466"/>
      <c r="AM456" s="466"/>
      <c r="AN456" s="467"/>
    </row>
    <row r="457" spans="11:40" s="33" customFormat="1">
      <c r="K457" s="396"/>
      <c r="L457" s="397"/>
      <c r="P457" s="398"/>
      <c r="Q457" s="434"/>
      <c r="R457" s="435"/>
      <c r="S457" s="398"/>
      <c r="T457" s="434"/>
      <c r="U457" s="435"/>
      <c r="V457" s="436"/>
      <c r="W457" s="437"/>
      <c r="X457" s="435"/>
      <c r="Y457" s="436"/>
      <c r="Z457" s="437"/>
      <c r="AA457" s="435"/>
      <c r="AB457" s="436"/>
      <c r="AC457" s="437"/>
      <c r="AD457" s="435"/>
      <c r="AE457" s="435"/>
      <c r="AF457" s="446"/>
      <c r="AG457" s="435"/>
      <c r="AJ457" s="465"/>
      <c r="AK457" s="466"/>
      <c r="AL457" s="466"/>
      <c r="AM457" s="466"/>
      <c r="AN457" s="467"/>
    </row>
    <row r="458" spans="11:40" s="33" customFormat="1">
      <c r="K458" s="396"/>
      <c r="L458" s="397"/>
      <c r="P458" s="398"/>
      <c r="Q458" s="434"/>
      <c r="R458" s="435"/>
      <c r="S458" s="398"/>
      <c r="T458" s="434"/>
      <c r="U458" s="435"/>
      <c r="V458" s="436"/>
      <c r="W458" s="437"/>
      <c r="X458" s="435"/>
      <c r="Y458" s="436"/>
      <c r="Z458" s="437"/>
      <c r="AA458" s="435"/>
      <c r="AB458" s="436"/>
      <c r="AC458" s="437"/>
      <c r="AD458" s="435"/>
      <c r="AE458" s="435"/>
      <c r="AF458" s="446"/>
      <c r="AG458" s="435"/>
      <c r="AJ458" s="465"/>
      <c r="AK458" s="466"/>
      <c r="AL458" s="466"/>
      <c r="AM458" s="466"/>
      <c r="AN458" s="467"/>
    </row>
    <row r="459" spans="11:40" s="33" customFormat="1">
      <c r="K459" s="396"/>
      <c r="L459" s="397"/>
      <c r="P459" s="398"/>
      <c r="Q459" s="434"/>
      <c r="R459" s="435"/>
      <c r="S459" s="398"/>
      <c r="T459" s="434"/>
      <c r="U459" s="435"/>
      <c r="V459" s="436"/>
      <c r="W459" s="437"/>
      <c r="X459" s="435"/>
      <c r="Y459" s="436"/>
      <c r="Z459" s="437"/>
      <c r="AA459" s="435"/>
      <c r="AB459" s="436"/>
      <c r="AC459" s="437"/>
      <c r="AD459" s="435"/>
      <c r="AE459" s="435"/>
      <c r="AF459" s="446"/>
      <c r="AG459" s="435"/>
      <c r="AJ459" s="465"/>
      <c r="AK459" s="466"/>
      <c r="AL459" s="466"/>
      <c r="AM459" s="466"/>
      <c r="AN459" s="467"/>
    </row>
    <row r="460" spans="11:40" s="33" customFormat="1">
      <c r="K460" s="396"/>
      <c r="L460" s="397"/>
      <c r="P460" s="398"/>
      <c r="Q460" s="434"/>
      <c r="R460" s="435"/>
      <c r="S460" s="398"/>
      <c r="T460" s="434"/>
      <c r="U460" s="435"/>
      <c r="V460" s="436"/>
      <c r="W460" s="437"/>
      <c r="X460" s="435"/>
      <c r="Y460" s="436"/>
      <c r="Z460" s="437"/>
      <c r="AA460" s="435"/>
      <c r="AB460" s="436"/>
      <c r="AC460" s="437"/>
      <c r="AD460" s="435"/>
      <c r="AE460" s="435"/>
      <c r="AF460" s="446"/>
      <c r="AG460" s="435"/>
      <c r="AJ460" s="465"/>
      <c r="AK460" s="466"/>
      <c r="AL460" s="466"/>
      <c r="AM460" s="466"/>
      <c r="AN460" s="467"/>
    </row>
    <row r="461" spans="11:40" s="33" customFormat="1">
      <c r="K461" s="396"/>
      <c r="L461" s="397"/>
      <c r="P461" s="398"/>
      <c r="Q461" s="434"/>
      <c r="R461" s="435"/>
      <c r="S461" s="398"/>
      <c r="T461" s="434"/>
      <c r="U461" s="435"/>
      <c r="V461" s="436"/>
      <c r="W461" s="437"/>
      <c r="X461" s="435"/>
      <c r="Y461" s="436"/>
      <c r="Z461" s="437"/>
      <c r="AA461" s="435"/>
      <c r="AB461" s="436"/>
      <c r="AC461" s="437"/>
      <c r="AD461" s="435"/>
      <c r="AE461" s="435"/>
      <c r="AF461" s="446"/>
      <c r="AG461" s="435"/>
      <c r="AJ461" s="465"/>
      <c r="AK461" s="466"/>
      <c r="AL461" s="466"/>
      <c r="AM461" s="466"/>
      <c r="AN461" s="467"/>
    </row>
    <row r="462" spans="11:40" s="33" customFormat="1">
      <c r="K462" s="396"/>
      <c r="L462" s="397"/>
      <c r="P462" s="398"/>
      <c r="Q462" s="434"/>
      <c r="R462" s="435"/>
      <c r="S462" s="398"/>
      <c r="T462" s="434"/>
      <c r="U462" s="435"/>
      <c r="V462" s="436"/>
      <c r="W462" s="437"/>
      <c r="X462" s="435"/>
      <c r="Y462" s="436"/>
      <c r="Z462" s="437"/>
      <c r="AA462" s="435"/>
      <c r="AB462" s="436"/>
      <c r="AC462" s="437"/>
      <c r="AD462" s="435"/>
      <c r="AE462" s="435"/>
      <c r="AF462" s="446"/>
      <c r="AG462" s="435"/>
      <c r="AJ462" s="465"/>
      <c r="AK462" s="466"/>
      <c r="AL462" s="466"/>
      <c r="AM462" s="466"/>
      <c r="AN462" s="467"/>
    </row>
    <row r="463" spans="11:40" s="33" customFormat="1">
      <c r="K463" s="396"/>
      <c r="L463" s="397"/>
      <c r="P463" s="398"/>
      <c r="Q463" s="434"/>
      <c r="R463" s="435"/>
      <c r="S463" s="398"/>
      <c r="T463" s="434"/>
      <c r="U463" s="435"/>
      <c r="V463" s="436"/>
      <c r="W463" s="437"/>
      <c r="X463" s="435"/>
      <c r="Y463" s="436"/>
      <c r="Z463" s="437"/>
      <c r="AA463" s="435"/>
      <c r="AB463" s="436"/>
      <c r="AC463" s="437"/>
      <c r="AD463" s="435"/>
      <c r="AE463" s="435"/>
      <c r="AF463" s="446"/>
      <c r="AG463" s="435"/>
      <c r="AJ463" s="465"/>
      <c r="AK463" s="466"/>
      <c r="AL463" s="466"/>
      <c r="AM463" s="466"/>
      <c r="AN463" s="467"/>
    </row>
    <row r="464" spans="11:40" s="33" customFormat="1">
      <c r="K464" s="396"/>
      <c r="L464" s="397"/>
      <c r="P464" s="398"/>
      <c r="Q464" s="434"/>
      <c r="R464" s="435"/>
      <c r="S464" s="398"/>
      <c r="T464" s="434"/>
      <c r="U464" s="435"/>
      <c r="V464" s="436"/>
      <c r="W464" s="437"/>
      <c r="X464" s="435"/>
      <c r="Y464" s="436"/>
      <c r="Z464" s="437"/>
      <c r="AA464" s="435"/>
      <c r="AB464" s="436"/>
      <c r="AC464" s="437"/>
      <c r="AD464" s="435"/>
      <c r="AE464" s="435"/>
      <c r="AF464" s="446"/>
      <c r="AG464" s="435"/>
      <c r="AJ464" s="465"/>
      <c r="AK464" s="466"/>
      <c r="AL464" s="466"/>
      <c r="AM464" s="466"/>
      <c r="AN464" s="467"/>
    </row>
    <row r="465" spans="11:40" s="33" customFormat="1">
      <c r="K465" s="396"/>
      <c r="L465" s="397"/>
      <c r="P465" s="398"/>
      <c r="Q465" s="434"/>
      <c r="R465" s="435"/>
      <c r="S465" s="398"/>
      <c r="T465" s="434"/>
      <c r="U465" s="435"/>
      <c r="V465" s="436"/>
      <c r="W465" s="437"/>
      <c r="X465" s="435"/>
      <c r="Y465" s="436"/>
      <c r="Z465" s="437"/>
      <c r="AA465" s="435"/>
      <c r="AB465" s="436"/>
      <c r="AC465" s="437"/>
      <c r="AD465" s="435"/>
      <c r="AE465" s="435"/>
      <c r="AF465" s="446"/>
      <c r="AG465" s="435"/>
      <c r="AJ465" s="465"/>
      <c r="AK465" s="466"/>
      <c r="AL465" s="466"/>
      <c r="AM465" s="466"/>
      <c r="AN465" s="467"/>
    </row>
    <row r="466" spans="11:40" s="33" customFormat="1">
      <c r="K466" s="396"/>
      <c r="L466" s="397"/>
      <c r="P466" s="398"/>
      <c r="Q466" s="434"/>
      <c r="R466" s="435"/>
      <c r="S466" s="398"/>
      <c r="T466" s="434"/>
      <c r="U466" s="435"/>
      <c r="V466" s="436"/>
      <c r="W466" s="437"/>
      <c r="X466" s="435"/>
      <c r="Y466" s="436"/>
      <c r="Z466" s="437"/>
      <c r="AA466" s="435"/>
      <c r="AB466" s="436"/>
      <c r="AC466" s="437"/>
      <c r="AD466" s="435"/>
      <c r="AE466" s="435"/>
      <c r="AF466" s="446"/>
      <c r="AG466" s="435"/>
      <c r="AJ466" s="465"/>
      <c r="AK466" s="466"/>
      <c r="AL466" s="466"/>
      <c r="AM466" s="466"/>
      <c r="AN466" s="467"/>
    </row>
    <row r="467" spans="11:40" s="33" customFormat="1">
      <c r="K467" s="396"/>
      <c r="L467" s="397"/>
      <c r="P467" s="398"/>
      <c r="Q467" s="434"/>
      <c r="R467" s="435"/>
      <c r="S467" s="398"/>
      <c r="T467" s="434"/>
      <c r="U467" s="435"/>
      <c r="V467" s="436"/>
      <c r="W467" s="437"/>
      <c r="X467" s="435"/>
      <c r="Y467" s="436"/>
      <c r="Z467" s="437"/>
      <c r="AA467" s="435"/>
      <c r="AB467" s="436"/>
      <c r="AC467" s="437"/>
      <c r="AD467" s="435"/>
      <c r="AE467" s="435"/>
      <c r="AF467" s="446"/>
      <c r="AG467" s="435"/>
      <c r="AJ467" s="465"/>
      <c r="AK467" s="466"/>
      <c r="AL467" s="466"/>
      <c r="AM467" s="466"/>
      <c r="AN467" s="467"/>
    </row>
    <row r="468" spans="11:40" s="33" customFormat="1">
      <c r="K468" s="396"/>
      <c r="L468" s="397"/>
      <c r="P468" s="398"/>
      <c r="Q468" s="434"/>
      <c r="R468" s="435"/>
      <c r="S468" s="398"/>
      <c r="T468" s="434"/>
      <c r="U468" s="435"/>
      <c r="V468" s="436"/>
      <c r="W468" s="437"/>
      <c r="X468" s="435"/>
      <c r="Y468" s="436"/>
      <c r="Z468" s="437"/>
      <c r="AA468" s="435"/>
      <c r="AB468" s="436"/>
      <c r="AC468" s="437"/>
      <c r="AD468" s="435"/>
      <c r="AE468" s="435"/>
      <c r="AF468" s="446"/>
      <c r="AG468" s="435"/>
      <c r="AJ468" s="465"/>
      <c r="AK468" s="466"/>
      <c r="AL468" s="466"/>
      <c r="AM468" s="466"/>
      <c r="AN468" s="467"/>
    </row>
    <row r="469" spans="11:40" s="33" customFormat="1">
      <c r="K469" s="396"/>
      <c r="L469" s="397"/>
      <c r="P469" s="398"/>
      <c r="Q469" s="434"/>
      <c r="R469" s="435"/>
      <c r="S469" s="398"/>
      <c r="T469" s="434"/>
      <c r="U469" s="435"/>
      <c r="V469" s="436"/>
      <c r="W469" s="437"/>
      <c r="X469" s="435"/>
      <c r="Y469" s="436"/>
      <c r="Z469" s="437"/>
      <c r="AA469" s="435"/>
      <c r="AB469" s="436"/>
      <c r="AC469" s="437"/>
      <c r="AD469" s="435"/>
      <c r="AE469" s="435"/>
      <c r="AF469" s="446"/>
      <c r="AG469" s="435"/>
      <c r="AJ469" s="465"/>
      <c r="AK469" s="466"/>
      <c r="AL469" s="466"/>
      <c r="AM469" s="466"/>
      <c r="AN469" s="467"/>
    </row>
    <row r="470" spans="11:40" s="33" customFormat="1">
      <c r="K470" s="396"/>
      <c r="L470" s="397"/>
      <c r="P470" s="398"/>
      <c r="Q470" s="434"/>
      <c r="R470" s="435"/>
      <c r="S470" s="398"/>
      <c r="T470" s="434"/>
      <c r="U470" s="435"/>
      <c r="V470" s="436"/>
      <c r="W470" s="437"/>
      <c r="X470" s="435"/>
      <c r="Y470" s="436"/>
      <c r="Z470" s="437"/>
      <c r="AA470" s="435"/>
      <c r="AB470" s="436"/>
      <c r="AC470" s="437"/>
      <c r="AD470" s="435"/>
      <c r="AE470" s="435"/>
      <c r="AF470" s="446"/>
      <c r="AG470" s="435"/>
      <c r="AJ470" s="465"/>
      <c r="AK470" s="466"/>
      <c r="AL470" s="466"/>
      <c r="AM470" s="466"/>
      <c r="AN470" s="467"/>
    </row>
    <row r="471" spans="11:40" s="33" customFormat="1">
      <c r="K471" s="396"/>
      <c r="L471" s="397"/>
      <c r="P471" s="398"/>
      <c r="Q471" s="434"/>
      <c r="R471" s="435"/>
      <c r="S471" s="398"/>
      <c r="T471" s="434"/>
      <c r="U471" s="435"/>
      <c r="V471" s="436"/>
      <c r="W471" s="437"/>
      <c r="X471" s="435"/>
      <c r="Y471" s="436"/>
      <c r="Z471" s="437"/>
      <c r="AA471" s="435"/>
      <c r="AB471" s="436"/>
      <c r="AC471" s="437"/>
      <c r="AD471" s="435"/>
      <c r="AE471" s="435"/>
      <c r="AF471" s="446"/>
      <c r="AG471" s="435"/>
      <c r="AJ471" s="465"/>
      <c r="AK471" s="466"/>
      <c r="AL471" s="466"/>
      <c r="AM471" s="466"/>
      <c r="AN471" s="467"/>
    </row>
    <row r="472" spans="11:40" s="33" customFormat="1">
      <c r="K472" s="396"/>
      <c r="L472" s="397"/>
      <c r="P472" s="398"/>
      <c r="Q472" s="434"/>
      <c r="R472" s="435"/>
      <c r="S472" s="398"/>
      <c r="T472" s="434"/>
      <c r="U472" s="435"/>
      <c r="V472" s="436"/>
      <c r="W472" s="437"/>
      <c r="X472" s="435"/>
      <c r="Y472" s="436"/>
      <c r="Z472" s="437"/>
      <c r="AA472" s="435"/>
      <c r="AB472" s="436"/>
      <c r="AC472" s="437"/>
      <c r="AD472" s="435"/>
      <c r="AE472" s="435"/>
      <c r="AF472" s="446"/>
      <c r="AG472" s="435"/>
      <c r="AJ472" s="465"/>
      <c r="AK472" s="466"/>
      <c r="AL472" s="466"/>
      <c r="AM472" s="466"/>
      <c r="AN472" s="467"/>
    </row>
    <row r="473" spans="11:40" s="33" customFormat="1">
      <c r="K473" s="396"/>
      <c r="L473" s="397"/>
      <c r="P473" s="398"/>
      <c r="Q473" s="434"/>
      <c r="R473" s="435"/>
      <c r="S473" s="398"/>
      <c r="T473" s="434"/>
      <c r="U473" s="435"/>
      <c r="V473" s="436"/>
      <c r="W473" s="437"/>
      <c r="X473" s="435"/>
      <c r="Y473" s="436"/>
      <c r="Z473" s="437"/>
      <c r="AA473" s="435"/>
      <c r="AB473" s="436"/>
      <c r="AC473" s="437"/>
      <c r="AD473" s="435"/>
      <c r="AE473" s="435"/>
      <c r="AF473" s="446"/>
      <c r="AG473" s="435"/>
      <c r="AJ473" s="465"/>
      <c r="AK473" s="466"/>
      <c r="AL473" s="466"/>
      <c r="AM473" s="466"/>
      <c r="AN473" s="467"/>
    </row>
    <row r="474" spans="11:40" s="33" customFormat="1">
      <c r="K474" s="396"/>
      <c r="L474" s="397"/>
      <c r="P474" s="398"/>
      <c r="Q474" s="434"/>
      <c r="R474" s="435"/>
      <c r="S474" s="398"/>
      <c r="T474" s="434"/>
      <c r="U474" s="435"/>
      <c r="V474" s="436"/>
      <c r="W474" s="437"/>
      <c r="X474" s="435"/>
      <c r="Y474" s="436"/>
      <c r="Z474" s="437"/>
      <c r="AA474" s="435"/>
      <c r="AB474" s="436"/>
      <c r="AC474" s="437"/>
      <c r="AD474" s="435"/>
      <c r="AE474" s="435"/>
      <c r="AF474" s="446"/>
      <c r="AG474" s="435"/>
      <c r="AJ474" s="465"/>
      <c r="AK474" s="466"/>
      <c r="AL474" s="466"/>
      <c r="AM474" s="466"/>
      <c r="AN474" s="467"/>
    </row>
    <row r="475" spans="11:40" s="33" customFormat="1">
      <c r="K475" s="396"/>
      <c r="L475" s="397"/>
      <c r="P475" s="398"/>
      <c r="Q475" s="434"/>
      <c r="R475" s="435"/>
      <c r="S475" s="398"/>
      <c r="T475" s="434"/>
      <c r="U475" s="435"/>
      <c r="V475" s="436"/>
      <c r="W475" s="437"/>
      <c r="X475" s="435"/>
      <c r="Y475" s="436"/>
      <c r="Z475" s="437"/>
      <c r="AA475" s="435"/>
      <c r="AB475" s="436"/>
      <c r="AC475" s="437"/>
      <c r="AD475" s="435"/>
      <c r="AE475" s="435"/>
      <c r="AF475" s="446"/>
      <c r="AG475" s="435"/>
      <c r="AJ475" s="465"/>
      <c r="AK475" s="466"/>
      <c r="AL475" s="466"/>
      <c r="AM475" s="466"/>
      <c r="AN475" s="467"/>
    </row>
    <row r="476" spans="11:40" s="33" customFormat="1">
      <c r="K476" s="396"/>
      <c r="L476" s="397"/>
      <c r="P476" s="398"/>
      <c r="Q476" s="434"/>
      <c r="R476" s="435"/>
      <c r="S476" s="398"/>
      <c r="T476" s="434"/>
      <c r="U476" s="435"/>
      <c r="V476" s="436"/>
      <c r="W476" s="437"/>
      <c r="X476" s="435"/>
      <c r="Y476" s="436"/>
      <c r="Z476" s="437"/>
      <c r="AA476" s="435"/>
      <c r="AB476" s="436"/>
      <c r="AC476" s="437"/>
      <c r="AD476" s="435"/>
      <c r="AE476" s="435"/>
      <c r="AF476" s="446"/>
      <c r="AG476" s="435"/>
      <c r="AJ476" s="465"/>
      <c r="AK476" s="466"/>
      <c r="AL476" s="466"/>
      <c r="AM476" s="466"/>
      <c r="AN476" s="467"/>
    </row>
    <row r="477" spans="11:40" s="33" customFormat="1">
      <c r="K477" s="396"/>
      <c r="L477" s="397"/>
      <c r="P477" s="398"/>
      <c r="Q477" s="434"/>
      <c r="R477" s="435"/>
      <c r="S477" s="398"/>
      <c r="T477" s="434"/>
      <c r="U477" s="435"/>
      <c r="V477" s="436"/>
      <c r="W477" s="437"/>
      <c r="X477" s="435"/>
      <c r="Y477" s="436"/>
      <c r="Z477" s="437"/>
      <c r="AA477" s="435"/>
      <c r="AB477" s="436"/>
      <c r="AC477" s="437"/>
      <c r="AD477" s="435"/>
      <c r="AE477" s="435"/>
      <c r="AF477" s="446"/>
      <c r="AG477" s="435"/>
      <c r="AJ477" s="465"/>
      <c r="AK477" s="466"/>
      <c r="AL477" s="466"/>
      <c r="AM477" s="466"/>
      <c r="AN477" s="467"/>
    </row>
    <row r="478" spans="11:40" s="33" customFormat="1">
      <c r="K478" s="396"/>
      <c r="L478" s="397"/>
      <c r="P478" s="398"/>
      <c r="Q478" s="434"/>
      <c r="R478" s="435"/>
      <c r="S478" s="398"/>
      <c r="T478" s="434"/>
      <c r="U478" s="435"/>
      <c r="V478" s="436"/>
      <c r="W478" s="437"/>
      <c r="X478" s="435"/>
      <c r="Y478" s="436"/>
      <c r="Z478" s="437"/>
      <c r="AA478" s="435"/>
      <c r="AB478" s="436"/>
      <c r="AC478" s="437"/>
      <c r="AD478" s="435"/>
      <c r="AE478" s="435"/>
      <c r="AF478" s="446"/>
      <c r="AG478" s="435"/>
      <c r="AJ478" s="465"/>
      <c r="AK478" s="466"/>
      <c r="AL478" s="466"/>
      <c r="AM478" s="466"/>
      <c r="AN478" s="467"/>
    </row>
    <row r="479" spans="11:40" s="33" customFormat="1">
      <c r="K479" s="396"/>
      <c r="L479" s="397"/>
      <c r="P479" s="398"/>
      <c r="Q479" s="434"/>
      <c r="R479" s="435"/>
      <c r="S479" s="398"/>
      <c r="T479" s="434"/>
      <c r="U479" s="435"/>
      <c r="V479" s="436"/>
      <c r="W479" s="437"/>
      <c r="X479" s="435"/>
      <c r="Y479" s="436"/>
      <c r="Z479" s="437"/>
      <c r="AA479" s="435"/>
      <c r="AB479" s="436"/>
      <c r="AC479" s="437"/>
      <c r="AD479" s="435"/>
      <c r="AE479" s="435"/>
      <c r="AF479" s="446"/>
      <c r="AG479" s="435"/>
      <c r="AJ479" s="465"/>
      <c r="AK479" s="466"/>
      <c r="AL479" s="466"/>
      <c r="AM479" s="466"/>
      <c r="AN479" s="467"/>
    </row>
    <row r="480" spans="11:40" s="33" customFormat="1">
      <c r="K480" s="396"/>
      <c r="L480" s="397"/>
      <c r="P480" s="398"/>
      <c r="Q480" s="434"/>
      <c r="R480" s="435"/>
      <c r="S480" s="398"/>
      <c r="T480" s="434"/>
      <c r="U480" s="435"/>
      <c r="V480" s="436"/>
      <c r="W480" s="437"/>
      <c r="X480" s="435"/>
      <c r="Y480" s="436"/>
      <c r="Z480" s="437"/>
      <c r="AA480" s="435"/>
      <c r="AB480" s="436"/>
      <c r="AC480" s="437"/>
      <c r="AD480" s="435"/>
      <c r="AE480" s="435"/>
      <c r="AF480" s="446"/>
      <c r="AG480" s="435"/>
      <c r="AJ480" s="465"/>
      <c r="AK480" s="466"/>
      <c r="AL480" s="466"/>
      <c r="AM480" s="466"/>
      <c r="AN480" s="467"/>
    </row>
    <row r="481" spans="11:40" s="33" customFormat="1">
      <c r="K481" s="396"/>
      <c r="L481" s="397"/>
      <c r="P481" s="398"/>
      <c r="Q481" s="434"/>
      <c r="R481" s="435"/>
      <c r="S481" s="398"/>
      <c r="T481" s="434"/>
      <c r="U481" s="435"/>
      <c r="V481" s="436"/>
      <c r="W481" s="437"/>
      <c r="X481" s="435"/>
      <c r="Y481" s="436"/>
      <c r="Z481" s="437"/>
      <c r="AA481" s="435"/>
      <c r="AB481" s="436"/>
      <c r="AC481" s="437"/>
      <c r="AD481" s="435"/>
      <c r="AE481" s="435"/>
      <c r="AF481" s="446"/>
      <c r="AG481" s="435"/>
      <c r="AJ481" s="465"/>
      <c r="AK481" s="466"/>
      <c r="AL481" s="466"/>
      <c r="AM481" s="466"/>
      <c r="AN481" s="467"/>
    </row>
    <row r="482" spans="11:40" s="33" customFormat="1">
      <c r="K482" s="396"/>
      <c r="L482" s="397"/>
      <c r="P482" s="398"/>
      <c r="Q482" s="434"/>
      <c r="R482" s="435"/>
      <c r="S482" s="398"/>
      <c r="T482" s="434"/>
      <c r="U482" s="435"/>
      <c r="V482" s="436"/>
      <c r="W482" s="437"/>
      <c r="X482" s="435"/>
      <c r="Y482" s="436"/>
      <c r="Z482" s="437"/>
      <c r="AA482" s="435"/>
      <c r="AB482" s="436"/>
      <c r="AC482" s="437"/>
      <c r="AD482" s="435"/>
      <c r="AE482" s="435"/>
      <c r="AF482" s="446"/>
      <c r="AG482" s="435"/>
      <c r="AJ482" s="465"/>
      <c r="AK482" s="466"/>
      <c r="AL482" s="466"/>
      <c r="AM482" s="466"/>
      <c r="AN482" s="467"/>
    </row>
    <row r="483" spans="11:40" s="33" customFormat="1">
      <c r="K483" s="396"/>
      <c r="L483" s="397"/>
      <c r="P483" s="398"/>
      <c r="Q483" s="434"/>
      <c r="R483" s="435"/>
      <c r="S483" s="398"/>
      <c r="T483" s="434"/>
      <c r="U483" s="435"/>
      <c r="V483" s="436"/>
      <c r="W483" s="437"/>
      <c r="X483" s="435"/>
      <c r="Y483" s="436"/>
      <c r="Z483" s="437"/>
      <c r="AA483" s="435"/>
      <c r="AB483" s="436"/>
      <c r="AC483" s="437"/>
      <c r="AD483" s="435"/>
      <c r="AE483" s="435"/>
      <c r="AF483" s="446"/>
      <c r="AG483" s="435"/>
      <c r="AJ483" s="465"/>
      <c r="AK483" s="466"/>
      <c r="AL483" s="466"/>
      <c r="AM483" s="466"/>
      <c r="AN483" s="467"/>
    </row>
    <row r="484" spans="11:40" s="33" customFormat="1">
      <c r="K484" s="396"/>
      <c r="L484" s="397"/>
      <c r="P484" s="398"/>
      <c r="Q484" s="434"/>
      <c r="R484" s="435"/>
      <c r="S484" s="398"/>
      <c r="T484" s="434"/>
      <c r="U484" s="435"/>
      <c r="V484" s="436"/>
      <c r="W484" s="437"/>
      <c r="X484" s="435"/>
      <c r="Y484" s="436"/>
      <c r="Z484" s="437"/>
      <c r="AA484" s="435"/>
      <c r="AB484" s="436"/>
      <c r="AC484" s="437"/>
      <c r="AD484" s="435"/>
      <c r="AE484" s="435"/>
      <c r="AF484" s="446"/>
      <c r="AG484" s="435"/>
      <c r="AJ484" s="465"/>
      <c r="AK484" s="466"/>
      <c r="AL484" s="466"/>
      <c r="AM484" s="466"/>
      <c r="AN484" s="467"/>
    </row>
    <row r="485" spans="11:40" s="33" customFormat="1">
      <c r="K485" s="396"/>
      <c r="L485" s="397"/>
      <c r="P485" s="398"/>
      <c r="Q485" s="434"/>
      <c r="R485" s="435"/>
      <c r="S485" s="398"/>
      <c r="T485" s="434"/>
      <c r="U485" s="435"/>
      <c r="V485" s="436"/>
      <c r="W485" s="437"/>
      <c r="X485" s="435"/>
      <c r="Y485" s="436"/>
      <c r="Z485" s="437"/>
      <c r="AA485" s="435"/>
      <c r="AB485" s="436"/>
      <c r="AC485" s="437"/>
      <c r="AD485" s="435"/>
      <c r="AE485" s="435"/>
      <c r="AF485" s="446"/>
      <c r="AG485" s="435"/>
      <c r="AJ485" s="465"/>
      <c r="AK485" s="466"/>
      <c r="AL485" s="466"/>
      <c r="AM485" s="466"/>
      <c r="AN485" s="467"/>
    </row>
    <row r="486" spans="11:40" s="33" customFormat="1">
      <c r="K486" s="396"/>
      <c r="L486" s="397"/>
      <c r="P486" s="398"/>
      <c r="Q486" s="434"/>
      <c r="R486" s="435"/>
      <c r="S486" s="398"/>
      <c r="T486" s="434"/>
      <c r="U486" s="435"/>
      <c r="V486" s="436"/>
      <c r="W486" s="437"/>
      <c r="X486" s="435"/>
      <c r="Y486" s="436"/>
      <c r="Z486" s="437"/>
      <c r="AA486" s="435"/>
      <c r="AB486" s="436"/>
      <c r="AC486" s="437"/>
      <c r="AD486" s="435"/>
      <c r="AE486" s="435"/>
      <c r="AF486" s="446"/>
      <c r="AG486" s="435"/>
      <c r="AJ486" s="465"/>
      <c r="AK486" s="466"/>
      <c r="AL486" s="466"/>
      <c r="AM486" s="466"/>
      <c r="AN486" s="467"/>
    </row>
    <row r="487" spans="11:40" s="33" customFormat="1">
      <c r="K487" s="396"/>
      <c r="L487" s="397"/>
      <c r="P487" s="398"/>
      <c r="Q487" s="434"/>
      <c r="R487" s="435"/>
      <c r="S487" s="398"/>
      <c r="T487" s="434"/>
      <c r="U487" s="435"/>
      <c r="V487" s="436"/>
      <c r="W487" s="437"/>
      <c r="X487" s="435"/>
      <c r="Y487" s="436"/>
      <c r="Z487" s="437"/>
      <c r="AA487" s="435"/>
      <c r="AB487" s="436"/>
      <c r="AC487" s="437"/>
      <c r="AD487" s="435"/>
      <c r="AE487" s="435"/>
      <c r="AF487" s="446"/>
      <c r="AG487" s="435"/>
      <c r="AJ487" s="465"/>
      <c r="AK487" s="466"/>
      <c r="AL487" s="466"/>
      <c r="AM487" s="466"/>
      <c r="AN487" s="467"/>
    </row>
    <row r="488" spans="11:40" s="33" customFormat="1">
      <c r="K488" s="396"/>
      <c r="L488" s="397"/>
      <c r="P488" s="398"/>
      <c r="Q488" s="434"/>
      <c r="R488" s="435"/>
      <c r="S488" s="398"/>
      <c r="T488" s="434"/>
      <c r="U488" s="435"/>
      <c r="V488" s="436"/>
      <c r="W488" s="437"/>
      <c r="X488" s="435"/>
      <c r="Y488" s="436"/>
      <c r="Z488" s="437"/>
      <c r="AA488" s="435"/>
      <c r="AB488" s="436"/>
      <c r="AC488" s="437"/>
      <c r="AD488" s="435"/>
      <c r="AE488" s="435"/>
      <c r="AF488" s="446"/>
      <c r="AG488" s="435"/>
      <c r="AJ488" s="465"/>
      <c r="AK488" s="466"/>
      <c r="AL488" s="466"/>
      <c r="AM488" s="466"/>
      <c r="AN488" s="467"/>
    </row>
    <row r="489" spans="11:40" s="33" customFormat="1">
      <c r="K489" s="396"/>
      <c r="L489" s="397"/>
      <c r="P489" s="398"/>
      <c r="Q489" s="434"/>
      <c r="R489" s="435"/>
      <c r="S489" s="398"/>
      <c r="T489" s="434"/>
      <c r="U489" s="435"/>
      <c r="V489" s="436"/>
      <c r="W489" s="437"/>
      <c r="X489" s="435"/>
      <c r="Y489" s="436"/>
      <c r="Z489" s="437"/>
      <c r="AA489" s="435"/>
      <c r="AB489" s="436"/>
      <c r="AC489" s="437"/>
      <c r="AD489" s="435"/>
      <c r="AE489" s="435"/>
      <c r="AF489" s="446"/>
      <c r="AG489" s="435"/>
      <c r="AJ489" s="465"/>
      <c r="AK489" s="466"/>
      <c r="AL489" s="466"/>
      <c r="AM489" s="466"/>
      <c r="AN489" s="467"/>
    </row>
    <row r="490" spans="11:40" s="33" customFormat="1">
      <c r="K490" s="396"/>
      <c r="L490" s="397"/>
      <c r="P490" s="398"/>
      <c r="Q490" s="434"/>
      <c r="R490" s="435"/>
      <c r="S490" s="398"/>
      <c r="T490" s="434"/>
      <c r="U490" s="435"/>
      <c r="V490" s="436"/>
      <c r="W490" s="437"/>
      <c r="X490" s="435"/>
      <c r="Y490" s="436"/>
      <c r="Z490" s="437"/>
      <c r="AA490" s="435"/>
      <c r="AB490" s="436"/>
      <c r="AC490" s="437"/>
      <c r="AD490" s="435"/>
      <c r="AE490" s="435"/>
      <c r="AF490" s="446"/>
      <c r="AG490" s="435"/>
      <c r="AJ490" s="465"/>
      <c r="AK490" s="466"/>
      <c r="AL490" s="466"/>
      <c r="AM490" s="466"/>
      <c r="AN490" s="467"/>
    </row>
    <row r="491" spans="11:40" s="33" customFormat="1">
      <c r="K491" s="396"/>
      <c r="L491" s="397"/>
      <c r="P491" s="398"/>
      <c r="Q491" s="434"/>
      <c r="R491" s="435"/>
      <c r="S491" s="398"/>
      <c r="T491" s="434"/>
      <c r="U491" s="435"/>
      <c r="V491" s="436"/>
      <c r="W491" s="437"/>
      <c r="X491" s="435"/>
      <c r="Y491" s="436"/>
      <c r="Z491" s="437"/>
      <c r="AA491" s="435"/>
      <c r="AB491" s="436"/>
      <c r="AC491" s="437"/>
      <c r="AD491" s="435"/>
      <c r="AE491" s="435"/>
      <c r="AF491" s="446"/>
      <c r="AG491" s="435"/>
      <c r="AJ491" s="465"/>
      <c r="AK491" s="466"/>
      <c r="AL491" s="466"/>
      <c r="AM491" s="466"/>
      <c r="AN491" s="467"/>
    </row>
    <row r="492" spans="11:40" s="33" customFormat="1">
      <c r="K492" s="396"/>
      <c r="L492" s="397"/>
      <c r="P492" s="398"/>
      <c r="Q492" s="434"/>
      <c r="R492" s="435"/>
      <c r="S492" s="398"/>
      <c r="T492" s="434"/>
      <c r="U492" s="435"/>
      <c r="V492" s="436"/>
      <c r="W492" s="437"/>
      <c r="X492" s="435"/>
      <c r="Y492" s="436"/>
      <c r="Z492" s="437"/>
      <c r="AA492" s="435"/>
      <c r="AB492" s="436"/>
      <c r="AC492" s="437"/>
      <c r="AD492" s="435"/>
      <c r="AE492" s="435"/>
      <c r="AF492" s="446"/>
      <c r="AG492" s="435"/>
      <c r="AJ492" s="465"/>
      <c r="AK492" s="466"/>
      <c r="AL492" s="466"/>
      <c r="AM492" s="466"/>
      <c r="AN492" s="467"/>
    </row>
    <row r="493" spans="11:40" s="33" customFormat="1">
      <c r="K493" s="396"/>
      <c r="L493" s="397"/>
      <c r="P493" s="398"/>
      <c r="Q493" s="434"/>
      <c r="R493" s="435"/>
      <c r="S493" s="398"/>
      <c r="T493" s="434"/>
      <c r="U493" s="435"/>
      <c r="V493" s="436"/>
      <c r="W493" s="437"/>
      <c r="X493" s="435"/>
      <c r="Y493" s="436"/>
      <c r="Z493" s="437"/>
      <c r="AA493" s="435"/>
      <c r="AB493" s="436"/>
      <c r="AC493" s="437"/>
      <c r="AD493" s="435"/>
      <c r="AE493" s="435"/>
      <c r="AF493" s="446"/>
      <c r="AG493" s="435"/>
      <c r="AJ493" s="465"/>
      <c r="AK493" s="466"/>
      <c r="AL493" s="466"/>
      <c r="AM493" s="466"/>
      <c r="AN493" s="467"/>
    </row>
    <row r="494" spans="11:40" s="33" customFormat="1">
      <c r="K494" s="396"/>
      <c r="L494" s="397"/>
      <c r="P494" s="398"/>
      <c r="Q494" s="434"/>
      <c r="R494" s="435"/>
      <c r="S494" s="398"/>
      <c r="T494" s="434"/>
      <c r="U494" s="435"/>
      <c r="V494" s="436"/>
      <c r="W494" s="437"/>
      <c r="X494" s="435"/>
      <c r="Y494" s="436"/>
      <c r="Z494" s="437"/>
      <c r="AA494" s="435"/>
      <c r="AB494" s="436"/>
      <c r="AC494" s="437"/>
      <c r="AD494" s="435"/>
      <c r="AE494" s="435"/>
      <c r="AF494" s="446"/>
      <c r="AG494" s="435"/>
      <c r="AJ494" s="465"/>
      <c r="AK494" s="466"/>
      <c r="AL494" s="466"/>
      <c r="AM494" s="466"/>
      <c r="AN494" s="467"/>
    </row>
    <row r="495" spans="11:40" s="33" customFormat="1">
      <c r="K495" s="396"/>
      <c r="L495" s="397"/>
      <c r="P495" s="398"/>
      <c r="Q495" s="434"/>
      <c r="R495" s="435"/>
      <c r="S495" s="398"/>
      <c r="T495" s="434"/>
      <c r="U495" s="435"/>
      <c r="V495" s="436"/>
      <c r="W495" s="437"/>
      <c r="X495" s="435"/>
      <c r="Y495" s="436"/>
      <c r="Z495" s="437"/>
      <c r="AA495" s="435"/>
      <c r="AB495" s="436"/>
      <c r="AC495" s="437"/>
      <c r="AD495" s="435"/>
      <c r="AE495" s="435"/>
      <c r="AF495" s="446"/>
      <c r="AG495" s="435"/>
      <c r="AJ495" s="465"/>
      <c r="AK495" s="466"/>
      <c r="AL495" s="466"/>
      <c r="AM495" s="466"/>
      <c r="AN495" s="467"/>
    </row>
    <row r="496" spans="11:40" s="33" customFormat="1">
      <c r="K496" s="396"/>
      <c r="L496" s="397"/>
      <c r="P496" s="398"/>
      <c r="Q496" s="434"/>
      <c r="R496" s="435"/>
      <c r="S496" s="398"/>
      <c r="T496" s="434"/>
      <c r="U496" s="435"/>
      <c r="V496" s="436"/>
      <c r="W496" s="437"/>
      <c r="X496" s="435"/>
      <c r="Y496" s="436"/>
      <c r="Z496" s="437"/>
      <c r="AA496" s="435"/>
      <c r="AB496" s="436"/>
      <c r="AC496" s="437"/>
      <c r="AD496" s="435"/>
      <c r="AE496" s="435"/>
      <c r="AF496" s="446"/>
      <c r="AG496" s="435"/>
      <c r="AJ496" s="465"/>
      <c r="AK496" s="466"/>
      <c r="AL496" s="466"/>
      <c r="AM496" s="466"/>
      <c r="AN496" s="467"/>
    </row>
    <row r="497" spans="11:40" s="33" customFormat="1">
      <c r="K497" s="396"/>
      <c r="L497" s="397"/>
      <c r="P497" s="398"/>
      <c r="Q497" s="434"/>
      <c r="R497" s="435"/>
      <c r="S497" s="398"/>
      <c r="T497" s="434"/>
      <c r="U497" s="435"/>
      <c r="V497" s="436"/>
      <c r="W497" s="437"/>
      <c r="X497" s="435"/>
      <c r="Y497" s="436"/>
      <c r="Z497" s="437"/>
      <c r="AA497" s="435"/>
      <c r="AB497" s="436"/>
      <c r="AC497" s="437"/>
      <c r="AD497" s="435"/>
      <c r="AE497" s="435"/>
      <c r="AF497" s="446"/>
      <c r="AG497" s="435"/>
      <c r="AJ497" s="465"/>
      <c r="AK497" s="466"/>
      <c r="AL497" s="466"/>
      <c r="AM497" s="466"/>
      <c r="AN497" s="467"/>
    </row>
    <row r="498" spans="11:40" s="33" customFormat="1">
      <c r="K498" s="396"/>
      <c r="L498" s="397"/>
      <c r="P498" s="398"/>
      <c r="Q498" s="434"/>
      <c r="R498" s="435"/>
      <c r="S498" s="398"/>
      <c r="T498" s="434"/>
      <c r="U498" s="435"/>
      <c r="V498" s="436"/>
      <c r="W498" s="437"/>
      <c r="X498" s="435"/>
      <c r="Y498" s="436"/>
      <c r="Z498" s="437"/>
      <c r="AA498" s="435"/>
      <c r="AB498" s="436"/>
      <c r="AC498" s="437"/>
      <c r="AD498" s="435"/>
      <c r="AE498" s="435"/>
      <c r="AF498" s="446"/>
      <c r="AG498" s="435"/>
      <c r="AJ498" s="465"/>
      <c r="AK498" s="466"/>
      <c r="AL498" s="466"/>
      <c r="AM498" s="466"/>
      <c r="AN498" s="467"/>
    </row>
    <row r="499" spans="11:40" s="33" customFormat="1">
      <c r="K499" s="396"/>
      <c r="L499" s="397"/>
      <c r="P499" s="398"/>
      <c r="Q499" s="434"/>
      <c r="R499" s="435"/>
      <c r="S499" s="398"/>
      <c r="T499" s="434"/>
      <c r="U499" s="435"/>
      <c r="V499" s="436"/>
      <c r="W499" s="437"/>
      <c r="X499" s="435"/>
      <c r="Y499" s="436"/>
      <c r="Z499" s="437"/>
      <c r="AA499" s="435"/>
      <c r="AB499" s="436"/>
      <c r="AC499" s="437"/>
      <c r="AD499" s="435"/>
      <c r="AE499" s="435"/>
      <c r="AF499" s="446"/>
      <c r="AG499" s="435"/>
      <c r="AJ499" s="465"/>
      <c r="AK499" s="466"/>
      <c r="AL499" s="466"/>
      <c r="AM499" s="466"/>
      <c r="AN499" s="467"/>
    </row>
    <row r="500" spans="11:40" s="33" customFormat="1">
      <c r="K500" s="396"/>
      <c r="L500" s="397"/>
      <c r="P500" s="398"/>
      <c r="Q500" s="434"/>
      <c r="R500" s="435"/>
      <c r="S500" s="398"/>
      <c r="T500" s="434"/>
      <c r="U500" s="435"/>
      <c r="V500" s="436"/>
      <c r="W500" s="437"/>
      <c r="X500" s="435"/>
      <c r="Y500" s="436"/>
      <c r="Z500" s="437"/>
      <c r="AA500" s="435"/>
      <c r="AB500" s="436"/>
      <c r="AC500" s="437"/>
      <c r="AD500" s="435"/>
      <c r="AE500" s="435"/>
      <c r="AF500" s="446"/>
      <c r="AG500" s="435"/>
      <c r="AJ500" s="465"/>
      <c r="AK500" s="466"/>
      <c r="AL500" s="466"/>
      <c r="AM500" s="466"/>
      <c r="AN500" s="467"/>
    </row>
    <row r="501" spans="11:40" s="33" customFormat="1">
      <c r="K501" s="396"/>
      <c r="L501" s="397"/>
      <c r="P501" s="398"/>
      <c r="Q501" s="434"/>
      <c r="R501" s="435"/>
      <c r="S501" s="398"/>
      <c r="T501" s="434"/>
      <c r="U501" s="435"/>
      <c r="V501" s="436"/>
      <c r="W501" s="437"/>
      <c r="X501" s="435"/>
      <c r="Y501" s="436"/>
      <c r="Z501" s="437"/>
      <c r="AA501" s="435"/>
      <c r="AB501" s="436"/>
      <c r="AC501" s="437"/>
      <c r="AD501" s="435"/>
      <c r="AE501" s="435"/>
      <c r="AF501" s="446"/>
      <c r="AG501" s="435"/>
      <c r="AJ501" s="465"/>
      <c r="AK501" s="466"/>
      <c r="AL501" s="466"/>
      <c r="AM501" s="466"/>
      <c r="AN501" s="467"/>
    </row>
    <row r="502" spans="11:40" s="33" customFormat="1">
      <c r="K502" s="396"/>
      <c r="L502" s="397"/>
      <c r="P502" s="398"/>
      <c r="Q502" s="434"/>
      <c r="R502" s="435"/>
      <c r="S502" s="398"/>
      <c r="T502" s="434"/>
      <c r="U502" s="435"/>
      <c r="V502" s="436"/>
      <c r="W502" s="437"/>
      <c r="X502" s="435"/>
      <c r="Y502" s="436"/>
      <c r="Z502" s="437"/>
      <c r="AA502" s="435"/>
      <c r="AB502" s="436"/>
      <c r="AC502" s="437"/>
      <c r="AD502" s="435"/>
      <c r="AE502" s="435"/>
      <c r="AF502" s="446"/>
      <c r="AG502" s="435"/>
      <c r="AJ502" s="465"/>
      <c r="AK502" s="466"/>
      <c r="AL502" s="466"/>
      <c r="AM502" s="466"/>
      <c r="AN502" s="467"/>
    </row>
    <row r="503" spans="11:40" s="33" customFormat="1">
      <c r="K503" s="396"/>
      <c r="L503" s="397"/>
      <c r="P503" s="398"/>
      <c r="Q503" s="434"/>
      <c r="R503" s="435"/>
      <c r="S503" s="398"/>
      <c r="T503" s="434"/>
      <c r="U503" s="435"/>
      <c r="V503" s="436"/>
      <c r="W503" s="437"/>
      <c r="X503" s="435"/>
      <c r="Y503" s="436"/>
      <c r="Z503" s="437"/>
      <c r="AA503" s="435"/>
      <c r="AB503" s="436"/>
      <c r="AC503" s="437"/>
      <c r="AD503" s="435"/>
      <c r="AE503" s="435"/>
      <c r="AF503" s="446"/>
      <c r="AG503" s="435"/>
      <c r="AJ503" s="465"/>
      <c r="AK503" s="466"/>
      <c r="AL503" s="466"/>
      <c r="AM503" s="466"/>
      <c r="AN503" s="467"/>
    </row>
    <row r="504" spans="11:40" s="33" customFormat="1">
      <c r="K504" s="396"/>
      <c r="L504" s="397"/>
      <c r="P504" s="398"/>
      <c r="Q504" s="434"/>
      <c r="R504" s="435"/>
      <c r="S504" s="398"/>
      <c r="T504" s="434"/>
      <c r="U504" s="435"/>
      <c r="V504" s="436"/>
      <c r="W504" s="437"/>
      <c r="X504" s="435"/>
      <c r="Y504" s="436"/>
      <c r="Z504" s="437"/>
      <c r="AA504" s="435"/>
      <c r="AB504" s="436"/>
      <c r="AC504" s="437"/>
      <c r="AD504" s="435"/>
      <c r="AE504" s="435"/>
      <c r="AF504" s="446"/>
      <c r="AG504" s="435"/>
      <c r="AJ504" s="465"/>
      <c r="AK504" s="466"/>
      <c r="AL504" s="466"/>
      <c r="AM504" s="466"/>
      <c r="AN504" s="467"/>
    </row>
    <row r="505" spans="11:40" s="33" customFormat="1">
      <c r="K505" s="396"/>
      <c r="L505" s="397"/>
      <c r="P505" s="398"/>
      <c r="Q505" s="434"/>
      <c r="R505" s="435"/>
      <c r="S505" s="398"/>
      <c r="T505" s="434"/>
      <c r="U505" s="435"/>
      <c r="V505" s="436"/>
      <c r="W505" s="437"/>
      <c r="X505" s="435"/>
      <c r="Y505" s="436"/>
      <c r="Z505" s="437"/>
      <c r="AA505" s="435"/>
      <c r="AB505" s="436"/>
      <c r="AC505" s="437"/>
      <c r="AD505" s="435"/>
      <c r="AE505" s="435"/>
      <c r="AF505" s="446"/>
      <c r="AG505" s="435"/>
      <c r="AJ505" s="465"/>
      <c r="AK505" s="466"/>
      <c r="AL505" s="466"/>
      <c r="AM505" s="466"/>
      <c r="AN505" s="467"/>
    </row>
    <row r="506" spans="11:40" s="33" customFormat="1">
      <c r="K506" s="396"/>
      <c r="L506" s="397"/>
      <c r="P506" s="398"/>
      <c r="Q506" s="434"/>
      <c r="R506" s="435"/>
      <c r="S506" s="398"/>
      <c r="T506" s="434"/>
      <c r="U506" s="435"/>
      <c r="V506" s="436"/>
      <c r="W506" s="437"/>
      <c r="X506" s="435"/>
      <c r="Y506" s="436"/>
      <c r="Z506" s="437"/>
      <c r="AA506" s="435"/>
      <c r="AB506" s="436"/>
      <c r="AC506" s="437"/>
      <c r="AD506" s="435"/>
      <c r="AE506" s="435"/>
      <c r="AF506" s="446"/>
      <c r="AG506" s="435"/>
      <c r="AJ506" s="465"/>
      <c r="AK506" s="466"/>
      <c r="AL506" s="466"/>
      <c r="AM506" s="466"/>
      <c r="AN506" s="467"/>
    </row>
    <row r="507" spans="11:40" s="33" customFormat="1">
      <c r="K507" s="396"/>
      <c r="L507" s="397"/>
      <c r="P507" s="398"/>
      <c r="Q507" s="434"/>
      <c r="R507" s="435"/>
      <c r="S507" s="398"/>
      <c r="T507" s="434"/>
      <c r="U507" s="435"/>
      <c r="V507" s="436"/>
      <c r="W507" s="437"/>
      <c r="X507" s="435"/>
      <c r="Y507" s="436"/>
      <c r="Z507" s="437"/>
      <c r="AA507" s="435"/>
      <c r="AB507" s="436"/>
      <c r="AC507" s="437"/>
      <c r="AD507" s="435"/>
      <c r="AE507" s="435"/>
      <c r="AF507" s="446"/>
      <c r="AG507" s="435"/>
      <c r="AJ507" s="465"/>
      <c r="AK507" s="466"/>
      <c r="AL507" s="466"/>
      <c r="AM507" s="466"/>
      <c r="AN507" s="467"/>
    </row>
    <row r="508" spans="11:40" s="33" customFormat="1">
      <c r="K508" s="396"/>
      <c r="L508" s="397"/>
      <c r="P508" s="398"/>
      <c r="Q508" s="434"/>
      <c r="R508" s="435"/>
      <c r="S508" s="398"/>
      <c r="T508" s="434"/>
      <c r="U508" s="435"/>
      <c r="V508" s="436"/>
      <c r="W508" s="437"/>
      <c r="X508" s="435"/>
      <c r="Y508" s="436"/>
      <c r="Z508" s="437"/>
      <c r="AA508" s="435"/>
      <c r="AB508" s="436"/>
      <c r="AC508" s="437"/>
      <c r="AD508" s="435"/>
      <c r="AE508" s="435"/>
      <c r="AF508" s="446"/>
      <c r="AG508" s="435"/>
      <c r="AJ508" s="465"/>
      <c r="AK508" s="466"/>
      <c r="AL508" s="466"/>
      <c r="AM508" s="466"/>
      <c r="AN508" s="467"/>
    </row>
    <row r="509" spans="11:40" s="33" customFormat="1">
      <c r="K509" s="396"/>
      <c r="L509" s="397"/>
      <c r="P509" s="398"/>
      <c r="Q509" s="434"/>
      <c r="R509" s="435"/>
      <c r="S509" s="398"/>
      <c r="T509" s="434"/>
      <c r="U509" s="435"/>
      <c r="V509" s="436"/>
      <c r="W509" s="437"/>
      <c r="X509" s="435"/>
      <c r="Y509" s="436"/>
      <c r="Z509" s="437"/>
      <c r="AA509" s="435"/>
      <c r="AB509" s="436"/>
      <c r="AC509" s="437"/>
      <c r="AD509" s="435"/>
      <c r="AE509" s="435"/>
      <c r="AF509" s="446"/>
      <c r="AG509" s="435"/>
      <c r="AJ509" s="465"/>
      <c r="AK509" s="466"/>
      <c r="AL509" s="466"/>
      <c r="AM509" s="466"/>
      <c r="AN509" s="467"/>
    </row>
    <row r="510" spans="11:40" s="33" customFormat="1">
      <c r="K510" s="396"/>
      <c r="L510" s="397"/>
      <c r="P510" s="398"/>
      <c r="Q510" s="434"/>
      <c r="R510" s="435"/>
      <c r="S510" s="398"/>
      <c r="T510" s="434"/>
      <c r="U510" s="435"/>
      <c r="V510" s="436"/>
      <c r="W510" s="437"/>
      <c r="X510" s="435"/>
      <c r="Y510" s="436"/>
      <c r="Z510" s="437"/>
      <c r="AA510" s="435"/>
      <c r="AB510" s="436"/>
      <c r="AC510" s="437"/>
      <c r="AD510" s="435"/>
      <c r="AE510" s="435"/>
      <c r="AF510" s="446"/>
      <c r="AG510" s="435"/>
      <c r="AJ510" s="465"/>
      <c r="AK510" s="466"/>
      <c r="AL510" s="466"/>
      <c r="AM510" s="466"/>
      <c r="AN510" s="467"/>
    </row>
    <row r="511" spans="11:40" s="33" customFormat="1">
      <c r="K511" s="396"/>
      <c r="L511" s="397"/>
      <c r="P511" s="398"/>
      <c r="Q511" s="434"/>
      <c r="R511" s="435"/>
      <c r="S511" s="398"/>
      <c r="T511" s="434"/>
      <c r="U511" s="435"/>
      <c r="V511" s="436"/>
      <c r="W511" s="437"/>
      <c r="X511" s="435"/>
      <c r="Y511" s="436"/>
      <c r="Z511" s="437"/>
      <c r="AA511" s="435"/>
      <c r="AB511" s="436"/>
      <c r="AC511" s="437"/>
      <c r="AD511" s="435"/>
      <c r="AE511" s="435"/>
      <c r="AF511" s="446"/>
      <c r="AG511" s="435"/>
      <c r="AJ511" s="465"/>
      <c r="AK511" s="466"/>
      <c r="AL511" s="466"/>
      <c r="AM511" s="466"/>
      <c r="AN511" s="467"/>
    </row>
    <row r="512" spans="11:40" s="33" customFormat="1">
      <c r="K512" s="396"/>
      <c r="L512" s="397"/>
      <c r="P512" s="398"/>
      <c r="Q512" s="434"/>
      <c r="R512" s="435"/>
      <c r="S512" s="398"/>
      <c r="T512" s="434"/>
      <c r="U512" s="435"/>
      <c r="V512" s="436"/>
      <c r="W512" s="437"/>
      <c r="X512" s="435"/>
      <c r="Y512" s="436"/>
      <c r="Z512" s="437"/>
      <c r="AA512" s="435"/>
      <c r="AB512" s="436"/>
      <c r="AC512" s="437"/>
      <c r="AD512" s="435"/>
      <c r="AE512" s="435"/>
      <c r="AF512" s="446"/>
      <c r="AG512" s="435"/>
      <c r="AJ512" s="465"/>
      <c r="AK512" s="466"/>
      <c r="AL512" s="466"/>
      <c r="AM512" s="466"/>
      <c r="AN512" s="467"/>
    </row>
    <row r="513" spans="11:40" s="33" customFormat="1">
      <c r="K513" s="396"/>
      <c r="L513" s="397"/>
      <c r="P513" s="398"/>
      <c r="Q513" s="434"/>
      <c r="R513" s="435"/>
      <c r="S513" s="398"/>
      <c r="T513" s="434"/>
      <c r="U513" s="435"/>
      <c r="V513" s="436"/>
      <c r="W513" s="437"/>
      <c r="X513" s="435"/>
      <c r="Y513" s="436"/>
      <c r="Z513" s="437"/>
      <c r="AA513" s="435"/>
      <c r="AB513" s="436"/>
      <c r="AC513" s="437"/>
      <c r="AD513" s="435"/>
      <c r="AE513" s="435"/>
      <c r="AF513" s="446"/>
      <c r="AG513" s="435"/>
      <c r="AJ513" s="465"/>
      <c r="AK513" s="466"/>
      <c r="AL513" s="466"/>
      <c r="AM513" s="466"/>
      <c r="AN513" s="467"/>
    </row>
    <row r="514" spans="11:40" s="33" customFormat="1">
      <c r="K514" s="396"/>
      <c r="L514" s="397"/>
      <c r="P514" s="398"/>
      <c r="Q514" s="434"/>
      <c r="R514" s="435"/>
      <c r="S514" s="398"/>
      <c r="T514" s="434"/>
      <c r="U514" s="435"/>
      <c r="V514" s="436"/>
      <c r="W514" s="437"/>
      <c r="X514" s="435"/>
      <c r="Y514" s="436"/>
      <c r="Z514" s="437"/>
      <c r="AA514" s="435"/>
      <c r="AB514" s="436"/>
      <c r="AC514" s="437"/>
      <c r="AD514" s="435"/>
      <c r="AE514" s="435"/>
      <c r="AF514" s="446"/>
      <c r="AG514" s="435"/>
      <c r="AJ514" s="465"/>
      <c r="AK514" s="466"/>
      <c r="AL514" s="466"/>
      <c r="AM514" s="466"/>
      <c r="AN514" s="467"/>
    </row>
    <row r="515" spans="11:40" s="33" customFormat="1">
      <c r="K515" s="396"/>
      <c r="L515" s="397"/>
      <c r="P515" s="398"/>
      <c r="Q515" s="434"/>
      <c r="R515" s="435"/>
      <c r="S515" s="398"/>
      <c r="T515" s="434"/>
      <c r="U515" s="435"/>
      <c r="V515" s="436"/>
      <c r="W515" s="437"/>
      <c r="X515" s="435"/>
      <c r="Y515" s="436"/>
      <c r="Z515" s="437"/>
      <c r="AA515" s="435"/>
      <c r="AB515" s="436"/>
      <c r="AC515" s="437"/>
      <c r="AD515" s="435"/>
      <c r="AE515" s="435"/>
      <c r="AF515" s="446"/>
      <c r="AG515" s="435"/>
      <c r="AJ515" s="465"/>
      <c r="AK515" s="466"/>
      <c r="AL515" s="466"/>
      <c r="AM515" s="466"/>
      <c r="AN515" s="467"/>
    </row>
    <row r="516" spans="11:40" s="33" customFormat="1">
      <c r="K516" s="396"/>
      <c r="L516" s="397"/>
      <c r="P516" s="398"/>
      <c r="Q516" s="434"/>
      <c r="R516" s="435"/>
      <c r="S516" s="398"/>
      <c r="T516" s="434"/>
      <c r="U516" s="435"/>
      <c r="V516" s="436"/>
      <c r="W516" s="437"/>
      <c r="X516" s="435"/>
      <c r="Y516" s="436"/>
      <c r="Z516" s="437"/>
      <c r="AA516" s="435"/>
      <c r="AB516" s="436"/>
      <c r="AC516" s="437"/>
      <c r="AD516" s="435"/>
      <c r="AE516" s="435"/>
      <c r="AF516" s="446"/>
      <c r="AG516" s="435"/>
      <c r="AJ516" s="465"/>
      <c r="AK516" s="466"/>
      <c r="AL516" s="466"/>
      <c r="AM516" s="466"/>
      <c r="AN516" s="467"/>
    </row>
    <row r="517" spans="11:40" s="33" customFormat="1">
      <c r="K517" s="396"/>
      <c r="L517" s="397"/>
      <c r="P517" s="398"/>
      <c r="Q517" s="434"/>
      <c r="R517" s="435"/>
      <c r="S517" s="398"/>
      <c r="T517" s="434"/>
      <c r="U517" s="435"/>
      <c r="V517" s="436"/>
      <c r="W517" s="437"/>
      <c r="X517" s="435"/>
      <c r="Y517" s="436"/>
      <c r="Z517" s="437"/>
      <c r="AA517" s="435"/>
      <c r="AB517" s="436"/>
      <c r="AC517" s="437"/>
      <c r="AD517" s="435"/>
      <c r="AE517" s="435"/>
      <c r="AF517" s="446"/>
      <c r="AG517" s="435"/>
      <c r="AJ517" s="465"/>
      <c r="AK517" s="466"/>
      <c r="AL517" s="466"/>
      <c r="AM517" s="466"/>
      <c r="AN517" s="467"/>
    </row>
    <row r="518" spans="11:40" s="33" customFormat="1">
      <c r="K518" s="396"/>
      <c r="L518" s="397"/>
      <c r="P518" s="398"/>
      <c r="Q518" s="434"/>
      <c r="R518" s="435"/>
      <c r="S518" s="398"/>
      <c r="T518" s="434"/>
      <c r="U518" s="435"/>
      <c r="V518" s="436"/>
      <c r="W518" s="437"/>
      <c r="X518" s="435"/>
      <c r="Y518" s="436"/>
      <c r="Z518" s="437"/>
      <c r="AA518" s="435"/>
      <c r="AB518" s="436"/>
      <c r="AC518" s="437"/>
      <c r="AD518" s="435"/>
      <c r="AE518" s="435"/>
      <c r="AF518" s="446"/>
      <c r="AG518" s="435"/>
      <c r="AJ518" s="465"/>
      <c r="AK518" s="466"/>
      <c r="AL518" s="466"/>
      <c r="AM518" s="466"/>
      <c r="AN518" s="467"/>
    </row>
    <row r="519" spans="11:40" s="33" customFormat="1">
      <c r="K519" s="396"/>
      <c r="L519" s="397"/>
      <c r="P519" s="398"/>
      <c r="Q519" s="434"/>
      <c r="R519" s="435"/>
      <c r="S519" s="398"/>
      <c r="T519" s="434"/>
      <c r="U519" s="435"/>
      <c r="V519" s="436"/>
      <c r="W519" s="437"/>
      <c r="X519" s="435"/>
      <c r="Y519" s="436"/>
      <c r="Z519" s="437"/>
      <c r="AA519" s="435"/>
      <c r="AB519" s="436"/>
      <c r="AC519" s="437"/>
      <c r="AD519" s="435"/>
      <c r="AE519" s="435"/>
      <c r="AF519" s="446"/>
      <c r="AG519" s="435"/>
      <c r="AJ519" s="465"/>
      <c r="AK519" s="466"/>
      <c r="AL519" s="466"/>
      <c r="AM519" s="466"/>
      <c r="AN519" s="467"/>
    </row>
    <row r="520" spans="11:40" s="33" customFormat="1">
      <c r="K520" s="396"/>
      <c r="L520" s="397"/>
      <c r="P520" s="398"/>
      <c r="Q520" s="434"/>
      <c r="R520" s="435"/>
      <c r="S520" s="398"/>
      <c r="T520" s="434"/>
      <c r="U520" s="435"/>
      <c r="V520" s="436"/>
      <c r="W520" s="437"/>
      <c r="X520" s="435"/>
      <c r="Y520" s="436"/>
      <c r="Z520" s="437"/>
      <c r="AA520" s="435"/>
      <c r="AB520" s="436"/>
      <c r="AC520" s="437"/>
      <c r="AD520" s="435"/>
      <c r="AE520" s="435"/>
      <c r="AF520" s="446"/>
      <c r="AG520" s="435"/>
      <c r="AJ520" s="465"/>
      <c r="AK520" s="466"/>
      <c r="AL520" s="466"/>
      <c r="AM520" s="466"/>
      <c r="AN520" s="467"/>
    </row>
    <row r="521" spans="11:40" s="33" customFormat="1">
      <c r="K521" s="396"/>
      <c r="L521" s="397"/>
      <c r="P521" s="398"/>
      <c r="Q521" s="434"/>
      <c r="R521" s="435"/>
      <c r="S521" s="398"/>
      <c r="T521" s="434"/>
      <c r="U521" s="435"/>
      <c r="V521" s="436"/>
      <c r="W521" s="437"/>
      <c r="X521" s="435"/>
      <c r="Y521" s="436"/>
      <c r="Z521" s="437"/>
      <c r="AA521" s="435"/>
      <c r="AB521" s="436"/>
      <c r="AC521" s="437"/>
      <c r="AD521" s="435"/>
      <c r="AE521" s="435"/>
      <c r="AF521" s="446"/>
      <c r="AG521" s="435"/>
      <c r="AJ521" s="465"/>
      <c r="AK521" s="466"/>
      <c r="AL521" s="466"/>
      <c r="AM521" s="466"/>
      <c r="AN521" s="467"/>
    </row>
    <row r="522" spans="11:40" s="33" customFormat="1">
      <c r="K522" s="396"/>
      <c r="L522" s="397"/>
      <c r="P522" s="398"/>
      <c r="Q522" s="434"/>
      <c r="R522" s="435"/>
      <c r="S522" s="398"/>
      <c r="T522" s="434"/>
      <c r="U522" s="435"/>
      <c r="V522" s="436"/>
      <c r="W522" s="437"/>
      <c r="X522" s="435"/>
      <c r="Y522" s="436"/>
      <c r="Z522" s="437"/>
      <c r="AA522" s="435"/>
      <c r="AB522" s="436"/>
      <c r="AC522" s="437"/>
      <c r="AD522" s="435"/>
      <c r="AE522" s="435"/>
      <c r="AF522" s="446"/>
      <c r="AG522" s="435"/>
      <c r="AJ522" s="465"/>
      <c r="AK522" s="466"/>
      <c r="AL522" s="466"/>
      <c r="AM522" s="466"/>
      <c r="AN522" s="467"/>
    </row>
    <row r="523" spans="11:40" s="33" customFormat="1">
      <c r="K523" s="396"/>
      <c r="L523" s="397"/>
      <c r="P523" s="398"/>
      <c r="Q523" s="434"/>
      <c r="R523" s="435"/>
      <c r="S523" s="398"/>
      <c r="T523" s="434"/>
      <c r="U523" s="435"/>
      <c r="V523" s="436"/>
      <c r="W523" s="437"/>
      <c r="X523" s="435"/>
      <c r="Y523" s="436"/>
      <c r="Z523" s="437"/>
      <c r="AA523" s="435"/>
      <c r="AB523" s="436"/>
      <c r="AC523" s="437"/>
      <c r="AD523" s="435"/>
      <c r="AE523" s="435"/>
      <c r="AF523" s="446"/>
      <c r="AG523" s="435"/>
      <c r="AJ523" s="465"/>
      <c r="AK523" s="466"/>
      <c r="AL523" s="466"/>
      <c r="AM523" s="466"/>
      <c r="AN523" s="467"/>
    </row>
    <row r="524" spans="11:40" s="33" customFormat="1">
      <c r="K524" s="396"/>
      <c r="L524" s="397"/>
      <c r="P524" s="398"/>
      <c r="Q524" s="434"/>
      <c r="R524" s="435"/>
      <c r="S524" s="398"/>
      <c r="T524" s="434"/>
      <c r="U524" s="435"/>
      <c r="V524" s="436"/>
      <c r="W524" s="437"/>
      <c r="X524" s="435"/>
      <c r="Y524" s="436"/>
      <c r="Z524" s="437"/>
      <c r="AA524" s="435"/>
      <c r="AB524" s="436"/>
      <c r="AC524" s="437"/>
      <c r="AD524" s="435"/>
      <c r="AE524" s="435"/>
      <c r="AF524" s="446"/>
      <c r="AG524" s="435"/>
      <c r="AJ524" s="465"/>
      <c r="AK524" s="466"/>
      <c r="AL524" s="466"/>
      <c r="AM524" s="466"/>
      <c r="AN524" s="467"/>
    </row>
    <row r="525" spans="11:40" s="33" customFormat="1">
      <c r="K525" s="396"/>
      <c r="L525" s="397"/>
      <c r="P525" s="398"/>
      <c r="Q525" s="434"/>
      <c r="R525" s="435"/>
      <c r="S525" s="398"/>
      <c r="T525" s="434"/>
      <c r="U525" s="435"/>
      <c r="V525" s="436"/>
      <c r="W525" s="437"/>
      <c r="X525" s="435"/>
      <c r="Y525" s="436"/>
      <c r="Z525" s="437"/>
      <c r="AA525" s="435"/>
      <c r="AB525" s="436"/>
      <c r="AC525" s="437"/>
      <c r="AD525" s="435"/>
      <c r="AE525" s="435"/>
      <c r="AF525" s="446"/>
      <c r="AG525" s="435"/>
      <c r="AJ525" s="465"/>
      <c r="AK525" s="466"/>
      <c r="AL525" s="466"/>
      <c r="AM525" s="466"/>
      <c r="AN525" s="467"/>
    </row>
    <row r="526" spans="11:40" s="33" customFormat="1">
      <c r="K526" s="396"/>
      <c r="L526" s="397"/>
      <c r="P526" s="398"/>
      <c r="Q526" s="434"/>
      <c r="R526" s="435"/>
      <c r="S526" s="398"/>
      <c r="T526" s="434"/>
      <c r="U526" s="435"/>
      <c r="V526" s="436"/>
      <c r="W526" s="437"/>
      <c r="X526" s="435"/>
      <c r="Y526" s="436"/>
      <c r="Z526" s="437"/>
      <c r="AA526" s="435"/>
      <c r="AB526" s="436"/>
      <c r="AC526" s="437"/>
      <c r="AD526" s="435"/>
      <c r="AE526" s="435"/>
      <c r="AF526" s="446"/>
      <c r="AG526" s="435"/>
      <c r="AJ526" s="465"/>
      <c r="AK526" s="466"/>
      <c r="AL526" s="466"/>
      <c r="AM526" s="466"/>
      <c r="AN526" s="467"/>
    </row>
    <row r="527" spans="11:40" s="33" customFormat="1">
      <c r="K527" s="396"/>
      <c r="L527" s="397"/>
      <c r="P527" s="398"/>
      <c r="Q527" s="434"/>
      <c r="R527" s="435"/>
      <c r="S527" s="398"/>
      <c r="T527" s="434"/>
      <c r="U527" s="435"/>
      <c r="V527" s="436"/>
      <c r="W527" s="437"/>
      <c r="X527" s="435"/>
      <c r="Y527" s="436"/>
      <c r="Z527" s="437"/>
      <c r="AA527" s="435"/>
      <c r="AB527" s="436"/>
      <c r="AC527" s="437"/>
      <c r="AD527" s="435"/>
      <c r="AE527" s="435"/>
      <c r="AF527" s="446"/>
      <c r="AG527" s="435"/>
      <c r="AJ527" s="465"/>
      <c r="AK527" s="466"/>
      <c r="AL527" s="466"/>
      <c r="AM527" s="466"/>
      <c r="AN527" s="467"/>
    </row>
    <row r="528" spans="11:40" s="33" customFormat="1">
      <c r="K528" s="396"/>
      <c r="L528" s="397"/>
      <c r="P528" s="398"/>
      <c r="Q528" s="434"/>
      <c r="R528" s="435"/>
      <c r="S528" s="398"/>
      <c r="T528" s="434"/>
      <c r="U528" s="435"/>
      <c r="V528" s="436"/>
      <c r="W528" s="437"/>
      <c r="X528" s="435"/>
      <c r="Y528" s="436"/>
      <c r="Z528" s="437"/>
      <c r="AA528" s="435"/>
      <c r="AB528" s="436"/>
      <c r="AC528" s="437"/>
      <c r="AD528" s="435"/>
      <c r="AE528" s="435"/>
      <c r="AF528" s="446"/>
      <c r="AG528" s="435"/>
      <c r="AJ528" s="465"/>
      <c r="AK528" s="466"/>
      <c r="AL528" s="466"/>
      <c r="AM528" s="466"/>
      <c r="AN528" s="467"/>
    </row>
    <row r="529" spans="11:40" s="33" customFormat="1">
      <c r="K529" s="396"/>
      <c r="L529" s="397"/>
      <c r="P529" s="398"/>
      <c r="Q529" s="434"/>
      <c r="R529" s="435"/>
      <c r="S529" s="398"/>
      <c r="T529" s="434"/>
      <c r="U529" s="435"/>
      <c r="V529" s="436"/>
      <c r="W529" s="437"/>
      <c r="X529" s="435"/>
      <c r="Y529" s="436"/>
      <c r="Z529" s="437"/>
      <c r="AA529" s="435"/>
      <c r="AB529" s="436"/>
      <c r="AC529" s="437"/>
      <c r="AD529" s="435"/>
      <c r="AE529" s="435"/>
      <c r="AF529" s="446"/>
      <c r="AG529" s="435"/>
      <c r="AJ529" s="465"/>
      <c r="AK529" s="466"/>
      <c r="AL529" s="466"/>
      <c r="AM529" s="466"/>
      <c r="AN529" s="467"/>
    </row>
    <row r="530" spans="11:40" s="33" customFormat="1">
      <c r="K530" s="396"/>
      <c r="L530" s="397"/>
      <c r="P530" s="398"/>
      <c r="Q530" s="434"/>
      <c r="R530" s="435"/>
      <c r="S530" s="398"/>
      <c r="T530" s="434"/>
      <c r="U530" s="435"/>
      <c r="V530" s="436"/>
      <c r="W530" s="437"/>
      <c r="X530" s="435"/>
      <c r="Y530" s="436"/>
      <c r="Z530" s="437"/>
      <c r="AA530" s="435"/>
      <c r="AB530" s="436"/>
      <c r="AC530" s="437"/>
      <c r="AD530" s="435"/>
      <c r="AE530" s="435"/>
      <c r="AF530" s="446"/>
      <c r="AG530" s="435"/>
      <c r="AJ530" s="465"/>
      <c r="AK530" s="466"/>
      <c r="AL530" s="466"/>
      <c r="AM530" s="466"/>
      <c r="AN530" s="467"/>
    </row>
    <row r="531" spans="11:40" s="33" customFormat="1">
      <c r="K531" s="396"/>
      <c r="L531" s="397"/>
      <c r="P531" s="398"/>
      <c r="Q531" s="434"/>
      <c r="R531" s="435"/>
      <c r="S531" s="398"/>
      <c r="T531" s="434"/>
      <c r="U531" s="435"/>
      <c r="V531" s="436"/>
      <c r="W531" s="437"/>
      <c r="X531" s="435"/>
      <c r="Y531" s="436"/>
      <c r="Z531" s="437"/>
      <c r="AA531" s="435"/>
      <c r="AB531" s="436"/>
      <c r="AC531" s="437"/>
      <c r="AD531" s="435"/>
      <c r="AE531" s="435"/>
      <c r="AF531" s="446"/>
      <c r="AG531" s="435"/>
      <c r="AJ531" s="465"/>
      <c r="AK531" s="466"/>
      <c r="AL531" s="466"/>
      <c r="AM531" s="466"/>
      <c r="AN531" s="467"/>
    </row>
    <row r="532" spans="11:40" s="33" customFormat="1">
      <c r="K532" s="396"/>
      <c r="L532" s="397"/>
      <c r="P532" s="398"/>
      <c r="Q532" s="434"/>
      <c r="R532" s="435"/>
      <c r="S532" s="398"/>
      <c r="T532" s="434"/>
      <c r="U532" s="435"/>
      <c r="V532" s="436"/>
      <c r="W532" s="437"/>
      <c r="X532" s="435"/>
      <c r="Y532" s="436"/>
      <c r="Z532" s="437"/>
      <c r="AA532" s="435"/>
      <c r="AB532" s="436"/>
      <c r="AC532" s="437"/>
      <c r="AD532" s="435"/>
      <c r="AE532" s="435"/>
      <c r="AF532" s="446"/>
      <c r="AG532" s="435"/>
      <c r="AJ532" s="465"/>
      <c r="AK532" s="466"/>
      <c r="AL532" s="466"/>
      <c r="AM532" s="466"/>
      <c r="AN532" s="467"/>
    </row>
    <row r="533" spans="11:40" s="33" customFormat="1">
      <c r="K533" s="396"/>
      <c r="L533" s="397"/>
      <c r="P533" s="398"/>
      <c r="Q533" s="434"/>
      <c r="R533" s="435"/>
      <c r="S533" s="398"/>
      <c r="T533" s="434"/>
      <c r="U533" s="435"/>
      <c r="V533" s="436"/>
      <c r="W533" s="437"/>
      <c r="X533" s="435"/>
      <c r="Y533" s="436"/>
      <c r="Z533" s="437"/>
      <c r="AA533" s="435"/>
      <c r="AB533" s="436"/>
      <c r="AC533" s="437"/>
      <c r="AD533" s="435"/>
      <c r="AE533" s="435"/>
      <c r="AF533" s="446"/>
      <c r="AG533" s="435"/>
      <c r="AJ533" s="465"/>
      <c r="AK533" s="466"/>
      <c r="AL533" s="466"/>
      <c r="AM533" s="466"/>
      <c r="AN533" s="467"/>
    </row>
    <row r="534" spans="11:40" s="33" customFormat="1">
      <c r="K534" s="396"/>
      <c r="L534" s="397"/>
      <c r="P534" s="398"/>
      <c r="Q534" s="434"/>
      <c r="R534" s="435"/>
      <c r="S534" s="398"/>
      <c r="T534" s="434"/>
      <c r="U534" s="435"/>
      <c r="V534" s="436"/>
      <c r="W534" s="437"/>
      <c r="X534" s="435"/>
      <c r="Y534" s="436"/>
      <c r="Z534" s="437"/>
      <c r="AA534" s="435"/>
      <c r="AB534" s="436"/>
      <c r="AC534" s="437"/>
      <c r="AD534" s="435"/>
      <c r="AE534" s="435"/>
      <c r="AF534" s="446"/>
      <c r="AG534" s="435"/>
      <c r="AJ534" s="465"/>
      <c r="AK534" s="466"/>
      <c r="AL534" s="466"/>
      <c r="AM534" s="466"/>
      <c r="AN534" s="467"/>
    </row>
    <row r="535" spans="11:40" s="33" customFormat="1">
      <c r="K535" s="396"/>
      <c r="L535" s="397"/>
      <c r="P535" s="398"/>
      <c r="Q535" s="434"/>
      <c r="R535" s="435"/>
      <c r="S535" s="398"/>
      <c r="T535" s="434"/>
      <c r="U535" s="435"/>
      <c r="V535" s="436"/>
      <c r="W535" s="437"/>
      <c r="X535" s="435"/>
      <c r="Y535" s="436"/>
      <c r="Z535" s="437"/>
      <c r="AA535" s="435"/>
      <c r="AB535" s="436"/>
      <c r="AC535" s="437"/>
      <c r="AD535" s="435"/>
      <c r="AE535" s="435"/>
      <c r="AF535" s="446"/>
      <c r="AG535" s="435"/>
      <c r="AJ535" s="465"/>
      <c r="AK535" s="466"/>
      <c r="AL535" s="466"/>
      <c r="AM535" s="466"/>
      <c r="AN535" s="467"/>
    </row>
    <row r="536" spans="11:40" s="33" customFormat="1">
      <c r="K536" s="396"/>
      <c r="L536" s="397"/>
      <c r="P536" s="398"/>
      <c r="Q536" s="434"/>
      <c r="R536" s="435"/>
      <c r="S536" s="398"/>
      <c r="T536" s="434"/>
      <c r="U536" s="435"/>
      <c r="V536" s="436"/>
      <c r="W536" s="437"/>
      <c r="X536" s="435"/>
      <c r="Y536" s="436"/>
      <c r="Z536" s="437"/>
      <c r="AA536" s="435"/>
      <c r="AB536" s="436"/>
      <c r="AC536" s="437"/>
      <c r="AD536" s="435"/>
      <c r="AE536" s="435"/>
      <c r="AF536" s="446"/>
      <c r="AG536" s="435"/>
      <c r="AJ536" s="465"/>
      <c r="AK536" s="466"/>
      <c r="AL536" s="466"/>
      <c r="AM536" s="466"/>
      <c r="AN536" s="467"/>
    </row>
    <row r="537" spans="11:40" s="33" customFormat="1">
      <c r="K537" s="396"/>
      <c r="L537" s="397"/>
      <c r="P537" s="398"/>
      <c r="Q537" s="434"/>
      <c r="R537" s="435"/>
      <c r="S537" s="398"/>
      <c r="T537" s="434"/>
      <c r="U537" s="435"/>
      <c r="V537" s="436"/>
      <c r="W537" s="437"/>
      <c r="X537" s="435"/>
      <c r="Y537" s="436"/>
      <c r="Z537" s="437"/>
      <c r="AA537" s="435"/>
      <c r="AB537" s="436"/>
      <c r="AC537" s="437"/>
      <c r="AD537" s="435"/>
      <c r="AE537" s="435"/>
      <c r="AF537" s="446"/>
      <c r="AG537" s="435"/>
      <c r="AJ537" s="465"/>
      <c r="AK537" s="466"/>
      <c r="AL537" s="466"/>
      <c r="AM537" s="466"/>
      <c r="AN537" s="467"/>
    </row>
    <row r="538" spans="11:40" s="33" customFormat="1">
      <c r="K538" s="396"/>
      <c r="L538" s="397"/>
      <c r="P538" s="398"/>
      <c r="Q538" s="434"/>
      <c r="R538" s="435"/>
      <c r="S538" s="398"/>
      <c r="T538" s="434"/>
      <c r="U538" s="435"/>
      <c r="V538" s="436"/>
      <c r="W538" s="437"/>
      <c r="X538" s="435"/>
      <c r="Y538" s="436"/>
      <c r="Z538" s="437"/>
      <c r="AA538" s="435"/>
      <c r="AB538" s="436"/>
      <c r="AC538" s="437"/>
      <c r="AD538" s="435"/>
      <c r="AE538" s="435"/>
      <c r="AF538" s="446"/>
      <c r="AG538" s="435"/>
      <c r="AJ538" s="465"/>
      <c r="AK538" s="466"/>
      <c r="AL538" s="466"/>
      <c r="AM538" s="466"/>
      <c r="AN538" s="467"/>
    </row>
    <row r="539" spans="11:40" s="33" customFormat="1">
      <c r="K539" s="396"/>
      <c r="L539" s="397"/>
      <c r="P539" s="398"/>
      <c r="Q539" s="434"/>
      <c r="R539" s="435"/>
      <c r="S539" s="398"/>
      <c r="T539" s="434"/>
      <c r="U539" s="435"/>
      <c r="V539" s="436"/>
      <c r="W539" s="437"/>
      <c r="X539" s="435"/>
      <c r="Y539" s="436"/>
      <c r="Z539" s="437"/>
      <c r="AA539" s="435"/>
      <c r="AB539" s="436"/>
      <c r="AC539" s="437"/>
      <c r="AD539" s="435"/>
      <c r="AE539" s="435"/>
      <c r="AF539" s="446"/>
      <c r="AG539" s="435"/>
      <c r="AJ539" s="465"/>
      <c r="AK539" s="466"/>
      <c r="AL539" s="466"/>
      <c r="AM539" s="466"/>
      <c r="AN539" s="467"/>
    </row>
    <row r="540" spans="11:40" s="33" customFormat="1">
      <c r="K540" s="396"/>
      <c r="L540" s="397"/>
      <c r="P540" s="398"/>
      <c r="Q540" s="434"/>
      <c r="R540" s="435"/>
      <c r="S540" s="398"/>
      <c r="T540" s="434"/>
      <c r="U540" s="435"/>
      <c r="V540" s="436"/>
      <c r="W540" s="437"/>
      <c r="X540" s="435"/>
      <c r="Y540" s="436"/>
      <c r="Z540" s="437"/>
      <c r="AA540" s="435"/>
      <c r="AB540" s="436"/>
      <c r="AC540" s="437"/>
      <c r="AD540" s="435"/>
      <c r="AE540" s="435"/>
      <c r="AF540" s="446"/>
      <c r="AG540" s="435"/>
      <c r="AJ540" s="465"/>
      <c r="AK540" s="466"/>
      <c r="AL540" s="466"/>
      <c r="AM540" s="466"/>
      <c r="AN540" s="467"/>
    </row>
    <row r="541" spans="11:40" s="33" customFormat="1">
      <c r="K541" s="396"/>
      <c r="L541" s="397"/>
      <c r="P541" s="398"/>
      <c r="Q541" s="434"/>
      <c r="R541" s="435"/>
      <c r="S541" s="398"/>
      <c r="T541" s="434"/>
      <c r="U541" s="435"/>
      <c r="V541" s="436"/>
      <c r="W541" s="437"/>
      <c r="X541" s="435"/>
      <c r="Y541" s="436"/>
      <c r="Z541" s="437"/>
      <c r="AA541" s="435"/>
      <c r="AB541" s="436"/>
      <c r="AC541" s="437"/>
      <c r="AD541" s="435"/>
      <c r="AE541" s="435"/>
      <c r="AF541" s="446"/>
      <c r="AG541" s="435"/>
      <c r="AJ541" s="465"/>
      <c r="AK541" s="466"/>
      <c r="AL541" s="466"/>
      <c r="AM541" s="466"/>
      <c r="AN541" s="467"/>
    </row>
    <row r="542" spans="11:40" s="33" customFormat="1">
      <c r="K542" s="396"/>
      <c r="L542" s="397"/>
      <c r="P542" s="398"/>
      <c r="Q542" s="434"/>
      <c r="R542" s="435"/>
      <c r="S542" s="398"/>
      <c r="T542" s="434"/>
      <c r="U542" s="435"/>
      <c r="V542" s="436"/>
      <c r="W542" s="437"/>
      <c r="X542" s="435"/>
      <c r="Y542" s="436"/>
      <c r="Z542" s="437"/>
      <c r="AA542" s="435"/>
      <c r="AB542" s="436"/>
      <c r="AC542" s="437"/>
      <c r="AD542" s="435"/>
      <c r="AE542" s="435"/>
      <c r="AF542" s="446"/>
      <c r="AG542" s="435"/>
      <c r="AJ542" s="465"/>
      <c r="AK542" s="466"/>
      <c r="AL542" s="466"/>
      <c r="AM542" s="466"/>
      <c r="AN542" s="467"/>
    </row>
    <row r="543" spans="11:40" s="33" customFormat="1">
      <c r="K543" s="396"/>
      <c r="L543" s="397"/>
      <c r="P543" s="398"/>
      <c r="Q543" s="434"/>
      <c r="R543" s="435"/>
      <c r="S543" s="398"/>
      <c r="T543" s="434"/>
      <c r="U543" s="435"/>
      <c r="V543" s="436"/>
      <c r="W543" s="437"/>
      <c r="X543" s="435"/>
      <c r="Y543" s="436"/>
      <c r="Z543" s="437"/>
      <c r="AA543" s="435"/>
      <c r="AB543" s="436"/>
      <c r="AC543" s="437"/>
      <c r="AD543" s="435"/>
      <c r="AE543" s="435"/>
      <c r="AF543" s="446"/>
      <c r="AG543" s="435"/>
      <c r="AJ543" s="465"/>
      <c r="AK543" s="466"/>
      <c r="AL543" s="466"/>
      <c r="AM543" s="466"/>
      <c r="AN543" s="467"/>
    </row>
    <row r="544" spans="11:40" s="33" customFormat="1">
      <c r="K544" s="396"/>
      <c r="L544" s="397"/>
      <c r="P544" s="398"/>
      <c r="Q544" s="434"/>
      <c r="R544" s="435"/>
      <c r="S544" s="398"/>
      <c r="T544" s="434"/>
      <c r="U544" s="435"/>
      <c r="V544" s="436"/>
      <c r="W544" s="437"/>
      <c r="X544" s="435"/>
      <c r="Y544" s="436"/>
      <c r="Z544" s="437"/>
      <c r="AA544" s="435"/>
      <c r="AB544" s="436"/>
      <c r="AC544" s="437"/>
      <c r="AD544" s="435"/>
      <c r="AE544" s="435"/>
      <c r="AF544" s="446"/>
      <c r="AG544" s="435"/>
      <c r="AJ544" s="465"/>
      <c r="AK544" s="466"/>
      <c r="AL544" s="466"/>
      <c r="AM544" s="466"/>
      <c r="AN544" s="467"/>
    </row>
    <row r="545" spans="11:40" s="33" customFormat="1">
      <c r="K545" s="396"/>
      <c r="L545" s="397"/>
      <c r="P545" s="398"/>
      <c r="Q545" s="434"/>
      <c r="R545" s="435"/>
      <c r="S545" s="398"/>
      <c r="T545" s="434"/>
      <c r="U545" s="435"/>
      <c r="V545" s="436"/>
      <c r="W545" s="437"/>
      <c r="X545" s="435"/>
      <c r="Y545" s="436"/>
      <c r="Z545" s="437"/>
      <c r="AA545" s="435"/>
      <c r="AB545" s="436"/>
      <c r="AC545" s="437"/>
      <c r="AD545" s="435"/>
      <c r="AE545" s="435"/>
      <c r="AF545" s="446"/>
      <c r="AG545" s="435"/>
      <c r="AJ545" s="465"/>
      <c r="AK545" s="466"/>
      <c r="AL545" s="466"/>
      <c r="AM545" s="466"/>
      <c r="AN545" s="467"/>
    </row>
    <row r="546" spans="11:40" s="33" customFormat="1">
      <c r="K546" s="396"/>
      <c r="L546" s="397"/>
      <c r="P546" s="398"/>
      <c r="Q546" s="434"/>
      <c r="R546" s="435"/>
      <c r="S546" s="398"/>
      <c r="T546" s="434"/>
      <c r="U546" s="435"/>
      <c r="V546" s="436"/>
      <c r="W546" s="437"/>
      <c r="X546" s="435"/>
      <c r="Y546" s="436"/>
      <c r="Z546" s="437"/>
      <c r="AA546" s="435"/>
      <c r="AB546" s="436"/>
      <c r="AC546" s="437"/>
      <c r="AD546" s="435"/>
      <c r="AE546" s="435"/>
      <c r="AF546" s="446"/>
      <c r="AG546" s="435"/>
      <c r="AJ546" s="465"/>
      <c r="AK546" s="466"/>
      <c r="AL546" s="466"/>
      <c r="AM546" s="466"/>
      <c r="AN546" s="467"/>
    </row>
    <row r="547" spans="11:40" s="33" customFormat="1">
      <c r="K547" s="396"/>
      <c r="L547" s="397"/>
      <c r="P547" s="398"/>
      <c r="Q547" s="434"/>
      <c r="R547" s="435"/>
      <c r="S547" s="398"/>
      <c r="T547" s="434"/>
      <c r="U547" s="435"/>
      <c r="V547" s="436"/>
      <c r="W547" s="437"/>
      <c r="X547" s="435"/>
      <c r="Y547" s="436"/>
      <c r="Z547" s="437"/>
      <c r="AA547" s="435"/>
      <c r="AB547" s="436"/>
      <c r="AC547" s="437"/>
      <c r="AD547" s="435"/>
      <c r="AE547" s="435"/>
      <c r="AF547" s="446"/>
      <c r="AG547" s="435"/>
      <c r="AJ547" s="465"/>
      <c r="AK547" s="466"/>
      <c r="AL547" s="466"/>
      <c r="AM547" s="466"/>
      <c r="AN547" s="467"/>
    </row>
    <row r="548" spans="11:40" s="33" customFormat="1">
      <c r="K548" s="396"/>
      <c r="L548" s="397"/>
      <c r="P548" s="398"/>
      <c r="Q548" s="434"/>
      <c r="R548" s="435"/>
      <c r="S548" s="398"/>
      <c r="T548" s="434"/>
      <c r="U548" s="435"/>
      <c r="V548" s="436"/>
      <c r="W548" s="437"/>
      <c r="X548" s="435"/>
      <c r="Y548" s="436"/>
      <c r="Z548" s="437"/>
      <c r="AA548" s="435"/>
      <c r="AB548" s="436"/>
      <c r="AC548" s="437"/>
      <c r="AD548" s="435"/>
      <c r="AE548" s="435"/>
      <c r="AF548" s="446"/>
      <c r="AG548" s="435"/>
      <c r="AJ548" s="465"/>
      <c r="AK548" s="466"/>
      <c r="AL548" s="466"/>
      <c r="AM548" s="466"/>
      <c r="AN548" s="467"/>
    </row>
    <row r="549" spans="11:40" s="33" customFormat="1">
      <c r="K549" s="396"/>
      <c r="L549" s="397"/>
      <c r="P549" s="398"/>
      <c r="Q549" s="434"/>
      <c r="R549" s="435"/>
      <c r="S549" s="398"/>
      <c r="T549" s="434"/>
      <c r="U549" s="435"/>
      <c r="V549" s="436"/>
      <c r="W549" s="437"/>
      <c r="X549" s="435"/>
      <c r="Y549" s="436"/>
      <c r="Z549" s="437"/>
      <c r="AA549" s="435"/>
      <c r="AB549" s="436"/>
      <c r="AC549" s="437"/>
      <c r="AD549" s="435"/>
      <c r="AE549" s="435"/>
      <c r="AF549" s="446"/>
      <c r="AG549" s="435"/>
      <c r="AJ549" s="465"/>
      <c r="AK549" s="466"/>
      <c r="AL549" s="466"/>
      <c r="AM549" s="466"/>
      <c r="AN549" s="467"/>
    </row>
    <row r="550" spans="11:40" s="33" customFormat="1">
      <c r="K550" s="396"/>
      <c r="L550" s="397"/>
      <c r="P550" s="398"/>
      <c r="Q550" s="434"/>
      <c r="R550" s="435"/>
      <c r="S550" s="398"/>
      <c r="T550" s="434"/>
      <c r="U550" s="435"/>
      <c r="V550" s="436"/>
      <c r="W550" s="437"/>
      <c r="X550" s="435"/>
      <c r="Y550" s="436"/>
      <c r="Z550" s="437"/>
      <c r="AA550" s="435"/>
      <c r="AB550" s="436"/>
      <c r="AC550" s="437"/>
      <c r="AD550" s="435"/>
      <c r="AE550" s="435"/>
      <c r="AF550" s="446"/>
      <c r="AG550" s="435"/>
      <c r="AJ550" s="465"/>
      <c r="AK550" s="466"/>
      <c r="AL550" s="466"/>
      <c r="AM550" s="466"/>
      <c r="AN550" s="467"/>
    </row>
    <row r="551" spans="11:40" s="33" customFormat="1">
      <c r="K551" s="396"/>
      <c r="L551" s="397"/>
      <c r="P551" s="398"/>
      <c r="Q551" s="434"/>
      <c r="R551" s="435"/>
      <c r="S551" s="398"/>
      <c r="T551" s="434"/>
      <c r="U551" s="435"/>
      <c r="V551" s="436"/>
      <c r="W551" s="437"/>
      <c r="X551" s="435"/>
      <c r="Y551" s="436"/>
      <c r="Z551" s="437"/>
      <c r="AA551" s="435"/>
      <c r="AB551" s="436"/>
      <c r="AC551" s="437"/>
      <c r="AD551" s="435"/>
      <c r="AE551" s="435"/>
      <c r="AF551" s="446"/>
      <c r="AG551" s="435"/>
      <c r="AJ551" s="465"/>
      <c r="AK551" s="466"/>
      <c r="AL551" s="466"/>
      <c r="AM551" s="466"/>
      <c r="AN551" s="467"/>
    </row>
    <row r="552" spans="11:40" s="33" customFormat="1">
      <c r="K552" s="396"/>
      <c r="L552" s="397"/>
      <c r="P552" s="398"/>
      <c r="Q552" s="434"/>
      <c r="R552" s="435"/>
      <c r="S552" s="398"/>
      <c r="T552" s="434"/>
      <c r="U552" s="435"/>
      <c r="V552" s="436"/>
      <c r="W552" s="437"/>
      <c r="X552" s="435"/>
      <c r="Y552" s="436"/>
      <c r="Z552" s="437"/>
      <c r="AA552" s="435"/>
      <c r="AB552" s="436"/>
      <c r="AC552" s="437"/>
      <c r="AD552" s="435"/>
      <c r="AE552" s="435"/>
      <c r="AF552" s="446"/>
      <c r="AG552" s="435"/>
      <c r="AJ552" s="465"/>
      <c r="AK552" s="466"/>
      <c r="AL552" s="466"/>
      <c r="AM552" s="466"/>
      <c r="AN552" s="467"/>
    </row>
    <row r="553" spans="11:40" s="33" customFormat="1">
      <c r="K553" s="396"/>
      <c r="L553" s="397"/>
      <c r="P553" s="398"/>
      <c r="Q553" s="434"/>
      <c r="R553" s="435"/>
      <c r="S553" s="398"/>
      <c r="T553" s="434"/>
      <c r="U553" s="435"/>
      <c r="V553" s="436"/>
      <c r="W553" s="437"/>
      <c r="X553" s="435"/>
      <c r="Y553" s="436"/>
      <c r="Z553" s="437"/>
      <c r="AA553" s="435"/>
      <c r="AB553" s="436"/>
      <c r="AC553" s="437"/>
      <c r="AD553" s="435"/>
      <c r="AE553" s="435"/>
      <c r="AF553" s="446"/>
      <c r="AG553" s="435"/>
      <c r="AJ553" s="465"/>
      <c r="AK553" s="466"/>
      <c r="AL553" s="466"/>
      <c r="AM553" s="466"/>
      <c r="AN553" s="467"/>
    </row>
    <row r="554" spans="11:40" s="33" customFormat="1">
      <c r="K554" s="396"/>
      <c r="L554" s="397"/>
      <c r="P554" s="398"/>
      <c r="Q554" s="434"/>
      <c r="R554" s="435"/>
      <c r="S554" s="398"/>
      <c r="T554" s="434"/>
      <c r="U554" s="435"/>
      <c r="V554" s="436"/>
      <c r="W554" s="437"/>
      <c r="X554" s="435"/>
      <c r="Y554" s="436"/>
      <c r="Z554" s="437"/>
      <c r="AA554" s="435"/>
      <c r="AB554" s="436"/>
      <c r="AC554" s="437"/>
      <c r="AD554" s="435"/>
      <c r="AE554" s="435"/>
      <c r="AF554" s="446"/>
      <c r="AG554" s="435"/>
      <c r="AJ554" s="465"/>
      <c r="AK554" s="466"/>
      <c r="AL554" s="466"/>
      <c r="AM554" s="466"/>
      <c r="AN554" s="467"/>
    </row>
    <row r="555" spans="11:40" s="33" customFormat="1">
      <c r="K555" s="396"/>
      <c r="L555" s="397"/>
      <c r="P555" s="398"/>
      <c r="Q555" s="434"/>
      <c r="R555" s="435"/>
      <c r="S555" s="398"/>
      <c r="T555" s="434"/>
      <c r="U555" s="435"/>
      <c r="V555" s="436"/>
      <c r="W555" s="437"/>
      <c r="X555" s="435"/>
      <c r="Y555" s="436"/>
      <c r="Z555" s="437"/>
      <c r="AA555" s="435"/>
      <c r="AB555" s="436"/>
      <c r="AC555" s="437"/>
      <c r="AD555" s="435"/>
      <c r="AE555" s="435"/>
      <c r="AF555" s="446"/>
      <c r="AG555" s="435"/>
      <c r="AJ555" s="465"/>
      <c r="AK555" s="466"/>
      <c r="AL555" s="466"/>
      <c r="AM555" s="466"/>
      <c r="AN555" s="467"/>
    </row>
    <row r="556" spans="11:40" s="33" customFormat="1">
      <c r="K556" s="396"/>
      <c r="L556" s="397"/>
      <c r="P556" s="398"/>
      <c r="Q556" s="434"/>
      <c r="R556" s="435"/>
      <c r="S556" s="398"/>
      <c r="T556" s="434"/>
      <c r="U556" s="435"/>
      <c r="V556" s="436"/>
      <c r="W556" s="437"/>
      <c r="X556" s="435"/>
      <c r="Y556" s="436"/>
      <c r="Z556" s="437"/>
      <c r="AA556" s="435"/>
      <c r="AB556" s="436"/>
      <c r="AC556" s="437"/>
      <c r="AD556" s="435"/>
      <c r="AE556" s="435"/>
      <c r="AF556" s="446"/>
      <c r="AG556" s="435"/>
      <c r="AJ556" s="465"/>
      <c r="AK556" s="466"/>
      <c r="AL556" s="466"/>
      <c r="AM556" s="466"/>
      <c r="AN556" s="467"/>
    </row>
    <row r="557" spans="11:40" s="33" customFormat="1">
      <c r="K557" s="396"/>
      <c r="L557" s="397"/>
      <c r="P557" s="398"/>
      <c r="Q557" s="434"/>
      <c r="R557" s="435"/>
      <c r="S557" s="398"/>
      <c r="T557" s="434"/>
      <c r="U557" s="435"/>
      <c r="V557" s="436"/>
      <c r="W557" s="437"/>
      <c r="X557" s="435"/>
      <c r="Y557" s="436"/>
      <c r="Z557" s="437"/>
      <c r="AA557" s="435"/>
      <c r="AB557" s="436"/>
      <c r="AC557" s="437"/>
      <c r="AD557" s="435"/>
      <c r="AE557" s="435"/>
      <c r="AF557" s="446"/>
      <c r="AG557" s="435"/>
      <c r="AJ557" s="465"/>
      <c r="AK557" s="466"/>
      <c r="AL557" s="466"/>
      <c r="AM557" s="466"/>
      <c r="AN557" s="467"/>
    </row>
    <row r="558" spans="11:40" s="33" customFormat="1">
      <c r="K558" s="396"/>
      <c r="L558" s="397"/>
      <c r="P558" s="398"/>
      <c r="Q558" s="434"/>
      <c r="R558" s="435"/>
      <c r="S558" s="398"/>
      <c r="T558" s="434"/>
      <c r="U558" s="435"/>
      <c r="V558" s="436"/>
      <c r="W558" s="437"/>
      <c r="X558" s="435"/>
      <c r="Y558" s="436"/>
      <c r="Z558" s="437"/>
      <c r="AA558" s="435"/>
      <c r="AB558" s="436"/>
      <c r="AC558" s="437"/>
      <c r="AD558" s="435"/>
      <c r="AE558" s="435"/>
      <c r="AF558" s="446"/>
      <c r="AG558" s="435"/>
      <c r="AJ558" s="465"/>
      <c r="AK558" s="466"/>
      <c r="AL558" s="466"/>
      <c r="AM558" s="466"/>
      <c r="AN558" s="467"/>
    </row>
    <row r="559" spans="11:40" s="33" customFormat="1">
      <c r="K559" s="396"/>
      <c r="L559" s="397"/>
      <c r="P559" s="398"/>
      <c r="Q559" s="434"/>
      <c r="R559" s="435"/>
      <c r="S559" s="398"/>
      <c r="T559" s="434"/>
      <c r="U559" s="435"/>
      <c r="V559" s="436"/>
      <c r="W559" s="437"/>
      <c r="X559" s="435"/>
      <c r="Y559" s="436"/>
      <c r="Z559" s="437"/>
      <c r="AA559" s="435"/>
      <c r="AB559" s="436"/>
      <c r="AC559" s="437"/>
      <c r="AD559" s="435"/>
      <c r="AE559" s="435"/>
      <c r="AF559" s="446"/>
      <c r="AG559" s="435"/>
      <c r="AJ559" s="465"/>
      <c r="AK559" s="466"/>
      <c r="AL559" s="466"/>
      <c r="AM559" s="466"/>
      <c r="AN559" s="467"/>
    </row>
    <row r="560" spans="11:40" s="33" customFormat="1">
      <c r="K560" s="396"/>
      <c r="L560" s="397"/>
      <c r="P560" s="398"/>
      <c r="Q560" s="434"/>
      <c r="R560" s="435"/>
      <c r="S560" s="398"/>
      <c r="T560" s="434"/>
      <c r="U560" s="435"/>
      <c r="V560" s="436"/>
      <c r="W560" s="437"/>
      <c r="X560" s="435"/>
      <c r="Y560" s="436"/>
      <c r="Z560" s="437"/>
      <c r="AA560" s="435"/>
      <c r="AB560" s="436"/>
      <c r="AC560" s="437"/>
      <c r="AD560" s="435"/>
      <c r="AE560" s="435"/>
      <c r="AF560" s="446"/>
      <c r="AG560" s="435"/>
      <c r="AJ560" s="465"/>
      <c r="AK560" s="466"/>
      <c r="AL560" s="466"/>
      <c r="AM560" s="466"/>
      <c r="AN560" s="467"/>
    </row>
    <row r="561" spans="11:40" s="33" customFormat="1">
      <c r="K561" s="396"/>
      <c r="L561" s="397"/>
      <c r="P561" s="398"/>
      <c r="Q561" s="434"/>
      <c r="R561" s="435"/>
      <c r="S561" s="398"/>
      <c r="T561" s="434"/>
      <c r="U561" s="435"/>
      <c r="V561" s="436"/>
      <c r="W561" s="437"/>
      <c r="X561" s="435"/>
      <c r="Y561" s="436"/>
      <c r="Z561" s="437"/>
      <c r="AA561" s="435"/>
      <c r="AB561" s="436"/>
      <c r="AC561" s="437"/>
      <c r="AD561" s="435"/>
      <c r="AE561" s="435"/>
      <c r="AF561" s="446"/>
      <c r="AG561" s="435"/>
      <c r="AJ561" s="465"/>
      <c r="AK561" s="466"/>
      <c r="AL561" s="466"/>
      <c r="AM561" s="466"/>
      <c r="AN561" s="467"/>
    </row>
    <row r="562" spans="11:40" s="33" customFormat="1">
      <c r="K562" s="396"/>
      <c r="L562" s="397"/>
      <c r="P562" s="398"/>
      <c r="Q562" s="434"/>
      <c r="R562" s="435"/>
      <c r="S562" s="398"/>
      <c r="T562" s="434"/>
      <c r="U562" s="435"/>
      <c r="V562" s="436"/>
      <c r="W562" s="437"/>
      <c r="X562" s="435"/>
      <c r="Y562" s="436"/>
      <c r="Z562" s="437"/>
      <c r="AA562" s="435"/>
      <c r="AB562" s="436"/>
      <c r="AC562" s="437"/>
      <c r="AD562" s="435"/>
      <c r="AE562" s="435"/>
      <c r="AF562" s="446"/>
      <c r="AG562" s="435"/>
      <c r="AJ562" s="465"/>
      <c r="AK562" s="466"/>
      <c r="AL562" s="466"/>
      <c r="AM562" s="466"/>
      <c r="AN562" s="467"/>
    </row>
    <row r="563" spans="11:40" s="33" customFormat="1">
      <c r="K563" s="396"/>
      <c r="L563" s="397"/>
      <c r="P563" s="398"/>
      <c r="Q563" s="434"/>
      <c r="R563" s="435"/>
      <c r="S563" s="398"/>
      <c r="T563" s="434"/>
      <c r="U563" s="435"/>
      <c r="V563" s="436"/>
      <c r="W563" s="437"/>
      <c r="X563" s="435"/>
      <c r="Y563" s="436"/>
      <c r="Z563" s="437"/>
      <c r="AA563" s="435"/>
      <c r="AB563" s="436"/>
      <c r="AC563" s="437"/>
      <c r="AD563" s="435"/>
      <c r="AE563" s="435"/>
      <c r="AF563" s="446"/>
      <c r="AG563" s="435"/>
      <c r="AJ563" s="465"/>
      <c r="AK563" s="466"/>
      <c r="AL563" s="466"/>
      <c r="AM563" s="466"/>
      <c r="AN563" s="467"/>
    </row>
    <row r="564" spans="11:40" s="33" customFormat="1">
      <c r="K564" s="396"/>
      <c r="L564" s="397"/>
      <c r="P564" s="398"/>
      <c r="Q564" s="434"/>
      <c r="R564" s="435"/>
      <c r="S564" s="398"/>
      <c r="T564" s="434"/>
      <c r="U564" s="435"/>
      <c r="V564" s="436"/>
      <c r="W564" s="437"/>
      <c r="X564" s="435"/>
      <c r="Y564" s="436"/>
      <c r="Z564" s="437"/>
      <c r="AA564" s="435"/>
      <c r="AB564" s="436"/>
      <c r="AC564" s="437"/>
      <c r="AD564" s="435"/>
      <c r="AE564" s="435"/>
      <c r="AF564" s="446"/>
      <c r="AG564" s="435"/>
      <c r="AJ564" s="465"/>
      <c r="AK564" s="466"/>
      <c r="AL564" s="466"/>
      <c r="AM564" s="466"/>
      <c r="AN564" s="467"/>
    </row>
    <row r="565" spans="11:40" s="33" customFormat="1">
      <c r="K565" s="396"/>
      <c r="L565" s="397"/>
      <c r="P565" s="398"/>
      <c r="Q565" s="434"/>
      <c r="R565" s="435"/>
      <c r="S565" s="398"/>
      <c r="T565" s="434"/>
      <c r="U565" s="435"/>
      <c r="V565" s="436"/>
      <c r="W565" s="437"/>
      <c r="X565" s="435"/>
      <c r="Y565" s="436"/>
      <c r="Z565" s="437"/>
      <c r="AA565" s="435"/>
      <c r="AB565" s="436"/>
      <c r="AC565" s="437"/>
      <c r="AD565" s="435"/>
      <c r="AE565" s="435"/>
      <c r="AF565" s="446"/>
      <c r="AG565" s="435"/>
      <c r="AJ565" s="465"/>
      <c r="AK565" s="466"/>
      <c r="AL565" s="466"/>
      <c r="AM565" s="466"/>
      <c r="AN565" s="467"/>
    </row>
    <row r="566" spans="11:40" s="33" customFormat="1">
      <c r="K566" s="396"/>
      <c r="L566" s="397"/>
      <c r="P566" s="398"/>
      <c r="Q566" s="434"/>
      <c r="R566" s="435"/>
      <c r="S566" s="398"/>
      <c r="T566" s="434"/>
      <c r="U566" s="435"/>
      <c r="V566" s="436"/>
      <c r="W566" s="437"/>
      <c r="X566" s="435"/>
      <c r="Y566" s="436"/>
      <c r="Z566" s="437"/>
      <c r="AA566" s="435"/>
      <c r="AB566" s="436"/>
      <c r="AC566" s="437"/>
      <c r="AD566" s="435"/>
      <c r="AE566" s="435"/>
      <c r="AF566" s="446"/>
      <c r="AG566" s="435"/>
      <c r="AJ566" s="465"/>
      <c r="AK566" s="466"/>
      <c r="AL566" s="466"/>
      <c r="AM566" s="466"/>
      <c r="AN566" s="467"/>
    </row>
    <row r="567" spans="11:40" s="33" customFormat="1">
      <c r="K567" s="396"/>
      <c r="L567" s="397"/>
      <c r="P567" s="398"/>
      <c r="Q567" s="434"/>
      <c r="R567" s="435"/>
      <c r="S567" s="398"/>
      <c r="T567" s="434"/>
      <c r="U567" s="435"/>
      <c r="V567" s="436"/>
      <c r="W567" s="437"/>
      <c r="X567" s="435"/>
      <c r="Y567" s="436"/>
      <c r="Z567" s="437"/>
      <c r="AA567" s="435"/>
      <c r="AB567" s="436"/>
      <c r="AC567" s="437"/>
      <c r="AD567" s="435"/>
      <c r="AE567" s="435"/>
      <c r="AF567" s="446"/>
      <c r="AG567" s="435"/>
      <c r="AJ567" s="465"/>
      <c r="AK567" s="466"/>
      <c r="AL567" s="466"/>
      <c r="AM567" s="466"/>
      <c r="AN567" s="467"/>
    </row>
    <row r="568" spans="11:40" s="33" customFormat="1">
      <c r="K568" s="396"/>
      <c r="L568" s="397"/>
      <c r="P568" s="398"/>
      <c r="Q568" s="434"/>
      <c r="R568" s="435"/>
      <c r="S568" s="398"/>
      <c r="T568" s="434"/>
      <c r="U568" s="435"/>
      <c r="V568" s="436"/>
      <c r="W568" s="437"/>
      <c r="X568" s="435"/>
      <c r="Y568" s="436"/>
      <c r="Z568" s="437"/>
      <c r="AA568" s="435"/>
      <c r="AB568" s="436"/>
      <c r="AC568" s="437"/>
      <c r="AD568" s="435"/>
      <c r="AE568" s="435"/>
      <c r="AF568" s="446"/>
      <c r="AG568" s="435"/>
      <c r="AJ568" s="465"/>
      <c r="AK568" s="466"/>
      <c r="AL568" s="466"/>
      <c r="AM568" s="466"/>
      <c r="AN568" s="467"/>
    </row>
    <row r="569" spans="11:40" s="33" customFormat="1">
      <c r="K569" s="396"/>
      <c r="L569" s="397"/>
      <c r="P569" s="398"/>
      <c r="Q569" s="434"/>
      <c r="R569" s="435"/>
      <c r="S569" s="398"/>
      <c r="T569" s="434"/>
      <c r="U569" s="435"/>
      <c r="V569" s="436"/>
      <c r="W569" s="437"/>
      <c r="X569" s="435"/>
      <c r="Y569" s="436"/>
      <c r="Z569" s="437"/>
      <c r="AA569" s="435"/>
      <c r="AB569" s="436"/>
      <c r="AC569" s="437"/>
      <c r="AD569" s="435"/>
      <c r="AE569" s="435"/>
      <c r="AF569" s="446"/>
      <c r="AG569" s="435"/>
      <c r="AJ569" s="465"/>
      <c r="AK569" s="466"/>
      <c r="AL569" s="466"/>
      <c r="AM569" s="466"/>
      <c r="AN569" s="467"/>
    </row>
    <row r="570" spans="11:40" s="33" customFormat="1">
      <c r="K570" s="396"/>
      <c r="L570" s="397"/>
      <c r="P570" s="398"/>
      <c r="Q570" s="434"/>
      <c r="R570" s="435"/>
      <c r="S570" s="398"/>
      <c r="T570" s="434"/>
      <c r="U570" s="435"/>
      <c r="V570" s="436"/>
      <c r="W570" s="437"/>
      <c r="X570" s="435"/>
      <c r="Y570" s="436"/>
      <c r="Z570" s="437"/>
      <c r="AA570" s="435"/>
      <c r="AB570" s="436"/>
      <c r="AC570" s="437"/>
      <c r="AD570" s="435"/>
      <c r="AE570" s="435"/>
      <c r="AF570" s="446"/>
      <c r="AG570" s="435"/>
      <c r="AJ570" s="465"/>
      <c r="AK570" s="466"/>
      <c r="AL570" s="466"/>
      <c r="AM570" s="466"/>
      <c r="AN570" s="467"/>
    </row>
    <row r="571" spans="11:40" s="33" customFormat="1">
      <c r="K571" s="396"/>
      <c r="L571" s="397"/>
      <c r="P571" s="398"/>
      <c r="Q571" s="434"/>
      <c r="R571" s="435"/>
      <c r="S571" s="398"/>
      <c r="T571" s="434"/>
      <c r="U571" s="435"/>
      <c r="V571" s="436"/>
      <c r="W571" s="437"/>
      <c r="X571" s="435"/>
      <c r="Y571" s="436"/>
      <c r="Z571" s="437"/>
      <c r="AA571" s="435"/>
      <c r="AB571" s="436"/>
      <c r="AC571" s="437"/>
      <c r="AD571" s="435"/>
      <c r="AE571" s="435"/>
      <c r="AF571" s="446"/>
      <c r="AG571" s="435"/>
      <c r="AJ571" s="465"/>
      <c r="AK571" s="466"/>
      <c r="AL571" s="466"/>
      <c r="AM571" s="466"/>
      <c r="AN571" s="467"/>
    </row>
    <row r="572" spans="11:40" s="33" customFormat="1">
      <c r="K572" s="396"/>
      <c r="L572" s="397"/>
      <c r="P572" s="398"/>
      <c r="Q572" s="434"/>
      <c r="R572" s="435"/>
      <c r="S572" s="398"/>
      <c r="T572" s="434"/>
      <c r="U572" s="435"/>
      <c r="V572" s="436"/>
      <c r="W572" s="437"/>
      <c r="X572" s="435"/>
      <c r="Y572" s="436"/>
      <c r="Z572" s="437"/>
      <c r="AA572" s="435"/>
      <c r="AB572" s="436"/>
      <c r="AC572" s="437"/>
      <c r="AD572" s="435"/>
      <c r="AE572" s="435"/>
      <c r="AF572" s="446"/>
      <c r="AG572" s="435"/>
      <c r="AJ572" s="465"/>
      <c r="AK572" s="466"/>
      <c r="AL572" s="466"/>
      <c r="AM572" s="466"/>
      <c r="AN572" s="467"/>
    </row>
    <row r="573" spans="11:40" s="33" customFormat="1">
      <c r="K573" s="396"/>
      <c r="L573" s="397"/>
      <c r="P573" s="398"/>
      <c r="Q573" s="434"/>
      <c r="R573" s="435"/>
      <c r="S573" s="398"/>
      <c r="T573" s="434"/>
      <c r="U573" s="435"/>
      <c r="V573" s="436"/>
      <c r="W573" s="437"/>
      <c r="X573" s="435"/>
      <c r="Y573" s="436"/>
      <c r="Z573" s="437"/>
      <c r="AA573" s="435"/>
      <c r="AB573" s="436"/>
      <c r="AC573" s="437"/>
      <c r="AD573" s="435"/>
      <c r="AE573" s="435"/>
      <c r="AF573" s="446"/>
      <c r="AG573" s="435"/>
      <c r="AJ573" s="465"/>
      <c r="AK573" s="466"/>
      <c r="AL573" s="466"/>
      <c r="AM573" s="466"/>
      <c r="AN573" s="467"/>
    </row>
    <row r="574" spans="11:40" s="33" customFormat="1">
      <c r="K574" s="396"/>
      <c r="L574" s="397"/>
      <c r="P574" s="398"/>
      <c r="Q574" s="434"/>
      <c r="R574" s="435"/>
      <c r="S574" s="398"/>
      <c r="T574" s="434"/>
      <c r="U574" s="435"/>
      <c r="V574" s="436"/>
      <c r="W574" s="437"/>
      <c r="X574" s="435"/>
      <c r="Y574" s="436"/>
      <c r="Z574" s="437"/>
      <c r="AA574" s="435"/>
      <c r="AB574" s="436"/>
      <c r="AC574" s="437"/>
      <c r="AD574" s="435"/>
      <c r="AE574" s="435"/>
      <c r="AF574" s="446"/>
      <c r="AG574" s="435"/>
      <c r="AJ574" s="465"/>
      <c r="AK574" s="466"/>
      <c r="AL574" s="466"/>
      <c r="AM574" s="466"/>
      <c r="AN574" s="467"/>
    </row>
    <row r="575" spans="11:40" s="33" customFormat="1">
      <c r="K575" s="396"/>
      <c r="L575" s="397"/>
      <c r="P575" s="398"/>
      <c r="Q575" s="434"/>
      <c r="R575" s="435"/>
      <c r="S575" s="398"/>
      <c r="T575" s="434"/>
      <c r="U575" s="435"/>
      <c r="V575" s="436"/>
      <c r="W575" s="437"/>
      <c r="X575" s="435"/>
      <c r="Y575" s="436"/>
      <c r="Z575" s="437"/>
      <c r="AA575" s="435"/>
      <c r="AB575" s="436"/>
      <c r="AC575" s="437"/>
      <c r="AD575" s="435"/>
      <c r="AE575" s="435"/>
      <c r="AF575" s="446"/>
      <c r="AG575" s="435"/>
      <c r="AJ575" s="465"/>
      <c r="AK575" s="466"/>
      <c r="AL575" s="466"/>
      <c r="AM575" s="466"/>
      <c r="AN575" s="467"/>
    </row>
    <row r="576" spans="11:40" s="33" customFormat="1">
      <c r="K576" s="396"/>
      <c r="L576" s="397"/>
      <c r="P576" s="398"/>
      <c r="Q576" s="434"/>
      <c r="R576" s="435"/>
      <c r="S576" s="398"/>
      <c r="T576" s="434"/>
      <c r="U576" s="435"/>
      <c r="V576" s="436"/>
      <c r="W576" s="437"/>
      <c r="X576" s="435"/>
      <c r="Y576" s="436"/>
      <c r="Z576" s="437"/>
      <c r="AA576" s="435"/>
      <c r="AB576" s="436"/>
      <c r="AC576" s="437"/>
      <c r="AD576" s="435"/>
      <c r="AE576" s="435"/>
      <c r="AF576" s="446"/>
      <c r="AG576" s="435"/>
      <c r="AJ576" s="465"/>
      <c r="AK576" s="466"/>
      <c r="AL576" s="466"/>
      <c r="AM576" s="466"/>
      <c r="AN576" s="467"/>
    </row>
    <row r="577" spans="11:40" s="33" customFormat="1">
      <c r="K577" s="396"/>
      <c r="L577" s="397"/>
      <c r="P577" s="398"/>
      <c r="Q577" s="434"/>
      <c r="R577" s="435"/>
      <c r="S577" s="398"/>
      <c r="T577" s="434"/>
      <c r="U577" s="435"/>
      <c r="V577" s="436"/>
      <c r="W577" s="437"/>
      <c r="X577" s="435"/>
      <c r="Y577" s="436"/>
      <c r="Z577" s="437"/>
      <c r="AA577" s="435"/>
      <c r="AB577" s="436"/>
      <c r="AC577" s="437"/>
      <c r="AD577" s="435"/>
      <c r="AE577" s="435"/>
      <c r="AF577" s="446"/>
      <c r="AG577" s="435"/>
      <c r="AJ577" s="465"/>
      <c r="AK577" s="466"/>
      <c r="AL577" s="466"/>
      <c r="AM577" s="466"/>
      <c r="AN577" s="467"/>
    </row>
    <row r="578" spans="11:40" s="33" customFormat="1">
      <c r="K578" s="396"/>
      <c r="L578" s="397"/>
      <c r="P578" s="398"/>
      <c r="Q578" s="434"/>
      <c r="R578" s="435"/>
      <c r="S578" s="398"/>
      <c r="T578" s="434"/>
      <c r="U578" s="435"/>
      <c r="V578" s="436"/>
      <c r="W578" s="437"/>
      <c r="X578" s="435"/>
      <c r="Y578" s="436"/>
      <c r="Z578" s="437"/>
      <c r="AA578" s="435"/>
      <c r="AB578" s="436"/>
      <c r="AC578" s="437"/>
      <c r="AD578" s="435"/>
      <c r="AE578" s="435"/>
      <c r="AF578" s="446"/>
      <c r="AG578" s="435"/>
      <c r="AJ578" s="465"/>
      <c r="AK578" s="466"/>
      <c r="AL578" s="466"/>
      <c r="AM578" s="466"/>
      <c r="AN578" s="467"/>
    </row>
    <row r="579" spans="11:40" s="33" customFormat="1">
      <c r="K579" s="396"/>
      <c r="L579" s="397"/>
      <c r="P579" s="398"/>
      <c r="Q579" s="434"/>
      <c r="R579" s="435"/>
      <c r="S579" s="398"/>
      <c r="T579" s="434"/>
      <c r="U579" s="435"/>
      <c r="V579" s="436"/>
      <c r="W579" s="437"/>
      <c r="X579" s="435"/>
      <c r="Y579" s="436"/>
      <c r="Z579" s="437"/>
      <c r="AA579" s="435"/>
      <c r="AB579" s="436"/>
      <c r="AC579" s="437"/>
      <c r="AD579" s="435"/>
      <c r="AE579" s="435"/>
      <c r="AF579" s="446"/>
      <c r="AG579" s="435"/>
      <c r="AJ579" s="465"/>
      <c r="AK579" s="466"/>
      <c r="AL579" s="466"/>
      <c r="AM579" s="466"/>
      <c r="AN579" s="467"/>
    </row>
    <row r="580" spans="11:40" s="33" customFormat="1">
      <c r="K580" s="396"/>
      <c r="L580" s="397"/>
      <c r="P580" s="398"/>
      <c r="Q580" s="434"/>
      <c r="R580" s="435"/>
      <c r="S580" s="398"/>
      <c r="T580" s="434"/>
      <c r="U580" s="435"/>
      <c r="V580" s="436"/>
      <c r="W580" s="437"/>
      <c r="X580" s="435"/>
      <c r="Y580" s="436"/>
      <c r="Z580" s="437"/>
      <c r="AA580" s="435"/>
      <c r="AB580" s="436"/>
      <c r="AC580" s="437"/>
      <c r="AD580" s="435"/>
      <c r="AE580" s="435"/>
      <c r="AF580" s="446"/>
      <c r="AG580" s="435"/>
      <c r="AJ580" s="465"/>
      <c r="AK580" s="466"/>
      <c r="AL580" s="466"/>
      <c r="AM580" s="466"/>
      <c r="AN580" s="467"/>
    </row>
    <row r="581" spans="11:40" s="33" customFormat="1">
      <c r="K581" s="396"/>
      <c r="L581" s="397"/>
      <c r="P581" s="398"/>
      <c r="Q581" s="434"/>
      <c r="R581" s="435"/>
      <c r="S581" s="398"/>
      <c r="T581" s="434"/>
      <c r="U581" s="435"/>
      <c r="V581" s="436"/>
      <c r="W581" s="437"/>
      <c r="X581" s="435"/>
      <c r="Y581" s="436"/>
      <c r="Z581" s="437"/>
      <c r="AA581" s="435"/>
      <c r="AB581" s="436"/>
      <c r="AC581" s="437"/>
      <c r="AD581" s="435"/>
      <c r="AE581" s="435"/>
      <c r="AF581" s="446"/>
      <c r="AG581" s="435"/>
      <c r="AJ581" s="465"/>
      <c r="AK581" s="466"/>
      <c r="AL581" s="466"/>
      <c r="AM581" s="466"/>
      <c r="AN581" s="467"/>
    </row>
    <row r="582" spans="11:40" s="33" customFormat="1">
      <c r="K582" s="396"/>
      <c r="L582" s="397"/>
      <c r="P582" s="398"/>
      <c r="Q582" s="434"/>
      <c r="R582" s="435"/>
      <c r="S582" s="398"/>
      <c r="T582" s="434"/>
      <c r="U582" s="435"/>
      <c r="V582" s="436"/>
      <c r="W582" s="437"/>
      <c r="X582" s="435"/>
      <c r="Y582" s="436"/>
      <c r="Z582" s="437"/>
      <c r="AA582" s="435"/>
      <c r="AB582" s="436"/>
      <c r="AC582" s="437"/>
      <c r="AD582" s="435"/>
      <c r="AE582" s="435"/>
      <c r="AF582" s="446"/>
      <c r="AG582" s="435"/>
      <c r="AJ582" s="465"/>
      <c r="AK582" s="466"/>
      <c r="AL582" s="466"/>
      <c r="AM582" s="466"/>
      <c r="AN582" s="467"/>
    </row>
    <row r="583" spans="11:40" s="33" customFormat="1">
      <c r="K583" s="396"/>
      <c r="L583" s="397"/>
      <c r="P583" s="398"/>
      <c r="Q583" s="434"/>
      <c r="R583" s="435"/>
      <c r="S583" s="398"/>
      <c r="T583" s="434"/>
      <c r="U583" s="435"/>
      <c r="V583" s="436"/>
      <c r="W583" s="437"/>
      <c r="X583" s="435"/>
      <c r="Y583" s="436"/>
      <c r="Z583" s="437"/>
      <c r="AA583" s="435"/>
      <c r="AB583" s="436"/>
      <c r="AC583" s="437"/>
      <c r="AD583" s="435"/>
      <c r="AE583" s="435"/>
      <c r="AF583" s="446"/>
      <c r="AG583" s="435"/>
      <c r="AJ583" s="465"/>
      <c r="AK583" s="466"/>
      <c r="AL583" s="466"/>
      <c r="AM583" s="466"/>
      <c r="AN583" s="467"/>
    </row>
    <row r="584" spans="11:40" s="33" customFormat="1">
      <c r="K584" s="396"/>
      <c r="L584" s="397"/>
      <c r="P584" s="398"/>
      <c r="Q584" s="434"/>
      <c r="R584" s="435"/>
      <c r="S584" s="398"/>
      <c r="T584" s="434"/>
      <c r="U584" s="435"/>
      <c r="V584" s="436"/>
      <c r="W584" s="437"/>
      <c r="X584" s="435"/>
      <c r="Y584" s="436"/>
      <c r="Z584" s="437"/>
      <c r="AA584" s="435"/>
      <c r="AB584" s="436"/>
      <c r="AC584" s="437"/>
      <c r="AD584" s="435"/>
      <c r="AE584" s="435"/>
      <c r="AF584" s="446"/>
      <c r="AG584" s="435"/>
      <c r="AJ584" s="465"/>
      <c r="AK584" s="466"/>
      <c r="AL584" s="466"/>
      <c r="AM584" s="466"/>
      <c r="AN584" s="467"/>
    </row>
    <row r="585" spans="11:40" s="33" customFormat="1">
      <c r="K585" s="396"/>
      <c r="L585" s="397"/>
      <c r="P585" s="398"/>
      <c r="Q585" s="434"/>
      <c r="R585" s="435"/>
      <c r="S585" s="398"/>
      <c r="T585" s="434"/>
      <c r="U585" s="435"/>
      <c r="V585" s="436"/>
      <c r="W585" s="437"/>
      <c r="X585" s="435"/>
      <c r="Y585" s="436"/>
      <c r="Z585" s="437"/>
      <c r="AA585" s="435"/>
      <c r="AB585" s="436"/>
      <c r="AC585" s="437"/>
      <c r="AD585" s="435"/>
      <c r="AE585" s="435"/>
      <c r="AF585" s="446"/>
      <c r="AG585" s="435"/>
      <c r="AJ585" s="465"/>
      <c r="AK585" s="466"/>
      <c r="AL585" s="466"/>
      <c r="AM585" s="466"/>
      <c r="AN585" s="467"/>
    </row>
    <row r="586" spans="11:40" s="33" customFormat="1">
      <c r="K586" s="396"/>
      <c r="L586" s="397"/>
      <c r="P586" s="398"/>
      <c r="Q586" s="434"/>
      <c r="R586" s="435"/>
      <c r="S586" s="398"/>
      <c r="T586" s="434"/>
      <c r="U586" s="435"/>
      <c r="V586" s="436"/>
      <c r="W586" s="437"/>
      <c r="X586" s="435"/>
      <c r="Y586" s="436"/>
      <c r="Z586" s="437"/>
      <c r="AA586" s="435"/>
      <c r="AB586" s="436"/>
      <c r="AC586" s="437"/>
      <c r="AD586" s="435"/>
      <c r="AE586" s="435"/>
      <c r="AF586" s="446"/>
      <c r="AG586" s="435"/>
      <c r="AJ586" s="465"/>
      <c r="AK586" s="466"/>
      <c r="AL586" s="466"/>
      <c r="AM586" s="466"/>
      <c r="AN586" s="467"/>
    </row>
    <row r="587" spans="11:40" s="33" customFormat="1">
      <c r="K587" s="396"/>
      <c r="L587" s="397"/>
      <c r="P587" s="398"/>
      <c r="Q587" s="434"/>
      <c r="R587" s="435"/>
      <c r="S587" s="398"/>
      <c r="T587" s="434"/>
      <c r="U587" s="435"/>
      <c r="V587" s="436"/>
      <c r="W587" s="437"/>
      <c r="X587" s="435"/>
      <c r="Y587" s="436"/>
      <c r="Z587" s="437"/>
      <c r="AA587" s="435"/>
      <c r="AB587" s="436"/>
      <c r="AC587" s="437"/>
      <c r="AD587" s="435"/>
      <c r="AE587" s="435"/>
      <c r="AF587" s="446"/>
      <c r="AG587" s="435"/>
      <c r="AJ587" s="465"/>
      <c r="AK587" s="466"/>
      <c r="AL587" s="466"/>
      <c r="AM587" s="466"/>
      <c r="AN587" s="467"/>
    </row>
    <row r="588" spans="11:40" s="33" customFormat="1">
      <c r="K588" s="396"/>
      <c r="L588" s="397"/>
      <c r="P588" s="398"/>
      <c r="Q588" s="434"/>
      <c r="R588" s="435"/>
      <c r="S588" s="398"/>
      <c r="T588" s="434"/>
      <c r="U588" s="435"/>
      <c r="V588" s="436"/>
      <c r="W588" s="437"/>
      <c r="X588" s="435"/>
      <c r="Y588" s="436"/>
      <c r="Z588" s="437"/>
      <c r="AA588" s="435"/>
      <c r="AB588" s="436"/>
      <c r="AC588" s="437"/>
      <c r="AD588" s="435"/>
      <c r="AE588" s="435"/>
      <c r="AF588" s="446"/>
      <c r="AG588" s="435"/>
      <c r="AJ588" s="465"/>
      <c r="AK588" s="466"/>
      <c r="AL588" s="466"/>
      <c r="AM588" s="466"/>
      <c r="AN588" s="467"/>
    </row>
    <row r="589" spans="11:40" s="33" customFormat="1">
      <c r="K589" s="396"/>
      <c r="L589" s="397"/>
      <c r="P589" s="398"/>
      <c r="Q589" s="434"/>
      <c r="R589" s="435"/>
      <c r="S589" s="398"/>
      <c r="T589" s="434"/>
      <c r="U589" s="435"/>
      <c r="V589" s="436"/>
      <c r="W589" s="437"/>
      <c r="X589" s="435"/>
      <c r="Y589" s="436"/>
      <c r="Z589" s="437"/>
      <c r="AA589" s="435"/>
      <c r="AB589" s="436"/>
      <c r="AC589" s="437"/>
      <c r="AD589" s="435"/>
      <c r="AE589" s="435"/>
      <c r="AF589" s="446"/>
      <c r="AG589" s="435"/>
      <c r="AJ589" s="465"/>
      <c r="AK589" s="466"/>
      <c r="AL589" s="466"/>
      <c r="AM589" s="466"/>
      <c r="AN589" s="467"/>
    </row>
    <row r="590" spans="11:40" s="33" customFormat="1">
      <c r="K590" s="396"/>
      <c r="L590" s="397"/>
      <c r="P590" s="398"/>
      <c r="Q590" s="434"/>
      <c r="R590" s="435"/>
      <c r="S590" s="398"/>
      <c r="T590" s="434"/>
      <c r="U590" s="435"/>
      <c r="V590" s="436"/>
      <c r="W590" s="437"/>
      <c r="X590" s="435"/>
      <c r="Y590" s="436"/>
      <c r="Z590" s="437"/>
      <c r="AA590" s="435"/>
      <c r="AB590" s="436"/>
      <c r="AC590" s="437"/>
      <c r="AD590" s="435"/>
      <c r="AE590" s="435"/>
      <c r="AF590" s="446"/>
      <c r="AG590" s="435"/>
      <c r="AJ590" s="465"/>
      <c r="AK590" s="466"/>
      <c r="AL590" s="466"/>
      <c r="AM590" s="466"/>
      <c r="AN590" s="467"/>
    </row>
    <row r="591" spans="11:40" s="33" customFormat="1">
      <c r="K591" s="396"/>
      <c r="L591" s="397"/>
      <c r="P591" s="398"/>
      <c r="Q591" s="434"/>
      <c r="R591" s="435"/>
      <c r="S591" s="398"/>
      <c r="T591" s="434"/>
      <c r="U591" s="435"/>
      <c r="V591" s="436"/>
      <c r="W591" s="437"/>
      <c r="X591" s="435"/>
      <c r="Y591" s="436"/>
      <c r="Z591" s="437"/>
      <c r="AA591" s="435"/>
      <c r="AB591" s="436"/>
      <c r="AC591" s="437"/>
      <c r="AD591" s="435"/>
      <c r="AE591" s="435"/>
      <c r="AF591" s="446"/>
      <c r="AG591" s="435"/>
      <c r="AJ591" s="465"/>
      <c r="AK591" s="466"/>
      <c r="AL591" s="466"/>
      <c r="AM591" s="466"/>
      <c r="AN591" s="467"/>
    </row>
    <row r="592" spans="11:40" s="33" customFormat="1">
      <c r="K592" s="396"/>
      <c r="L592" s="397"/>
      <c r="P592" s="398"/>
      <c r="Q592" s="434"/>
      <c r="R592" s="435"/>
      <c r="S592" s="398"/>
      <c r="T592" s="434"/>
      <c r="U592" s="435"/>
      <c r="V592" s="436"/>
      <c r="W592" s="437"/>
      <c r="X592" s="435"/>
      <c r="Y592" s="436"/>
      <c r="Z592" s="437"/>
      <c r="AA592" s="435"/>
      <c r="AB592" s="436"/>
      <c r="AC592" s="437"/>
      <c r="AD592" s="435"/>
      <c r="AE592" s="435"/>
      <c r="AF592" s="446"/>
      <c r="AG592" s="435"/>
      <c r="AJ592" s="465"/>
      <c r="AK592" s="466"/>
      <c r="AL592" s="466"/>
      <c r="AM592" s="466"/>
      <c r="AN592" s="467"/>
    </row>
    <row r="593" spans="11:40" s="33" customFormat="1">
      <c r="K593" s="396"/>
      <c r="L593" s="397"/>
      <c r="P593" s="398"/>
      <c r="Q593" s="434"/>
      <c r="R593" s="435"/>
      <c r="S593" s="398"/>
      <c r="T593" s="434"/>
      <c r="U593" s="435"/>
      <c r="V593" s="436"/>
      <c r="W593" s="437"/>
      <c r="X593" s="435"/>
      <c r="Y593" s="436"/>
      <c r="Z593" s="437"/>
      <c r="AA593" s="435"/>
      <c r="AB593" s="436"/>
      <c r="AC593" s="437"/>
      <c r="AD593" s="435"/>
      <c r="AE593" s="435"/>
      <c r="AF593" s="446"/>
      <c r="AG593" s="435"/>
      <c r="AJ593" s="465"/>
      <c r="AK593" s="466"/>
      <c r="AL593" s="466"/>
      <c r="AM593" s="466"/>
      <c r="AN593" s="467"/>
    </row>
    <row r="594" spans="11:40" s="33" customFormat="1">
      <c r="K594" s="396"/>
      <c r="L594" s="397"/>
      <c r="P594" s="398"/>
      <c r="Q594" s="434"/>
      <c r="R594" s="435"/>
      <c r="S594" s="398"/>
      <c r="T594" s="434"/>
      <c r="U594" s="435"/>
      <c r="V594" s="436"/>
      <c r="W594" s="437"/>
      <c r="X594" s="435"/>
      <c r="Y594" s="436"/>
      <c r="Z594" s="437"/>
      <c r="AA594" s="435"/>
      <c r="AB594" s="436"/>
      <c r="AC594" s="437"/>
      <c r="AD594" s="435"/>
      <c r="AE594" s="435"/>
      <c r="AF594" s="446"/>
      <c r="AG594" s="435"/>
      <c r="AJ594" s="465"/>
      <c r="AK594" s="466"/>
      <c r="AL594" s="466"/>
      <c r="AM594" s="466"/>
      <c r="AN594" s="467"/>
    </row>
    <row r="595" spans="11:40" s="33" customFormat="1">
      <c r="K595" s="396"/>
      <c r="L595" s="397"/>
      <c r="P595" s="398"/>
      <c r="Q595" s="434"/>
      <c r="R595" s="435"/>
      <c r="S595" s="398"/>
      <c r="T595" s="434"/>
      <c r="U595" s="435"/>
      <c r="V595" s="436"/>
      <c r="W595" s="437"/>
      <c r="X595" s="435"/>
      <c r="Y595" s="436"/>
      <c r="Z595" s="437"/>
      <c r="AA595" s="435"/>
      <c r="AB595" s="436"/>
      <c r="AC595" s="437"/>
      <c r="AD595" s="435"/>
      <c r="AE595" s="435"/>
      <c r="AF595" s="446"/>
      <c r="AG595" s="435"/>
      <c r="AJ595" s="465"/>
      <c r="AK595" s="466"/>
      <c r="AL595" s="466"/>
      <c r="AM595" s="466"/>
      <c r="AN595" s="467"/>
    </row>
    <row r="596" spans="11:40" s="33" customFormat="1">
      <c r="K596" s="396"/>
      <c r="L596" s="397"/>
      <c r="P596" s="398"/>
      <c r="Q596" s="434"/>
      <c r="R596" s="435"/>
      <c r="S596" s="398"/>
      <c r="T596" s="434"/>
      <c r="U596" s="435"/>
      <c r="V596" s="436"/>
      <c r="W596" s="437"/>
      <c r="X596" s="435"/>
      <c r="Y596" s="436"/>
      <c r="Z596" s="437"/>
      <c r="AA596" s="435"/>
      <c r="AB596" s="436"/>
      <c r="AC596" s="437"/>
      <c r="AD596" s="435"/>
      <c r="AE596" s="435"/>
      <c r="AF596" s="446"/>
      <c r="AG596" s="435"/>
      <c r="AJ596" s="465"/>
      <c r="AK596" s="466"/>
      <c r="AL596" s="466"/>
      <c r="AM596" s="466"/>
      <c r="AN596" s="467"/>
    </row>
    <row r="597" spans="11:40" s="33" customFormat="1">
      <c r="K597" s="396"/>
      <c r="L597" s="397"/>
      <c r="P597" s="398"/>
      <c r="Q597" s="434"/>
      <c r="R597" s="435"/>
      <c r="S597" s="398"/>
      <c r="T597" s="434"/>
      <c r="U597" s="435"/>
      <c r="V597" s="436"/>
      <c r="W597" s="437"/>
      <c r="X597" s="435"/>
      <c r="Y597" s="436"/>
      <c r="Z597" s="437"/>
      <c r="AA597" s="435"/>
      <c r="AB597" s="436"/>
      <c r="AC597" s="437"/>
      <c r="AD597" s="435"/>
      <c r="AE597" s="435"/>
      <c r="AF597" s="446"/>
      <c r="AG597" s="435"/>
      <c r="AJ597" s="465"/>
      <c r="AK597" s="466"/>
      <c r="AL597" s="466"/>
      <c r="AM597" s="466"/>
      <c r="AN597" s="467"/>
    </row>
    <row r="598" spans="11:40" s="33" customFormat="1">
      <c r="K598" s="396"/>
      <c r="L598" s="397"/>
      <c r="P598" s="398"/>
      <c r="Q598" s="434"/>
      <c r="R598" s="435"/>
      <c r="S598" s="398"/>
      <c r="T598" s="434"/>
      <c r="U598" s="435"/>
      <c r="V598" s="436"/>
      <c r="W598" s="437"/>
      <c r="X598" s="435"/>
      <c r="Y598" s="436"/>
      <c r="Z598" s="437"/>
      <c r="AA598" s="435"/>
      <c r="AB598" s="436"/>
      <c r="AC598" s="437"/>
      <c r="AD598" s="435"/>
      <c r="AE598" s="435"/>
      <c r="AF598" s="446"/>
      <c r="AG598" s="435"/>
      <c r="AJ598" s="465"/>
      <c r="AK598" s="466"/>
      <c r="AL598" s="466"/>
      <c r="AM598" s="466"/>
      <c r="AN598" s="467"/>
    </row>
    <row r="599" spans="11:40" s="33" customFormat="1">
      <c r="K599" s="396"/>
      <c r="L599" s="397"/>
      <c r="P599" s="398"/>
      <c r="Q599" s="434"/>
      <c r="R599" s="435"/>
      <c r="S599" s="398"/>
      <c r="T599" s="434"/>
      <c r="U599" s="435"/>
      <c r="V599" s="436"/>
      <c r="W599" s="437"/>
      <c r="X599" s="435"/>
      <c r="Y599" s="436"/>
      <c r="Z599" s="437"/>
      <c r="AA599" s="435"/>
      <c r="AB599" s="436"/>
      <c r="AC599" s="437"/>
      <c r="AD599" s="435"/>
      <c r="AE599" s="435"/>
      <c r="AF599" s="446"/>
      <c r="AG599" s="435"/>
      <c r="AJ599" s="465"/>
      <c r="AK599" s="466"/>
      <c r="AL599" s="466"/>
      <c r="AM599" s="466"/>
      <c r="AN599" s="467"/>
    </row>
    <row r="600" spans="11:40" s="33" customFormat="1">
      <c r="K600" s="396"/>
      <c r="L600" s="397"/>
      <c r="P600" s="398"/>
      <c r="Q600" s="434"/>
      <c r="R600" s="435"/>
      <c r="S600" s="398"/>
      <c r="T600" s="434"/>
      <c r="U600" s="435"/>
      <c r="V600" s="436"/>
      <c r="W600" s="437"/>
      <c r="X600" s="435"/>
      <c r="Y600" s="436"/>
      <c r="Z600" s="437"/>
      <c r="AA600" s="435"/>
      <c r="AB600" s="436"/>
      <c r="AC600" s="437"/>
      <c r="AD600" s="435"/>
      <c r="AE600" s="435"/>
      <c r="AF600" s="446"/>
      <c r="AG600" s="435"/>
      <c r="AJ600" s="465"/>
      <c r="AK600" s="466"/>
      <c r="AL600" s="466"/>
      <c r="AM600" s="466"/>
      <c r="AN600" s="467"/>
    </row>
    <row r="601" spans="11:40" s="33" customFormat="1">
      <c r="K601" s="396"/>
      <c r="L601" s="397"/>
      <c r="P601" s="398"/>
      <c r="Q601" s="434"/>
      <c r="R601" s="435"/>
      <c r="S601" s="398"/>
      <c r="T601" s="434"/>
      <c r="U601" s="435"/>
      <c r="V601" s="436"/>
      <c r="W601" s="437"/>
      <c r="X601" s="435"/>
      <c r="Y601" s="436"/>
      <c r="Z601" s="437"/>
      <c r="AA601" s="435"/>
      <c r="AB601" s="436"/>
      <c r="AC601" s="437"/>
      <c r="AD601" s="435"/>
      <c r="AE601" s="435"/>
      <c r="AF601" s="446"/>
      <c r="AG601" s="435"/>
      <c r="AJ601" s="465"/>
      <c r="AK601" s="466"/>
      <c r="AL601" s="466"/>
      <c r="AM601" s="466"/>
      <c r="AN601" s="467"/>
    </row>
    <row r="602" spans="11:40" s="33" customFormat="1">
      <c r="K602" s="396"/>
      <c r="L602" s="397"/>
      <c r="P602" s="398"/>
      <c r="Q602" s="434"/>
      <c r="R602" s="435"/>
      <c r="S602" s="398"/>
      <c r="T602" s="434"/>
      <c r="U602" s="435"/>
      <c r="V602" s="436"/>
      <c r="W602" s="437"/>
      <c r="X602" s="435"/>
      <c r="Y602" s="436"/>
      <c r="Z602" s="437"/>
      <c r="AA602" s="435"/>
      <c r="AB602" s="436"/>
      <c r="AC602" s="437"/>
      <c r="AD602" s="435"/>
      <c r="AE602" s="435"/>
      <c r="AF602" s="446"/>
      <c r="AG602" s="435"/>
      <c r="AJ602" s="465"/>
      <c r="AK602" s="466"/>
      <c r="AL602" s="466"/>
      <c r="AM602" s="466"/>
      <c r="AN602" s="467"/>
    </row>
    <row r="603" spans="11:40" s="33" customFormat="1">
      <c r="K603" s="396"/>
      <c r="L603" s="397"/>
      <c r="P603" s="398"/>
      <c r="Q603" s="434"/>
      <c r="R603" s="435"/>
      <c r="S603" s="398"/>
      <c r="T603" s="434"/>
      <c r="U603" s="435"/>
      <c r="V603" s="436"/>
      <c r="W603" s="437"/>
      <c r="X603" s="435"/>
      <c r="Y603" s="436"/>
      <c r="Z603" s="437"/>
      <c r="AA603" s="435"/>
      <c r="AB603" s="436"/>
      <c r="AC603" s="437"/>
      <c r="AD603" s="435"/>
      <c r="AE603" s="435"/>
      <c r="AF603" s="446"/>
      <c r="AG603" s="435"/>
      <c r="AJ603" s="465"/>
      <c r="AK603" s="466"/>
      <c r="AL603" s="466"/>
      <c r="AM603" s="466"/>
      <c r="AN603" s="467"/>
    </row>
    <row r="604" spans="11:40" s="33" customFormat="1">
      <c r="K604" s="396"/>
      <c r="L604" s="397"/>
      <c r="P604" s="398"/>
      <c r="Q604" s="434"/>
      <c r="R604" s="435"/>
      <c r="S604" s="398"/>
      <c r="T604" s="434"/>
      <c r="U604" s="435"/>
      <c r="V604" s="436"/>
      <c r="W604" s="437"/>
      <c r="X604" s="435"/>
      <c r="Y604" s="436"/>
      <c r="Z604" s="437"/>
      <c r="AA604" s="435"/>
      <c r="AB604" s="436"/>
      <c r="AC604" s="437"/>
      <c r="AD604" s="435"/>
      <c r="AE604" s="435"/>
      <c r="AF604" s="446"/>
      <c r="AG604" s="435"/>
      <c r="AJ604" s="465"/>
      <c r="AK604" s="466"/>
      <c r="AL604" s="466"/>
      <c r="AM604" s="466"/>
      <c r="AN604" s="467"/>
    </row>
    <row r="605" spans="11:40" s="33" customFormat="1">
      <c r="K605" s="396"/>
      <c r="L605" s="397"/>
      <c r="P605" s="398"/>
      <c r="Q605" s="434"/>
      <c r="R605" s="435"/>
      <c r="S605" s="398"/>
      <c r="T605" s="434"/>
      <c r="U605" s="435"/>
      <c r="V605" s="436"/>
      <c r="W605" s="437"/>
      <c r="X605" s="435"/>
      <c r="Y605" s="436"/>
      <c r="Z605" s="437"/>
      <c r="AA605" s="435"/>
      <c r="AB605" s="436"/>
      <c r="AC605" s="437"/>
      <c r="AD605" s="435"/>
      <c r="AE605" s="435"/>
      <c r="AF605" s="446"/>
      <c r="AG605" s="435"/>
      <c r="AJ605" s="465"/>
      <c r="AK605" s="466"/>
      <c r="AL605" s="466"/>
      <c r="AM605" s="466"/>
      <c r="AN605" s="467"/>
    </row>
    <row r="606" spans="11:40" s="33" customFormat="1">
      <c r="K606" s="396"/>
      <c r="L606" s="397"/>
      <c r="P606" s="398"/>
      <c r="Q606" s="434"/>
      <c r="R606" s="435"/>
      <c r="S606" s="398"/>
      <c r="T606" s="434"/>
      <c r="U606" s="435"/>
      <c r="V606" s="436"/>
      <c r="W606" s="437"/>
      <c r="X606" s="435"/>
      <c r="Y606" s="436"/>
      <c r="Z606" s="437"/>
      <c r="AA606" s="435"/>
      <c r="AB606" s="436"/>
      <c r="AC606" s="437"/>
      <c r="AD606" s="435"/>
      <c r="AE606" s="435"/>
      <c r="AF606" s="446"/>
      <c r="AG606" s="435"/>
      <c r="AJ606" s="465"/>
      <c r="AK606" s="466"/>
      <c r="AL606" s="466"/>
      <c r="AM606" s="466"/>
      <c r="AN606" s="467"/>
    </row>
    <row r="607" spans="11:40" s="33" customFormat="1">
      <c r="K607" s="396"/>
      <c r="L607" s="397"/>
      <c r="P607" s="398"/>
      <c r="Q607" s="434"/>
      <c r="R607" s="435"/>
      <c r="S607" s="398"/>
      <c r="T607" s="434"/>
      <c r="U607" s="435"/>
      <c r="V607" s="436"/>
      <c r="W607" s="437"/>
      <c r="X607" s="435"/>
      <c r="Y607" s="436"/>
      <c r="Z607" s="437"/>
      <c r="AA607" s="435"/>
      <c r="AB607" s="436"/>
      <c r="AC607" s="437"/>
      <c r="AD607" s="435"/>
      <c r="AE607" s="435"/>
      <c r="AF607" s="446"/>
      <c r="AG607" s="435"/>
      <c r="AJ607" s="465"/>
      <c r="AK607" s="466"/>
      <c r="AL607" s="466"/>
      <c r="AM607" s="466"/>
      <c r="AN607" s="467"/>
    </row>
    <row r="608" spans="11:40" s="33" customFormat="1">
      <c r="K608" s="396"/>
      <c r="L608" s="397"/>
      <c r="P608" s="398"/>
      <c r="Q608" s="434"/>
      <c r="R608" s="435"/>
      <c r="S608" s="398"/>
      <c r="T608" s="434"/>
      <c r="U608" s="435"/>
      <c r="V608" s="436"/>
      <c r="W608" s="437"/>
      <c r="X608" s="435"/>
      <c r="Y608" s="436"/>
      <c r="Z608" s="437"/>
      <c r="AA608" s="435"/>
      <c r="AB608" s="436"/>
      <c r="AC608" s="437"/>
      <c r="AD608" s="435"/>
      <c r="AE608" s="435"/>
      <c r="AF608" s="446"/>
      <c r="AG608" s="435"/>
      <c r="AJ608" s="465"/>
      <c r="AK608" s="466"/>
      <c r="AL608" s="466"/>
      <c r="AM608" s="466"/>
      <c r="AN608" s="467"/>
    </row>
    <row r="609" spans="11:40" s="33" customFormat="1">
      <c r="K609" s="396"/>
      <c r="L609" s="397"/>
      <c r="P609" s="398"/>
      <c r="Q609" s="434"/>
      <c r="R609" s="435"/>
      <c r="S609" s="398"/>
      <c r="T609" s="434"/>
      <c r="U609" s="435"/>
      <c r="V609" s="436"/>
      <c r="W609" s="437"/>
      <c r="X609" s="435"/>
      <c r="Y609" s="436"/>
      <c r="Z609" s="437"/>
      <c r="AA609" s="435"/>
      <c r="AB609" s="436"/>
      <c r="AC609" s="437"/>
      <c r="AD609" s="435"/>
      <c r="AE609" s="435"/>
      <c r="AF609" s="446"/>
      <c r="AG609" s="435"/>
      <c r="AJ609" s="465"/>
      <c r="AK609" s="466"/>
      <c r="AL609" s="466"/>
      <c r="AM609" s="466"/>
      <c r="AN609" s="467"/>
    </row>
    <row r="610" spans="11:40" s="33" customFormat="1">
      <c r="K610" s="396"/>
      <c r="L610" s="397"/>
      <c r="P610" s="398"/>
      <c r="Q610" s="434"/>
      <c r="R610" s="435"/>
      <c r="S610" s="398"/>
      <c r="T610" s="434"/>
      <c r="U610" s="435"/>
      <c r="V610" s="436"/>
      <c r="W610" s="437"/>
      <c r="X610" s="435"/>
      <c r="Y610" s="436"/>
      <c r="Z610" s="437"/>
      <c r="AA610" s="435"/>
      <c r="AB610" s="436"/>
      <c r="AC610" s="437"/>
      <c r="AD610" s="435"/>
      <c r="AE610" s="435"/>
      <c r="AF610" s="446"/>
      <c r="AG610" s="435"/>
      <c r="AJ610" s="465"/>
      <c r="AK610" s="466"/>
      <c r="AL610" s="466"/>
      <c r="AM610" s="466"/>
      <c r="AN610" s="467"/>
    </row>
    <row r="611" spans="11:40" s="33" customFormat="1">
      <c r="K611" s="396"/>
      <c r="L611" s="397"/>
      <c r="P611" s="398"/>
      <c r="Q611" s="434"/>
      <c r="R611" s="435"/>
      <c r="S611" s="398"/>
      <c r="T611" s="434"/>
      <c r="U611" s="435"/>
      <c r="V611" s="436"/>
      <c r="W611" s="437"/>
      <c r="X611" s="435"/>
      <c r="Y611" s="436"/>
      <c r="Z611" s="437"/>
      <c r="AA611" s="435"/>
      <c r="AB611" s="436"/>
      <c r="AC611" s="437"/>
      <c r="AD611" s="435"/>
      <c r="AE611" s="435"/>
      <c r="AF611" s="446"/>
      <c r="AG611" s="435"/>
      <c r="AJ611" s="465"/>
      <c r="AK611" s="466"/>
      <c r="AL611" s="466"/>
      <c r="AM611" s="466"/>
      <c r="AN611" s="467"/>
    </row>
    <row r="612" spans="11:40" s="33" customFormat="1">
      <c r="K612" s="396"/>
      <c r="L612" s="397"/>
      <c r="P612" s="398"/>
      <c r="Q612" s="434"/>
      <c r="R612" s="435"/>
      <c r="S612" s="398"/>
      <c r="T612" s="434"/>
      <c r="U612" s="435"/>
      <c r="V612" s="436"/>
      <c r="W612" s="437"/>
      <c r="X612" s="435"/>
      <c r="Y612" s="436"/>
      <c r="Z612" s="437"/>
      <c r="AA612" s="435"/>
      <c r="AB612" s="436"/>
      <c r="AC612" s="437"/>
      <c r="AD612" s="435"/>
      <c r="AE612" s="435"/>
      <c r="AF612" s="446"/>
      <c r="AG612" s="435"/>
      <c r="AJ612" s="465"/>
      <c r="AK612" s="466"/>
      <c r="AL612" s="466"/>
      <c r="AM612" s="466"/>
      <c r="AN612" s="467"/>
    </row>
    <row r="613" spans="11:40" s="33" customFormat="1">
      <c r="K613" s="396"/>
      <c r="L613" s="397"/>
      <c r="P613" s="398"/>
      <c r="Q613" s="434"/>
      <c r="R613" s="435"/>
      <c r="S613" s="398"/>
      <c r="T613" s="434"/>
      <c r="U613" s="435"/>
      <c r="V613" s="436"/>
      <c r="W613" s="437"/>
      <c r="X613" s="435"/>
      <c r="Y613" s="436"/>
      <c r="Z613" s="437"/>
      <c r="AA613" s="435"/>
      <c r="AB613" s="436"/>
      <c r="AC613" s="437"/>
      <c r="AD613" s="435"/>
      <c r="AE613" s="435"/>
      <c r="AF613" s="446"/>
      <c r="AG613" s="435"/>
      <c r="AJ613" s="465"/>
      <c r="AK613" s="466"/>
      <c r="AL613" s="466"/>
      <c r="AM613" s="466"/>
      <c r="AN613" s="467"/>
    </row>
    <row r="614" spans="11:40" s="33" customFormat="1">
      <c r="K614" s="396"/>
      <c r="L614" s="397"/>
      <c r="P614" s="398"/>
      <c r="Q614" s="434"/>
      <c r="R614" s="435"/>
      <c r="S614" s="398"/>
      <c r="T614" s="434"/>
      <c r="U614" s="435"/>
      <c r="V614" s="436"/>
      <c r="W614" s="437"/>
      <c r="X614" s="435"/>
      <c r="Y614" s="436"/>
      <c r="Z614" s="437"/>
      <c r="AA614" s="435"/>
      <c r="AB614" s="436"/>
      <c r="AC614" s="437"/>
      <c r="AD614" s="435"/>
      <c r="AE614" s="435"/>
      <c r="AF614" s="446"/>
      <c r="AG614" s="435"/>
      <c r="AJ614" s="465"/>
      <c r="AK614" s="466"/>
      <c r="AL614" s="466"/>
      <c r="AM614" s="466"/>
      <c r="AN614" s="467"/>
    </row>
    <row r="615" spans="11:40" s="33" customFormat="1">
      <c r="K615" s="396"/>
      <c r="L615" s="397"/>
      <c r="P615" s="398"/>
      <c r="Q615" s="434"/>
      <c r="R615" s="435"/>
      <c r="S615" s="398"/>
      <c r="T615" s="434"/>
      <c r="U615" s="435"/>
      <c r="V615" s="436"/>
      <c r="W615" s="437"/>
      <c r="X615" s="435"/>
      <c r="Y615" s="436"/>
      <c r="Z615" s="437"/>
      <c r="AA615" s="435"/>
      <c r="AB615" s="436"/>
      <c r="AC615" s="437"/>
      <c r="AD615" s="435"/>
      <c r="AE615" s="435"/>
      <c r="AF615" s="446"/>
      <c r="AG615" s="435"/>
      <c r="AJ615" s="465"/>
      <c r="AK615" s="466"/>
      <c r="AL615" s="466"/>
      <c r="AM615" s="466"/>
      <c r="AN615" s="467"/>
    </row>
    <row r="616" spans="11:40" s="33" customFormat="1">
      <c r="K616" s="396"/>
      <c r="L616" s="397"/>
      <c r="P616" s="398"/>
      <c r="Q616" s="434"/>
      <c r="R616" s="435"/>
      <c r="S616" s="398"/>
      <c r="T616" s="434"/>
      <c r="U616" s="435"/>
      <c r="V616" s="436"/>
      <c r="W616" s="437"/>
      <c r="X616" s="435"/>
      <c r="Y616" s="436"/>
      <c r="Z616" s="437"/>
      <c r="AA616" s="435"/>
      <c r="AB616" s="436"/>
      <c r="AC616" s="437"/>
      <c r="AD616" s="435"/>
      <c r="AE616" s="435"/>
      <c r="AF616" s="446"/>
      <c r="AG616" s="435"/>
      <c r="AJ616" s="465"/>
      <c r="AK616" s="466"/>
      <c r="AL616" s="466"/>
      <c r="AM616" s="466"/>
      <c r="AN616" s="467"/>
    </row>
    <row r="617" spans="11:40" s="33" customFormat="1">
      <c r="K617" s="396"/>
      <c r="L617" s="397"/>
      <c r="P617" s="398"/>
      <c r="Q617" s="434"/>
      <c r="R617" s="435"/>
      <c r="S617" s="398"/>
      <c r="T617" s="434"/>
      <c r="U617" s="435"/>
      <c r="V617" s="436"/>
      <c r="W617" s="437"/>
      <c r="X617" s="435"/>
      <c r="Y617" s="436"/>
      <c r="Z617" s="437"/>
      <c r="AA617" s="435"/>
      <c r="AB617" s="436"/>
      <c r="AC617" s="437"/>
      <c r="AD617" s="435"/>
      <c r="AE617" s="435"/>
      <c r="AF617" s="446"/>
      <c r="AG617" s="435"/>
      <c r="AJ617" s="465"/>
      <c r="AK617" s="466"/>
      <c r="AL617" s="466"/>
      <c r="AM617" s="466"/>
      <c r="AN617" s="467"/>
    </row>
    <row r="618" spans="11:40" s="33" customFormat="1">
      <c r="K618" s="396"/>
      <c r="L618" s="397"/>
      <c r="P618" s="398"/>
      <c r="Q618" s="434"/>
      <c r="R618" s="435"/>
      <c r="S618" s="398"/>
      <c r="T618" s="434"/>
      <c r="U618" s="435"/>
      <c r="V618" s="436"/>
      <c r="W618" s="437"/>
      <c r="X618" s="435"/>
      <c r="Y618" s="436"/>
      <c r="Z618" s="437"/>
      <c r="AA618" s="435"/>
      <c r="AB618" s="436"/>
      <c r="AC618" s="437"/>
      <c r="AD618" s="435"/>
      <c r="AE618" s="435"/>
      <c r="AF618" s="446"/>
      <c r="AG618" s="435"/>
      <c r="AJ618" s="465"/>
      <c r="AK618" s="466"/>
      <c r="AL618" s="466"/>
      <c r="AM618" s="466"/>
      <c r="AN618" s="467"/>
    </row>
    <row r="619" spans="11:40" s="33" customFormat="1">
      <c r="K619" s="396"/>
      <c r="L619" s="397"/>
      <c r="P619" s="398"/>
      <c r="Q619" s="434"/>
      <c r="R619" s="435"/>
      <c r="S619" s="398"/>
      <c r="T619" s="434"/>
      <c r="U619" s="435"/>
      <c r="V619" s="436"/>
      <c r="W619" s="437"/>
      <c r="X619" s="435"/>
      <c r="Y619" s="436"/>
      <c r="Z619" s="437"/>
      <c r="AA619" s="435"/>
      <c r="AB619" s="436"/>
      <c r="AC619" s="437"/>
      <c r="AD619" s="435"/>
      <c r="AE619" s="435"/>
      <c r="AF619" s="446"/>
      <c r="AG619" s="435"/>
      <c r="AJ619" s="465"/>
      <c r="AK619" s="466"/>
      <c r="AL619" s="466"/>
      <c r="AM619" s="466"/>
      <c r="AN619" s="467"/>
    </row>
    <row r="620" spans="11:40" s="33" customFormat="1">
      <c r="K620" s="396"/>
      <c r="L620" s="397"/>
      <c r="P620" s="398"/>
      <c r="Q620" s="434"/>
      <c r="R620" s="435"/>
      <c r="S620" s="398"/>
      <c r="T620" s="434"/>
      <c r="U620" s="435"/>
      <c r="V620" s="436"/>
      <c r="W620" s="437"/>
      <c r="X620" s="435"/>
      <c r="Y620" s="436"/>
      <c r="Z620" s="437"/>
      <c r="AA620" s="435"/>
      <c r="AB620" s="436"/>
      <c r="AC620" s="437"/>
      <c r="AD620" s="435"/>
      <c r="AE620" s="435"/>
      <c r="AF620" s="446"/>
      <c r="AG620" s="435"/>
      <c r="AJ620" s="465"/>
      <c r="AK620" s="466"/>
      <c r="AL620" s="466"/>
      <c r="AM620" s="466"/>
      <c r="AN620" s="467"/>
    </row>
    <row r="621" spans="11:40" s="33" customFormat="1">
      <c r="K621" s="396"/>
      <c r="L621" s="397"/>
      <c r="P621" s="398"/>
      <c r="Q621" s="434"/>
      <c r="R621" s="435"/>
      <c r="S621" s="398"/>
      <c r="T621" s="434"/>
      <c r="U621" s="435"/>
      <c r="V621" s="436"/>
      <c r="W621" s="437"/>
      <c r="X621" s="435"/>
      <c r="Y621" s="436"/>
      <c r="Z621" s="437"/>
      <c r="AA621" s="435"/>
      <c r="AB621" s="436"/>
      <c r="AC621" s="437"/>
      <c r="AD621" s="435"/>
      <c r="AE621" s="435"/>
      <c r="AF621" s="446"/>
      <c r="AG621" s="435"/>
      <c r="AJ621" s="465"/>
      <c r="AK621" s="466"/>
      <c r="AL621" s="466"/>
      <c r="AM621" s="466"/>
      <c r="AN621" s="467"/>
    </row>
    <row r="622" spans="11:40" s="33" customFormat="1">
      <c r="K622" s="396"/>
      <c r="L622" s="397"/>
      <c r="P622" s="398"/>
      <c r="Q622" s="434"/>
      <c r="R622" s="435"/>
      <c r="S622" s="398"/>
      <c r="T622" s="434"/>
      <c r="U622" s="435"/>
      <c r="V622" s="436"/>
      <c r="W622" s="437"/>
      <c r="X622" s="435"/>
      <c r="Y622" s="436"/>
      <c r="Z622" s="437"/>
      <c r="AA622" s="435"/>
      <c r="AB622" s="436"/>
      <c r="AC622" s="437"/>
      <c r="AD622" s="435"/>
      <c r="AE622" s="435"/>
      <c r="AF622" s="446"/>
      <c r="AG622" s="435"/>
      <c r="AJ622" s="465"/>
      <c r="AK622" s="466"/>
      <c r="AL622" s="466"/>
      <c r="AM622" s="466"/>
      <c r="AN622" s="467"/>
    </row>
    <row r="623" spans="11:40" s="33" customFormat="1">
      <c r="K623" s="396"/>
      <c r="L623" s="397"/>
      <c r="P623" s="398"/>
      <c r="Q623" s="434"/>
      <c r="R623" s="435"/>
      <c r="S623" s="398"/>
      <c r="T623" s="434"/>
      <c r="U623" s="435"/>
      <c r="V623" s="436"/>
      <c r="W623" s="437"/>
      <c r="X623" s="435"/>
      <c r="Y623" s="436"/>
      <c r="Z623" s="437"/>
      <c r="AA623" s="435"/>
      <c r="AB623" s="436"/>
      <c r="AC623" s="437"/>
      <c r="AD623" s="435"/>
      <c r="AE623" s="435"/>
      <c r="AF623" s="446"/>
      <c r="AG623" s="435"/>
      <c r="AJ623" s="465"/>
      <c r="AK623" s="466"/>
      <c r="AL623" s="466"/>
      <c r="AM623" s="466"/>
      <c r="AN623" s="467"/>
    </row>
    <row r="624" spans="11:40" s="33" customFormat="1">
      <c r="K624" s="396"/>
      <c r="L624" s="397"/>
      <c r="P624" s="398"/>
      <c r="Q624" s="434"/>
      <c r="R624" s="435"/>
      <c r="S624" s="398"/>
      <c r="T624" s="434"/>
      <c r="U624" s="435"/>
      <c r="V624" s="436"/>
      <c r="W624" s="437"/>
      <c r="X624" s="435"/>
      <c r="Y624" s="436"/>
      <c r="Z624" s="437"/>
      <c r="AA624" s="435"/>
      <c r="AB624" s="436"/>
      <c r="AC624" s="437"/>
      <c r="AD624" s="435"/>
      <c r="AE624" s="435"/>
      <c r="AF624" s="446"/>
      <c r="AG624" s="435"/>
      <c r="AJ624" s="465"/>
      <c r="AK624" s="466"/>
      <c r="AL624" s="466"/>
      <c r="AM624" s="466"/>
      <c r="AN624" s="467"/>
    </row>
    <row r="625" spans="11:40" s="33" customFormat="1">
      <c r="K625" s="396"/>
      <c r="L625" s="397"/>
      <c r="P625" s="398"/>
      <c r="Q625" s="434"/>
      <c r="R625" s="435"/>
      <c r="S625" s="398"/>
      <c r="T625" s="434"/>
      <c r="U625" s="435"/>
      <c r="V625" s="436"/>
      <c r="W625" s="437"/>
      <c r="X625" s="435"/>
      <c r="Y625" s="436"/>
      <c r="Z625" s="437"/>
      <c r="AA625" s="435"/>
      <c r="AB625" s="436"/>
      <c r="AC625" s="437"/>
      <c r="AD625" s="435"/>
      <c r="AE625" s="435"/>
      <c r="AF625" s="446"/>
      <c r="AG625" s="435"/>
      <c r="AJ625" s="465"/>
      <c r="AK625" s="466"/>
      <c r="AL625" s="466"/>
      <c r="AM625" s="466"/>
      <c r="AN625" s="467"/>
    </row>
    <row r="626" spans="11:40" s="33" customFormat="1">
      <c r="K626" s="396"/>
      <c r="L626" s="397"/>
      <c r="P626" s="398"/>
      <c r="Q626" s="434"/>
      <c r="R626" s="435"/>
      <c r="S626" s="398"/>
      <c r="T626" s="434"/>
      <c r="U626" s="435"/>
      <c r="V626" s="436"/>
      <c r="W626" s="437"/>
      <c r="X626" s="435"/>
      <c r="Y626" s="436"/>
      <c r="Z626" s="437"/>
      <c r="AA626" s="435"/>
      <c r="AB626" s="436"/>
      <c r="AC626" s="437"/>
      <c r="AD626" s="435"/>
      <c r="AE626" s="435"/>
      <c r="AF626" s="446"/>
      <c r="AG626" s="435"/>
      <c r="AJ626" s="465"/>
      <c r="AK626" s="466"/>
      <c r="AL626" s="466"/>
      <c r="AM626" s="466"/>
      <c r="AN626" s="467"/>
    </row>
    <row r="627" spans="11:40" s="33" customFormat="1">
      <c r="K627" s="396"/>
      <c r="L627" s="397"/>
      <c r="P627" s="398"/>
      <c r="Q627" s="434"/>
      <c r="R627" s="435"/>
      <c r="S627" s="398"/>
      <c r="T627" s="434"/>
      <c r="U627" s="435"/>
      <c r="V627" s="436"/>
      <c r="W627" s="437"/>
      <c r="X627" s="435"/>
      <c r="Y627" s="436"/>
      <c r="Z627" s="437"/>
      <c r="AA627" s="435"/>
      <c r="AB627" s="436"/>
      <c r="AC627" s="437"/>
      <c r="AD627" s="435"/>
      <c r="AE627" s="435"/>
      <c r="AF627" s="446"/>
      <c r="AG627" s="435"/>
      <c r="AJ627" s="465"/>
      <c r="AK627" s="466"/>
      <c r="AL627" s="466"/>
      <c r="AM627" s="466"/>
      <c r="AN627" s="467"/>
    </row>
    <row r="628" spans="11:40" s="33" customFormat="1">
      <c r="K628" s="396"/>
      <c r="L628" s="397"/>
      <c r="P628" s="398"/>
      <c r="Q628" s="434"/>
      <c r="R628" s="435"/>
      <c r="S628" s="398"/>
      <c r="T628" s="434"/>
      <c r="U628" s="435"/>
      <c r="V628" s="436"/>
      <c r="W628" s="437"/>
      <c r="X628" s="435"/>
      <c r="Y628" s="436"/>
      <c r="Z628" s="437"/>
      <c r="AA628" s="435"/>
      <c r="AB628" s="436"/>
      <c r="AC628" s="437"/>
      <c r="AD628" s="435"/>
      <c r="AE628" s="435"/>
      <c r="AF628" s="446"/>
      <c r="AG628" s="435"/>
      <c r="AJ628" s="465"/>
      <c r="AK628" s="466"/>
      <c r="AL628" s="466"/>
      <c r="AM628" s="466"/>
      <c r="AN628" s="467"/>
    </row>
    <row r="629" spans="11:40" s="33" customFormat="1">
      <c r="K629" s="396"/>
      <c r="L629" s="397"/>
      <c r="P629" s="398"/>
      <c r="Q629" s="434"/>
      <c r="R629" s="435"/>
      <c r="S629" s="398"/>
      <c r="T629" s="434"/>
      <c r="U629" s="435"/>
      <c r="V629" s="436"/>
      <c r="W629" s="437"/>
      <c r="X629" s="435"/>
      <c r="Y629" s="436"/>
      <c r="Z629" s="437"/>
      <c r="AA629" s="435"/>
      <c r="AB629" s="436"/>
      <c r="AC629" s="437"/>
      <c r="AD629" s="435"/>
      <c r="AE629" s="435"/>
      <c r="AF629" s="446"/>
      <c r="AG629" s="435"/>
      <c r="AJ629" s="465"/>
      <c r="AK629" s="466"/>
      <c r="AL629" s="466"/>
      <c r="AM629" s="466"/>
      <c r="AN629" s="467"/>
    </row>
    <row r="630" spans="11:40" s="33" customFormat="1">
      <c r="K630" s="396"/>
      <c r="L630" s="397"/>
      <c r="P630" s="398"/>
      <c r="Q630" s="434"/>
      <c r="R630" s="435"/>
      <c r="S630" s="398"/>
      <c r="T630" s="434"/>
      <c r="U630" s="435"/>
      <c r="V630" s="436"/>
      <c r="W630" s="437"/>
      <c r="X630" s="435"/>
      <c r="Y630" s="436"/>
      <c r="Z630" s="437"/>
      <c r="AA630" s="435"/>
      <c r="AB630" s="436"/>
      <c r="AC630" s="437"/>
      <c r="AD630" s="435"/>
      <c r="AE630" s="435"/>
      <c r="AF630" s="446"/>
      <c r="AG630" s="435"/>
      <c r="AJ630" s="465"/>
      <c r="AK630" s="466"/>
      <c r="AL630" s="466"/>
      <c r="AM630" s="466"/>
      <c r="AN630" s="467"/>
    </row>
    <row r="631" spans="11:40" s="33" customFormat="1">
      <c r="K631" s="396"/>
      <c r="L631" s="397"/>
      <c r="P631" s="398"/>
      <c r="Q631" s="434"/>
      <c r="R631" s="435"/>
      <c r="S631" s="398"/>
      <c r="T631" s="434"/>
      <c r="U631" s="435"/>
      <c r="V631" s="436"/>
      <c r="W631" s="437"/>
      <c r="X631" s="435"/>
      <c r="Y631" s="436"/>
      <c r="Z631" s="437"/>
      <c r="AA631" s="435"/>
      <c r="AB631" s="436"/>
      <c r="AC631" s="437"/>
      <c r="AD631" s="435"/>
      <c r="AE631" s="435"/>
      <c r="AF631" s="446"/>
      <c r="AG631" s="435"/>
      <c r="AJ631" s="465"/>
      <c r="AK631" s="466"/>
      <c r="AL631" s="466"/>
      <c r="AM631" s="466"/>
      <c r="AN631" s="467"/>
    </row>
    <row r="632" spans="11:40" s="33" customFormat="1">
      <c r="K632" s="396"/>
      <c r="L632" s="397"/>
      <c r="P632" s="398"/>
      <c r="Q632" s="434"/>
      <c r="R632" s="435"/>
      <c r="S632" s="398"/>
      <c r="T632" s="434"/>
      <c r="U632" s="435"/>
      <c r="V632" s="436"/>
      <c r="W632" s="437"/>
      <c r="X632" s="435"/>
      <c r="Y632" s="436"/>
      <c r="Z632" s="437"/>
      <c r="AA632" s="435"/>
      <c r="AB632" s="436"/>
      <c r="AC632" s="437"/>
      <c r="AD632" s="435"/>
      <c r="AE632" s="435"/>
      <c r="AF632" s="446"/>
      <c r="AG632" s="435"/>
      <c r="AJ632" s="465"/>
      <c r="AK632" s="466"/>
      <c r="AL632" s="466"/>
      <c r="AM632" s="466"/>
      <c r="AN632" s="467"/>
    </row>
    <row r="633" spans="11:40" s="33" customFormat="1">
      <c r="K633" s="396"/>
      <c r="L633" s="397"/>
      <c r="P633" s="398"/>
      <c r="Q633" s="434"/>
      <c r="R633" s="435"/>
      <c r="S633" s="398"/>
      <c r="T633" s="434"/>
      <c r="U633" s="435"/>
      <c r="V633" s="436"/>
      <c r="W633" s="437"/>
      <c r="X633" s="435"/>
      <c r="Y633" s="436"/>
      <c r="Z633" s="437"/>
      <c r="AA633" s="435"/>
      <c r="AB633" s="436"/>
      <c r="AC633" s="437"/>
      <c r="AD633" s="435"/>
      <c r="AE633" s="435"/>
      <c r="AF633" s="446"/>
      <c r="AG633" s="435"/>
      <c r="AJ633" s="465"/>
      <c r="AK633" s="466"/>
      <c r="AL633" s="466"/>
      <c r="AM633" s="466"/>
      <c r="AN633" s="467"/>
    </row>
    <row r="634" spans="11:40" s="33" customFormat="1">
      <c r="K634" s="396"/>
      <c r="L634" s="397"/>
      <c r="P634" s="398"/>
      <c r="Q634" s="434"/>
      <c r="R634" s="435"/>
      <c r="S634" s="398"/>
      <c r="T634" s="434"/>
      <c r="U634" s="435"/>
      <c r="V634" s="436"/>
      <c r="W634" s="437"/>
      <c r="X634" s="435"/>
      <c r="Y634" s="436"/>
      <c r="Z634" s="437"/>
      <c r="AA634" s="435"/>
      <c r="AB634" s="436"/>
      <c r="AC634" s="437"/>
      <c r="AD634" s="435"/>
      <c r="AE634" s="435"/>
      <c r="AF634" s="446"/>
      <c r="AG634" s="435"/>
      <c r="AJ634" s="465"/>
      <c r="AK634" s="466"/>
      <c r="AL634" s="466"/>
      <c r="AM634" s="466"/>
      <c r="AN634" s="467"/>
    </row>
    <row r="635" spans="11:40" s="33" customFormat="1">
      <c r="K635" s="396"/>
      <c r="L635" s="397"/>
      <c r="P635" s="398"/>
      <c r="Q635" s="434"/>
      <c r="R635" s="435"/>
      <c r="S635" s="398"/>
      <c r="T635" s="434"/>
      <c r="U635" s="435"/>
      <c r="V635" s="436"/>
      <c r="W635" s="437"/>
      <c r="X635" s="435"/>
      <c r="Y635" s="436"/>
      <c r="Z635" s="437"/>
      <c r="AA635" s="435"/>
      <c r="AB635" s="436"/>
      <c r="AC635" s="437"/>
      <c r="AD635" s="435"/>
      <c r="AE635" s="435"/>
      <c r="AF635" s="446"/>
      <c r="AG635" s="435"/>
      <c r="AJ635" s="465"/>
      <c r="AK635" s="466"/>
      <c r="AL635" s="466"/>
      <c r="AM635" s="466"/>
      <c r="AN635" s="467"/>
    </row>
    <row r="636" spans="11:40" s="33" customFormat="1">
      <c r="K636" s="396"/>
      <c r="L636" s="397"/>
      <c r="P636" s="398"/>
      <c r="Q636" s="434"/>
      <c r="R636" s="435"/>
      <c r="S636" s="398"/>
      <c r="T636" s="434"/>
      <c r="U636" s="435"/>
      <c r="V636" s="436"/>
      <c r="W636" s="437"/>
      <c r="X636" s="435"/>
      <c r="Y636" s="436"/>
      <c r="Z636" s="437"/>
      <c r="AA636" s="435"/>
      <c r="AB636" s="436"/>
      <c r="AC636" s="437"/>
      <c r="AD636" s="435"/>
      <c r="AE636" s="435"/>
      <c r="AF636" s="446"/>
      <c r="AG636" s="435"/>
      <c r="AJ636" s="465"/>
      <c r="AK636" s="466"/>
      <c r="AL636" s="466"/>
      <c r="AM636" s="466"/>
      <c r="AN636" s="467"/>
    </row>
    <row r="637" spans="11:40" s="33" customFormat="1">
      <c r="K637" s="396"/>
      <c r="L637" s="397"/>
      <c r="P637" s="398"/>
      <c r="Q637" s="434"/>
      <c r="R637" s="435"/>
      <c r="S637" s="398"/>
      <c r="T637" s="434"/>
      <c r="U637" s="435"/>
      <c r="V637" s="436"/>
      <c r="W637" s="437"/>
      <c r="X637" s="435"/>
      <c r="Y637" s="436"/>
      <c r="Z637" s="437"/>
      <c r="AA637" s="435"/>
      <c r="AB637" s="436"/>
      <c r="AC637" s="437"/>
      <c r="AD637" s="435"/>
      <c r="AE637" s="435"/>
      <c r="AF637" s="446"/>
      <c r="AG637" s="435"/>
      <c r="AJ637" s="465"/>
      <c r="AK637" s="466"/>
      <c r="AL637" s="466"/>
      <c r="AM637" s="466"/>
      <c r="AN637" s="467"/>
    </row>
    <row r="638" spans="11:40" s="33" customFormat="1">
      <c r="K638" s="396"/>
      <c r="L638" s="397"/>
      <c r="P638" s="398"/>
      <c r="Q638" s="434"/>
      <c r="R638" s="435"/>
      <c r="S638" s="398"/>
      <c r="T638" s="434"/>
      <c r="U638" s="435"/>
      <c r="V638" s="436"/>
      <c r="W638" s="437"/>
      <c r="X638" s="435"/>
      <c r="Y638" s="436"/>
      <c r="Z638" s="437"/>
      <c r="AA638" s="435"/>
      <c r="AB638" s="436"/>
      <c r="AC638" s="437"/>
      <c r="AD638" s="435"/>
      <c r="AE638" s="435"/>
      <c r="AF638" s="446"/>
      <c r="AG638" s="435"/>
      <c r="AJ638" s="465"/>
      <c r="AK638" s="466"/>
      <c r="AL638" s="466"/>
      <c r="AM638" s="466"/>
      <c r="AN638" s="467"/>
    </row>
    <row r="639" spans="11:40" s="33" customFormat="1">
      <c r="K639" s="396"/>
      <c r="L639" s="397"/>
      <c r="P639" s="398"/>
      <c r="Q639" s="434"/>
      <c r="R639" s="435"/>
      <c r="S639" s="398"/>
      <c r="T639" s="434"/>
      <c r="U639" s="435"/>
      <c r="V639" s="436"/>
      <c r="W639" s="437"/>
      <c r="X639" s="435"/>
      <c r="Y639" s="436"/>
      <c r="Z639" s="437"/>
      <c r="AA639" s="435"/>
      <c r="AB639" s="436"/>
      <c r="AC639" s="437"/>
      <c r="AD639" s="435"/>
      <c r="AE639" s="435"/>
      <c r="AF639" s="446"/>
      <c r="AG639" s="435"/>
      <c r="AJ639" s="465"/>
      <c r="AK639" s="466"/>
      <c r="AL639" s="466"/>
      <c r="AM639" s="466"/>
      <c r="AN639" s="467"/>
    </row>
    <row r="640" spans="11:40" s="33" customFormat="1">
      <c r="K640" s="396"/>
      <c r="L640" s="397"/>
      <c r="P640" s="398"/>
      <c r="Q640" s="434"/>
      <c r="R640" s="435"/>
      <c r="S640" s="398"/>
      <c r="T640" s="434"/>
      <c r="U640" s="435"/>
      <c r="V640" s="436"/>
      <c r="W640" s="437"/>
      <c r="X640" s="435"/>
      <c r="Y640" s="436"/>
      <c r="Z640" s="437"/>
      <c r="AA640" s="435"/>
      <c r="AB640" s="436"/>
      <c r="AC640" s="437"/>
      <c r="AD640" s="435"/>
      <c r="AE640" s="435"/>
      <c r="AF640" s="446"/>
      <c r="AG640" s="435"/>
      <c r="AJ640" s="465"/>
      <c r="AK640" s="466"/>
      <c r="AL640" s="466"/>
      <c r="AM640" s="466"/>
      <c r="AN640" s="467"/>
    </row>
    <row r="641" spans="11:40" s="33" customFormat="1">
      <c r="K641" s="396"/>
      <c r="L641" s="397"/>
      <c r="P641" s="398"/>
      <c r="Q641" s="434"/>
      <c r="R641" s="435"/>
      <c r="S641" s="398"/>
      <c r="T641" s="434"/>
      <c r="U641" s="435"/>
      <c r="V641" s="436"/>
      <c r="W641" s="437"/>
      <c r="X641" s="435"/>
      <c r="Y641" s="436"/>
      <c r="Z641" s="437"/>
      <c r="AA641" s="435"/>
      <c r="AB641" s="436"/>
      <c r="AC641" s="437"/>
      <c r="AD641" s="435"/>
      <c r="AE641" s="435"/>
      <c r="AF641" s="446"/>
      <c r="AG641" s="435"/>
      <c r="AJ641" s="465"/>
      <c r="AK641" s="466"/>
      <c r="AL641" s="466"/>
      <c r="AM641" s="466"/>
      <c r="AN641" s="467"/>
    </row>
    <row r="642" spans="11:40" s="33" customFormat="1">
      <c r="K642" s="396"/>
      <c r="L642" s="397"/>
      <c r="P642" s="398"/>
      <c r="Q642" s="434"/>
      <c r="R642" s="435"/>
      <c r="S642" s="398"/>
      <c r="T642" s="434"/>
      <c r="U642" s="435"/>
      <c r="V642" s="436"/>
      <c r="W642" s="437"/>
      <c r="X642" s="435"/>
      <c r="Y642" s="436"/>
      <c r="Z642" s="437"/>
      <c r="AA642" s="435"/>
      <c r="AB642" s="436"/>
      <c r="AC642" s="437"/>
      <c r="AD642" s="435"/>
      <c r="AE642" s="435"/>
      <c r="AF642" s="446"/>
      <c r="AG642" s="435"/>
      <c r="AJ642" s="465"/>
      <c r="AK642" s="466"/>
      <c r="AL642" s="466"/>
      <c r="AM642" s="466"/>
      <c r="AN642" s="467"/>
    </row>
    <row r="643" spans="11:40" s="33" customFormat="1">
      <c r="K643" s="396"/>
      <c r="L643" s="397"/>
      <c r="P643" s="398"/>
      <c r="Q643" s="434"/>
      <c r="R643" s="435"/>
      <c r="S643" s="398"/>
      <c r="T643" s="434"/>
      <c r="U643" s="435"/>
      <c r="V643" s="436"/>
      <c r="W643" s="437"/>
      <c r="X643" s="435"/>
      <c r="Y643" s="436"/>
      <c r="Z643" s="437"/>
      <c r="AA643" s="435"/>
      <c r="AB643" s="436"/>
      <c r="AC643" s="437"/>
      <c r="AD643" s="435"/>
      <c r="AE643" s="435"/>
      <c r="AF643" s="446"/>
      <c r="AG643" s="435"/>
      <c r="AJ643" s="465"/>
      <c r="AK643" s="466"/>
      <c r="AL643" s="466"/>
      <c r="AM643" s="466"/>
      <c r="AN643" s="467"/>
    </row>
    <row r="644" spans="11:40" s="33" customFormat="1">
      <c r="K644" s="396"/>
      <c r="L644" s="397"/>
      <c r="P644" s="398"/>
      <c r="Q644" s="434"/>
      <c r="R644" s="435"/>
      <c r="S644" s="398"/>
      <c r="T644" s="434"/>
      <c r="U644" s="435"/>
      <c r="V644" s="436"/>
      <c r="W644" s="437"/>
      <c r="X644" s="435"/>
      <c r="Y644" s="436"/>
      <c r="Z644" s="437"/>
      <c r="AA644" s="435"/>
      <c r="AB644" s="436"/>
      <c r="AC644" s="437"/>
      <c r="AD644" s="435"/>
      <c r="AE644" s="435"/>
      <c r="AF644" s="446"/>
      <c r="AG644" s="435"/>
      <c r="AJ644" s="465"/>
      <c r="AK644" s="466"/>
      <c r="AL644" s="466"/>
      <c r="AM644" s="466"/>
      <c r="AN644" s="467"/>
    </row>
    <row r="645" spans="11:40" s="33" customFormat="1">
      <c r="K645" s="396"/>
      <c r="L645" s="397"/>
      <c r="P645" s="398"/>
      <c r="Q645" s="434"/>
      <c r="R645" s="435"/>
      <c r="S645" s="398"/>
      <c r="T645" s="434"/>
      <c r="U645" s="435"/>
      <c r="V645" s="436"/>
      <c r="W645" s="437"/>
      <c r="X645" s="435"/>
      <c r="Y645" s="436"/>
      <c r="Z645" s="437"/>
      <c r="AA645" s="435"/>
      <c r="AB645" s="436"/>
      <c r="AC645" s="437"/>
      <c r="AD645" s="435"/>
      <c r="AE645" s="435"/>
      <c r="AF645" s="446"/>
      <c r="AG645" s="435"/>
      <c r="AJ645" s="465"/>
      <c r="AK645" s="466"/>
      <c r="AL645" s="466"/>
      <c r="AM645" s="466"/>
      <c r="AN645" s="467"/>
    </row>
    <row r="646" spans="11:40" s="33" customFormat="1">
      <c r="K646" s="396"/>
      <c r="L646" s="397"/>
      <c r="P646" s="398"/>
      <c r="Q646" s="434"/>
      <c r="R646" s="435"/>
      <c r="S646" s="398"/>
      <c r="T646" s="434"/>
      <c r="U646" s="435"/>
      <c r="V646" s="436"/>
      <c r="W646" s="437"/>
      <c r="X646" s="435"/>
      <c r="Y646" s="436"/>
      <c r="Z646" s="437"/>
      <c r="AA646" s="435"/>
      <c r="AB646" s="436"/>
      <c r="AC646" s="437"/>
      <c r="AD646" s="435"/>
      <c r="AE646" s="435"/>
      <c r="AF646" s="446"/>
      <c r="AG646" s="435"/>
      <c r="AJ646" s="465"/>
      <c r="AK646" s="466"/>
      <c r="AL646" s="466"/>
      <c r="AM646" s="466"/>
      <c r="AN646" s="467"/>
    </row>
    <row r="647" spans="11:40" s="33" customFormat="1">
      <c r="K647" s="396"/>
      <c r="L647" s="397"/>
      <c r="P647" s="398"/>
      <c r="Q647" s="434"/>
      <c r="R647" s="435"/>
      <c r="S647" s="398"/>
      <c r="T647" s="434"/>
      <c r="U647" s="435"/>
      <c r="V647" s="436"/>
      <c r="W647" s="437"/>
      <c r="X647" s="435"/>
      <c r="Y647" s="436"/>
      <c r="Z647" s="437"/>
      <c r="AA647" s="435"/>
      <c r="AB647" s="436"/>
      <c r="AC647" s="437"/>
      <c r="AD647" s="435"/>
      <c r="AE647" s="435"/>
      <c r="AF647" s="446"/>
      <c r="AG647" s="435"/>
      <c r="AJ647" s="465"/>
      <c r="AK647" s="466"/>
      <c r="AL647" s="466"/>
      <c r="AM647" s="466"/>
      <c r="AN647" s="467"/>
    </row>
    <row r="648" spans="11:40" s="33" customFormat="1">
      <c r="K648" s="396"/>
      <c r="L648" s="397"/>
      <c r="P648" s="398"/>
      <c r="Q648" s="434"/>
      <c r="R648" s="435"/>
      <c r="S648" s="398"/>
      <c r="T648" s="434"/>
      <c r="U648" s="435"/>
      <c r="V648" s="436"/>
      <c r="W648" s="437"/>
      <c r="X648" s="435"/>
      <c r="Y648" s="436"/>
      <c r="Z648" s="437"/>
      <c r="AA648" s="435"/>
      <c r="AB648" s="436"/>
      <c r="AC648" s="437"/>
      <c r="AD648" s="435"/>
      <c r="AE648" s="435"/>
      <c r="AF648" s="446"/>
      <c r="AG648" s="435"/>
      <c r="AJ648" s="465"/>
      <c r="AK648" s="466"/>
      <c r="AL648" s="466"/>
      <c r="AM648" s="466"/>
      <c r="AN648" s="467"/>
    </row>
    <row r="649" spans="11:40" s="33" customFormat="1">
      <c r="K649" s="396"/>
      <c r="L649" s="397"/>
      <c r="P649" s="398"/>
      <c r="Q649" s="434"/>
      <c r="R649" s="435"/>
      <c r="S649" s="398"/>
      <c r="T649" s="434"/>
      <c r="U649" s="435"/>
      <c r="V649" s="436"/>
      <c r="W649" s="437"/>
      <c r="X649" s="435"/>
      <c r="Y649" s="436"/>
      <c r="Z649" s="437"/>
      <c r="AA649" s="435"/>
      <c r="AB649" s="436"/>
      <c r="AC649" s="437"/>
      <c r="AD649" s="435"/>
      <c r="AE649" s="435"/>
      <c r="AF649" s="446"/>
      <c r="AG649" s="435"/>
      <c r="AJ649" s="465"/>
      <c r="AK649" s="466"/>
      <c r="AL649" s="466"/>
      <c r="AM649" s="466"/>
      <c r="AN649" s="467"/>
    </row>
    <row r="650" spans="11:40" s="33" customFormat="1">
      <c r="K650" s="396"/>
      <c r="L650" s="397"/>
      <c r="P650" s="398"/>
      <c r="Q650" s="434"/>
      <c r="R650" s="435"/>
      <c r="S650" s="398"/>
      <c r="T650" s="434"/>
      <c r="U650" s="435"/>
      <c r="V650" s="436"/>
      <c r="W650" s="437"/>
      <c r="X650" s="435"/>
      <c r="Y650" s="436"/>
      <c r="Z650" s="437"/>
      <c r="AA650" s="435"/>
      <c r="AB650" s="436"/>
      <c r="AC650" s="437"/>
      <c r="AD650" s="435"/>
      <c r="AE650" s="435"/>
      <c r="AF650" s="446"/>
      <c r="AG650" s="435"/>
      <c r="AJ650" s="465"/>
      <c r="AK650" s="466"/>
      <c r="AL650" s="466"/>
      <c r="AM650" s="466"/>
      <c r="AN650" s="467"/>
    </row>
    <row r="651" spans="11:40" s="33" customFormat="1">
      <c r="K651" s="396"/>
      <c r="L651" s="397"/>
      <c r="P651" s="398"/>
      <c r="Q651" s="434"/>
      <c r="R651" s="435"/>
      <c r="S651" s="398"/>
      <c r="T651" s="434"/>
      <c r="U651" s="435"/>
      <c r="V651" s="436"/>
      <c r="W651" s="437"/>
      <c r="X651" s="435"/>
      <c r="Y651" s="436"/>
      <c r="Z651" s="437"/>
      <c r="AA651" s="435"/>
      <c r="AB651" s="436"/>
      <c r="AC651" s="437"/>
      <c r="AD651" s="435"/>
      <c r="AE651" s="435"/>
      <c r="AF651" s="446"/>
      <c r="AG651" s="435"/>
      <c r="AJ651" s="465"/>
      <c r="AK651" s="466"/>
      <c r="AL651" s="466"/>
      <c r="AM651" s="466"/>
      <c r="AN651" s="467"/>
    </row>
    <row r="652" spans="11:40" s="33" customFormat="1">
      <c r="K652" s="396"/>
      <c r="L652" s="397"/>
      <c r="P652" s="398"/>
      <c r="Q652" s="434"/>
      <c r="R652" s="435"/>
      <c r="S652" s="398"/>
      <c r="T652" s="434"/>
      <c r="U652" s="435"/>
      <c r="V652" s="436"/>
      <c r="W652" s="437"/>
      <c r="X652" s="435"/>
      <c r="Y652" s="436"/>
      <c r="Z652" s="437"/>
      <c r="AA652" s="435"/>
      <c r="AB652" s="436"/>
      <c r="AC652" s="437"/>
      <c r="AD652" s="435"/>
      <c r="AE652" s="435"/>
      <c r="AF652" s="446"/>
      <c r="AG652" s="435"/>
      <c r="AJ652" s="465"/>
      <c r="AK652" s="466"/>
      <c r="AL652" s="466"/>
      <c r="AM652" s="466"/>
      <c r="AN652" s="467"/>
    </row>
    <row r="653" spans="11:40" s="33" customFormat="1">
      <c r="K653" s="396"/>
      <c r="L653" s="397"/>
      <c r="P653" s="398"/>
      <c r="Q653" s="434"/>
      <c r="R653" s="435"/>
      <c r="S653" s="398"/>
      <c r="T653" s="434"/>
      <c r="U653" s="435"/>
      <c r="V653" s="436"/>
      <c r="W653" s="437"/>
      <c r="X653" s="435"/>
      <c r="Y653" s="436"/>
      <c r="Z653" s="437"/>
      <c r="AA653" s="435"/>
      <c r="AB653" s="436"/>
      <c r="AC653" s="437"/>
      <c r="AD653" s="435"/>
      <c r="AE653" s="435"/>
      <c r="AF653" s="446"/>
      <c r="AG653" s="435"/>
      <c r="AJ653" s="465"/>
      <c r="AK653" s="466"/>
      <c r="AL653" s="466"/>
      <c r="AM653" s="466"/>
      <c r="AN653" s="467"/>
    </row>
    <row r="654" spans="11:40" s="33" customFormat="1">
      <c r="K654" s="396"/>
      <c r="L654" s="397"/>
      <c r="P654" s="398"/>
      <c r="Q654" s="434"/>
      <c r="R654" s="435"/>
      <c r="S654" s="398"/>
      <c r="T654" s="434"/>
      <c r="U654" s="435"/>
      <c r="V654" s="436"/>
      <c r="W654" s="437"/>
      <c r="X654" s="435"/>
      <c r="Y654" s="436"/>
      <c r="Z654" s="437"/>
      <c r="AA654" s="435"/>
      <c r="AB654" s="436"/>
      <c r="AC654" s="437"/>
      <c r="AD654" s="435"/>
      <c r="AE654" s="435"/>
      <c r="AF654" s="446"/>
      <c r="AG654" s="435"/>
      <c r="AJ654" s="465"/>
      <c r="AK654" s="466"/>
      <c r="AL654" s="466"/>
      <c r="AM654" s="466"/>
      <c r="AN654" s="467"/>
    </row>
    <row r="655" spans="11:40" s="33" customFormat="1">
      <c r="K655" s="396"/>
      <c r="L655" s="397"/>
      <c r="P655" s="398"/>
      <c r="Q655" s="434"/>
      <c r="R655" s="435"/>
      <c r="S655" s="398"/>
      <c r="T655" s="434"/>
      <c r="U655" s="435"/>
      <c r="V655" s="436"/>
      <c r="W655" s="437"/>
      <c r="X655" s="435"/>
      <c r="Y655" s="436"/>
      <c r="Z655" s="437"/>
      <c r="AA655" s="435"/>
      <c r="AB655" s="436"/>
      <c r="AC655" s="437"/>
      <c r="AD655" s="435"/>
      <c r="AE655" s="435"/>
      <c r="AF655" s="446"/>
      <c r="AG655" s="435"/>
      <c r="AJ655" s="465"/>
      <c r="AK655" s="466"/>
      <c r="AL655" s="466"/>
      <c r="AM655" s="466"/>
      <c r="AN655" s="467"/>
    </row>
    <row r="656" spans="11:40" s="33" customFormat="1">
      <c r="K656" s="396"/>
      <c r="L656" s="397"/>
      <c r="P656" s="398"/>
      <c r="Q656" s="434"/>
      <c r="R656" s="435"/>
      <c r="S656" s="398"/>
      <c r="T656" s="434"/>
      <c r="U656" s="435"/>
      <c r="V656" s="436"/>
      <c r="W656" s="437"/>
      <c r="X656" s="435"/>
      <c r="Y656" s="436"/>
      <c r="Z656" s="437"/>
      <c r="AA656" s="435"/>
      <c r="AB656" s="436"/>
      <c r="AC656" s="437"/>
      <c r="AD656" s="435"/>
      <c r="AE656" s="435"/>
      <c r="AF656" s="446"/>
      <c r="AG656" s="435"/>
      <c r="AJ656" s="465"/>
      <c r="AK656" s="466"/>
      <c r="AL656" s="466"/>
      <c r="AM656" s="466"/>
      <c r="AN656" s="467"/>
    </row>
    <row r="657" spans="11:40" s="33" customFormat="1">
      <c r="K657" s="396"/>
      <c r="L657" s="397"/>
      <c r="P657" s="398"/>
      <c r="Q657" s="434"/>
      <c r="R657" s="435"/>
      <c r="S657" s="398"/>
      <c r="T657" s="434"/>
      <c r="U657" s="435"/>
      <c r="V657" s="436"/>
      <c r="W657" s="437"/>
      <c r="X657" s="435"/>
      <c r="Y657" s="436"/>
      <c r="Z657" s="437"/>
      <c r="AA657" s="435"/>
      <c r="AB657" s="436"/>
      <c r="AC657" s="437"/>
      <c r="AD657" s="435"/>
      <c r="AE657" s="435"/>
      <c r="AF657" s="446"/>
      <c r="AG657" s="435"/>
      <c r="AJ657" s="465"/>
      <c r="AK657" s="466"/>
      <c r="AL657" s="466"/>
      <c r="AM657" s="466"/>
      <c r="AN657" s="467"/>
    </row>
    <row r="658" spans="11:40" s="33" customFormat="1">
      <c r="K658" s="396"/>
      <c r="L658" s="397"/>
      <c r="P658" s="398"/>
      <c r="Q658" s="434"/>
      <c r="R658" s="435"/>
      <c r="S658" s="398"/>
      <c r="T658" s="434"/>
      <c r="U658" s="435"/>
      <c r="V658" s="436"/>
      <c r="W658" s="437"/>
      <c r="X658" s="435"/>
      <c r="Y658" s="436"/>
      <c r="Z658" s="437"/>
      <c r="AA658" s="435"/>
      <c r="AB658" s="436"/>
      <c r="AC658" s="437"/>
      <c r="AD658" s="435"/>
      <c r="AE658" s="435"/>
      <c r="AF658" s="446"/>
      <c r="AG658" s="435"/>
      <c r="AJ658" s="465"/>
      <c r="AK658" s="466"/>
      <c r="AL658" s="466"/>
      <c r="AM658" s="466"/>
      <c r="AN658" s="467"/>
    </row>
    <row r="659" spans="11:40" s="33" customFormat="1">
      <c r="K659" s="396"/>
      <c r="L659" s="397"/>
      <c r="P659" s="398"/>
      <c r="Q659" s="434"/>
      <c r="R659" s="435"/>
      <c r="S659" s="398"/>
      <c r="T659" s="434"/>
      <c r="U659" s="435"/>
      <c r="V659" s="436"/>
      <c r="W659" s="437"/>
      <c r="X659" s="435"/>
      <c r="Y659" s="436"/>
      <c r="Z659" s="437"/>
      <c r="AA659" s="435"/>
      <c r="AB659" s="436"/>
      <c r="AC659" s="437"/>
      <c r="AD659" s="435"/>
      <c r="AE659" s="435"/>
      <c r="AF659" s="446"/>
      <c r="AG659" s="435"/>
      <c r="AJ659" s="465"/>
      <c r="AK659" s="466"/>
      <c r="AL659" s="466"/>
      <c r="AM659" s="466"/>
      <c r="AN659" s="467"/>
    </row>
    <row r="660" spans="11:40" s="33" customFormat="1">
      <c r="K660" s="396"/>
      <c r="L660" s="397"/>
      <c r="P660" s="398"/>
      <c r="Q660" s="434"/>
      <c r="R660" s="435"/>
      <c r="S660" s="398"/>
      <c r="T660" s="434"/>
      <c r="U660" s="435"/>
      <c r="V660" s="436"/>
      <c r="W660" s="437"/>
      <c r="X660" s="435"/>
      <c r="Y660" s="436"/>
      <c r="Z660" s="437"/>
      <c r="AA660" s="435"/>
      <c r="AB660" s="436"/>
      <c r="AC660" s="437"/>
      <c r="AD660" s="435"/>
      <c r="AE660" s="435"/>
      <c r="AF660" s="446"/>
      <c r="AG660" s="435"/>
      <c r="AJ660" s="465"/>
      <c r="AK660" s="466"/>
      <c r="AL660" s="466"/>
      <c r="AM660" s="466"/>
      <c r="AN660" s="467"/>
    </row>
    <row r="661" spans="11:40" s="33" customFormat="1">
      <c r="K661" s="396"/>
      <c r="L661" s="397"/>
      <c r="P661" s="398"/>
      <c r="Q661" s="434"/>
      <c r="R661" s="435"/>
      <c r="S661" s="398"/>
      <c r="T661" s="434"/>
      <c r="U661" s="435"/>
      <c r="V661" s="436"/>
      <c r="W661" s="437"/>
      <c r="X661" s="435"/>
      <c r="Y661" s="436"/>
      <c r="Z661" s="437"/>
      <c r="AA661" s="435"/>
      <c r="AB661" s="436"/>
      <c r="AC661" s="437"/>
      <c r="AD661" s="435"/>
      <c r="AE661" s="435"/>
      <c r="AF661" s="446"/>
      <c r="AG661" s="435"/>
      <c r="AJ661" s="465"/>
      <c r="AK661" s="466"/>
      <c r="AL661" s="466"/>
      <c r="AM661" s="466"/>
      <c r="AN661" s="467"/>
    </row>
    <row r="662" spans="11:40" s="33" customFormat="1">
      <c r="K662" s="396"/>
      <c r="L662" s="397"/>
      <c r="P662" s="398"/>
      <c r="Q662" s="434"/>
      <c r="R662" s="435"/>
      <c r="S662" s="398"/>
      <c r="T662" s="434"/>
      <c r="U662" s="435"/>
      <c r="V662" s="436"/>
      <c r="W662" s="437"/>
      <c r="X662" s="435"/>
      <c r="Y662" s="436"/>
      <c r="Z662" s="437"/>
      <c r="AA662" s="435"/>
      <c r="AB662" s="436"/>
      <c r="AC662" s="437"/>
      <c r="AD662" s="435"/>
      <c r="AE662" s="435"/>
      <c r="AF662" s="446"/>
      <c r="AG662" s="435"/>
      <c r="AJ662" s="465"/>
      <c r="AK662" s="466"/>
      <c r="AL662" s="466"/>
      <c r="AM662" s="466"/>
      <c r="AN662" s="467"/>
    </row>
    <row r="663" spans="11:40" s="33" customFormat="1">
      <c r="K663" s="396"/>
      <c r="L663" s="397"/>
      <c r="P663" s="398"/>
      <c r="Q663" s="434"/>
      <c r="R663" s="435"/>
      <c r="S663" s="398"/>
      <c r="T663" s="434"/>
      <c r="U663" s="435"/>
      <c r="V663" s="436"/>
      <c r="W663" s="437"/>
      <c r="X663" s="435"/>
      <c r="Y663" s="436"/>
      <c r="Z663" s="437"/>
      <c r="AA663" s="435"/>
      <c r="AB663" s="436"/>
      <c r="AC663" s="437"/>
      <c r="AD663" s="435"/>
      <c r="AE663" s="435"/>
      <c r="AF663" s="446"/>
      <c r="AG663" s="435"/>
      <c r="AJ663" s="465"/>
      <c r="AK663" s="466"/>
      <c r="AL663" s="466"/>
      <c r="AM663" s="466"/>
      <c r="AN663" s="467"/>
    </row>
    <row r="664" spans="11:40" s="33" customFormat="1">
      <c r="K664" s="396"/>
      <c r="L664" s="397"/>
      <c r="P664" s="398"/>
      <c r="Q664" s="434"/>
      <c r="R664" s="435"/>
      <c r="S664" s="398"/>
      <c r="T664" s="434"/>
      <c r="U664" s="435"/>
      <c r="V664" s="436"/>
      <c r="W664" s="437"/>
      <c r="X664" s="435"/>
      <c r="Y664" s="436"/>
      <c r="Z664" s="437"/>
      <c r="AA664" s="435"/>
      <c r="AB664" s="436"/>
      <c r="AC664" s="437"/>
      <c r="AD664" s="435"/>
      <c r="AE664" s="435"/>
      <c r="AF664" s="446"/>
      <c r="AG664" s="435"/>
      <c r="AJ664" s="465"/>
      <c r="AK664" s="466"/>
      <c r="AL664" s="466"/>
      <c r="AM664" s="466"/>
      <c r="AN664" s="467"/>
    </row>
    <row r="665" spans="11:40" s="33" customFormat="1">
      <c r="K665" s="396"/>
      <c r="L665" s="397"/>
      <c r="P665" s="398"/>
      <c r="Q665" s="434"/>
      <c r="R665" s="435"/>
      <c r="S665" s="398"/>
      <c r="T665" s="434"/>
      <c r="U665" s="435"/>
      <c r="V665" s="436"/>
      <c r="W665" s="437"/>
      <c r="X665" s="435"/>
      <c r="Y665" s="436"/>
      <c r="Z665" s="437"/>
      <c r="AA665" s="435"/>
      <c r="AB665" s="436"/>
      <c r="AC665" s="437"/>
      <c r="AD665" s="435"/>
      <c r="AE665" s="435"/>
      <c r="AF665" s="446"/>
      <c r="AG665" s="435"/>
      <c r="AJ665" s="465"/>
      <c r="AK665" s="466"/>
      <c r="AL665" s="466"/>
      <c r="AM665" s="466"/>
      <c r="AN665" s="467"/>
    </row>
    <row r="666" spans="11:40" s="33" customFormat="1">
      <c r="K666" s="396"/>
      <c r="L666" s="397"/>
      <c r="P666" s="398"/>
      <c r="Q666" s="434"/>
      <c r="R666" s="435"/>
      <c r="S666" s="398"/>
      <c r="T666" s="434"/>
      <c r="U666" s="435"/>
      <c r="V666" s="436"/>
      <c r="W666" s="437"/>
      <c r="X666" s="435"/>
      <c r="Y666" s="436"/>
      <c r="Z666" s="437"/>
      <c r="AA666" s="435"/>
      <c r="AB666" s="436"/>
      <c r="AC666" s="437"/>
      <c r="AD666" s="435"/>
      <c r="AE666" s="435"/>
      <c r="AF666" s="446"/>
      <c r="AG666" s="435"/>
      <c r="AJ666" s="465"/>
      <c r="AK666" s="466"/>
      <c r="AL666" s="466"/>
      <c r="AM666" s="466"/>
      <c r="AN666" s="467"/>
    </row>
    <row r="667" spans="11:40" s="33" customFormat="1">
      <c r="K667" s="396"/>
      <c r="L667" s="397"/>
      <c r="P667" s="398"/>
      <c r="Q667" s="434"/>
      <c r="R667" s="435"/>
      <c r="S667" s="398"/>
      <c r="T667" s="434"/>
      <c r="U667" s="435"/>
      <c r="V667" s="436"/>
      <c r="W667" s="437"/>
      <c r="X667" s="435"/>
      <c r="Y667" s="436"/>
      <c r="Z667" s="437"/>
      <c r="AA667" s="435"/>
      <c r="AB667" s="436"/>
      <c r="AC667" s="437"/>
      <c r="AD667" s="435"/>
      <c r="AE667" s="435"/>
      <c r="AF667" s="446"/>
      <c r="AG667" s="435"/>
      <c r="AJ667" s="465"/>
      <c r="AK667" s="466"/>
      <c r="AL667" s="466"/>
      <c r="AM667" s="466"/>
      <c r="AN667" s="467"/>
    </row>
    <row r="668" spans="11:40" s="33" customFormat="1">
      <c r="K668" s="396"/>
      <c r="L668" s="397"/>
      <c r="P668" s="398"/>
      <c r="Q668" s="434"/>
      <c r="R668" s="435"/>
      <c r="S668" s="398"/>
      <c r="T668" s="434"/>
      <c r="U668" s="435"/>
      <c r="V668" s="436"/>
      <c r="W668" s="437"/>
      <c r="X668" s="435"/>
      <c r="Y668" s="436"/>
      <c r="Z668" s="437"/>
      <c r="AA668" s="435"/>
      <c r="AB668" s="436"/>
      <c r="AC668" s="437"/>
      <c r="AD668" s="435"/>
      <c r="AE668" s="435"/>
      <c r="AF668" s="446"/>
      <c r="AG668" s="435"/>
      <c r="AJ668" s="465"/>
      <c r="AK668" s="466"/>
      <c r="AL668" s="466"/>
      <c r="AM668" s="466"/>
      <c r="AN668" s="467"/>
    </row>
    <row r="669" spans="11:40" s="33" customFormat="1">
      <c r="K669" s="396"/>
      <c r="L669" s="397"/>
      <c r="P669" s="398"/>
      <c r="Q669" s="434"/>
      <c r="R669" s="435"/>
      <c r="S669" s="398"/>
      <c r="T669" s="434"/>
      <c r="U669" s="435"/>
      <c r="V669" s="436"/>
      <c r="W669" s="437"/>
      <c r="X669" s="435"/>
      <c r="Y669" s="436"/>
      <c r="Z669" s="437"/>
      <c r="AA669" s="435"/>
      <c r="AB669" s="436"/>
      <c r="AC669" s="437"/>
      <c r="AD669" s="435"/>
      <c r="AE669" s="435"/>
      <c r="AF669" s="446"/>
      <c r="AG669" s="435"/>
      <c r="AJ669" s="465"/>
      <c r="AK669" s="466"/>
      <c r="AL669" s="466"/>
      <c r="AM669" s="466"/>
      <c r="AN669" s="467"/>
    </row>
    <row r="670" spans="11:40" s="33" customFormat="1">
      <c r="K670" s="396"/>
      <c r="L670" s="397"/>
      <c r="P670" s="398"/>
      <c r="Q670" s="434"/>
      <c r="R670" s="435"/>
      <c r="S670" s="398"/>
      <c r="T670" s="434"/>
      <c r="U670" s="435"/>
      <c r="V670" s="436"/>
      <c r="W670" s="437"/>
      <c r="X670" s="435"/>
      <c r="Y670" s="436"/>
      <c r="Z670" s="437"/>
      <c r="AA670" s="435"/>
      <c r="AB670" s="436"/>
      <c r="AC670" s="437"/>
      <c r="AD670" s="435"/>
      <c r="AE670" s="435"/>
      <c r="AF670" s="446"/>
      <c r="AG670" s="435"/>
      <c r="AJ670" s="465"/>
      <c r="AK670" s="466"/>
      <c r="AL670" s="466"/>
      <c r="AM670" s="466"/>
      <c r="AN670" s="467"/>
    </row>
    <row r="671" spans="11:40" s="33" customFormat="1">
      <c r="K671" s="396"/>
      <c r="L671" s="397"/>
      <c r="P671" s="398"/>
      <c r="Q671" s="434"/>
      <c r="R671" s="435"/>
      <c r="S671" s="398"/>
      <c r="T671" s="434"/>
      <c r="U671" s="435"/>
      <c r="V671" s="436"/>
      <c r="W671" s="437"/>
      <c r="X671" s="435"/>
      <c r="Y671" s="436"/>
      <c r="Z671" s="437"/>
      <c r="AA671" s="435"/>
      <c r="AB671" s="436"/>
      <c r="AC671" s="437"/>
      <c r="AD671" s="435"/>
      <c r="AE671" s="435"/>
      <c r="AF671" s="446"/>
      <c r="AG671" s="435"/>
      <c r="AJ671" s="465"/>
      <c r="AK671" s="466"/>
      <c r="AL671" s="466"/>
      <c r="AM671" s="466"/>
      <c r="AN671" s="467"/>
    </row>
    <row r="672" spans="11:40" s="33" customFormat="1">
      <c r="K672" s="396"/>
      <c r="L672" s="397"/>
      <c r="P672" s="398"/>
      <c r="Q672" s="434"/>
      <c r="R672" s="435"/>
      <c r="S672" s="398"/>
      <c r="T672" s="434"/>
      <c r="U672" s="435"/>
      <c r="V672" s="436"/>
      <c r="W672" s="437"/>
      <c r="X672" s="435"/>
      <c r="Y672" s="436"/>
      <c r="Z672" s="437"/>
      <c r="AA672" s="435"/>
      <c r="AB672" s="436"/>
      <c r="AC672" s="437"/>
      <c r="AD672" s="435"/>
      <c r="AE672" s="435"/>
      <c r="AF672" s="446"/>
      <c r="AG672" s="435"/>
      <c r="AJ672" s="465"/>
      <c r="AK672" s="466"/>
      <c r="AL672" s="466"/>
      <c r="AM672" s="466"/>
      <c r="AN672" s="467"/>
    </row>
    <row r="673" spans="11:40" s="33" customFormat="1">
      <c r="K673" s="396"/>
      <c r="L673" s="397"/>
      <c r="P673" s="398"/>
      <c r="Q673" s="434"/>
      <c r="R673" s="435"/>
      <c r="S673" s="398"/>
      <c r="T673" s="434"/>
      <c r="U673" s="435"/>
      <c r="V673" s="436"/>
      <c r="W673" s="437"/>
      <c r="X673" s="435"/>
      <c r="Y673" s="436"/>
      <c r="Z673" s="437"/>
      <c r="AA673" s="435"/>
      <c r="AB673" s="436"/>
      <c r="AC673" s="437"/>
      <c r="AD673" s="435"/>
      <c r="AE673" s="435"/>
      <c r="AF673" s="446"/>
      <c r="AG673" s="435"/>
      <c r="AJ673" s="465"/>
      <c r="AK673" s="466"/>
      <c r="AL673" s="466"/>
      <c r="AM673" s="466"/>
      <c r="AN673" s="467"/>
    </row>
    <row r="674" spans="11:40" s="33" customFormat="1">
      <c r="K674" s="396"/>
      <c r="L674" s="397"/>
      <c r="P674" s="398"/>
      <c r="Q674" s="434"/>
      <c r="R674" s="435"/>
      <c r="S674" s="398"/>
      <c r="T674" s="434"/>
      <c r="U674" s="435"/>
      <c r="V674" s="436"/>
      <c r="W674" s="437"/>
      <c r="X674" s="435"/>
      <c r="Y674" s="436"/>
      <c r="Z674" s="437"/>
      <c r="AA674" s="435"/>
      <c r="AB674" s="436"/>
      <c r="AC674" s="437"/>
      <c r="AD674" s="435"/>
      <c r="AE674" s="435"/>
      <c r="AF674" s="446"/>
      <c r="AG674" s="435"/>
      <c r="AJ674" s="465"/>
      <c r="AK674" s="466"/>
      <c r="AL674" s="466"/>
      <c r="AM674" s="466"/>
      <c r="AN674" s="467"/>
    </row>
    <row r="675" spans="11:40" s="33" customFormat="1">
      <c r="K675" s="396"/>
      <c r="L675" s="397"/>
      <c r="P675" s="398"/>
      <c r="Q675" s="434"/>
      <c r="R675" s="435"/>
      <c r="S675" s="398"/>
      <c r="T675" s="434"/>
      <c r="U675" s="435"/>
      <c r="V675" s="436"/>
      <c r="W675" s="437"/>
      <c r="X675" s="435"/>
      <c r="Y675" s="436"/>
      <c r="Z675" s="437"/>
      <c r="AA675" s="435"/>
      <c r="AB675" s="436"/>
      <c r="AC675" s="437"/>
      <c r="AD675" s="435"/>
      <c r="AE675" s="435"/>
      <c r="AF675" s="446"/>
      <c r="AG675" s="435"/>
      <c r="AJ675" s="465"/>
      <c r="AK675" s="466"/>
      <c r="AL675" s="466"/>
      <c r="AM675" s="466"/>
      <c r="AN675" s="467"/>
    </row>
    <row r="676" spans="11:40" s="33" customFormat="1">
      <c r="K676" s="396"/>
      <c r="L676" s="397"/>
      <c r="P676" s="398"/>
      <c r="Q676" s="434"/>
      <c r="R676" s="435"/>
      <c r="S676" s="398"/>
      <c r="T676" s="434"/>
      <c r="U676" s="435"/>
      <c r="V676" s="436"/>
      <c r="W676" s="437"/>
      <c r="X676" s="435"/>
      <c r="Y676" s="436"/>
      <c r="Z676" s="437"/>
      <c r="AA676" s="435"/>
      <c r="AB676" s="436"/>
      <c r="AC676" s="437"/>
      <c r="AD676" s="435"/>
      <c r="AE676" s="435"/>
      <c r="AF676" s="446"/>
      <c r="AG676" s="435"/>
      <c r="AJ676" s="465"/>
      <c r="AK676" s="466"/>
      <c r="AL676" s="466"/>
      <c r="AM676" s="466"/>
      <c r="AN676" s="467"/>
    </row>
    <row r="677" spans="11:40" s="33" customFormat="1">
      <c r="K677" s="396"/>
      <c r="L677" s="397"/>
      <c r="P677" s="398"/>
      <c r="Q677" s="434"/>
      <c r="R677" s="435"/>
      <c r="S677" s="398"/>
      <c r="T677" s="434"/>
      <c r="U677" s="435"/>
      <c r="V677" s="436"/>
      <c r="W677" s="437"/>
      <c r="X677" s="435"/>
      <c r="Y677" s="436"/>
      <c r="Z677" s="437"/>
      <c r="AA677" s="435"/>
      <c r="AB677" s="436"/>
      <c r="AC677" s="437"/>
      <c r="AD677" s="435"/>
      <c r="AE677" s="435"/>
      <c r="AF677" s="446"/>
      <c r="AG677" s="435"/>
      <c r="AJ677" s="465"/>
      <c r="AK677" s="466"/>
      <c r="AL677" s="466"/>
      <c r="AM677" s="466"/>
      <c r="AN677" s="467"/>
    </row>
    <row r="678" spans="11:40" s="33" customFormat="1">
      <c r="K678" s="396"/>
      <c r="L678" s="397"/>
      <c r="P678" s="398"/>
      <c r="Q678" s="434"/>
      <c r="R678" s="435"/>
      <c r="S678" s="398"/>
      <c r="T678" s="434"/>
      <c r="U678" s="435"/>
      <c r="V678" s="436"/>
      <c r="W678" s="437"/>
      <c r="X678" s="435"/>
      <c r="Y678" s="436"/>
      <c r="Z678" s="437"/>
      <c r="AA678" s="435"/>
      <c r="AB678" s="436"/>
      <c r="AC678" s="437"/>
      <c r="AD678" s="435"/>
      <c r="AE678" s="435"/>
      <c r="AF678" s="446"/>
      <c r="AG678" s="435"/>
      <c r="AJ678" s="465"/>
      <c r="AK678" s="466"/>
      <c r="AL678" s="466"/>
      <c r="AM678" s="466"/>
      <c r="AN678" s="467"/>
    </row>
    <row r="679" spans="11:40" s="33" customFormat="1">
      <c r="K679" s="396"/>
      <c r="L679" s="397"/>
      <c r="P679" s="398"/>
      <c r="Q679" s="434"/>
      <c r="R679" s="435"/>
      <c r="S679" s="398"/>
      <c r="T679" s="434"/>
      <c r="U679" s="435"/>
      <c r="V679" s="436"/>
      <c r="W679" s="437"/>
      <c r="X679" s="435"/>
      <c r="Y679" s="436"/>
      <c r="Z679" s="437"/>
      <c r="AA679" s="435"/>
      <c r="AB679" s="436"/>
      <c r="AC679" s="437"/>
      <c r="AD679" s="435"/>
      <c r="AE679" s="435"/>
      <c r="AF679" s="446"/>
      <c r="AG679" s="435"/>
      <c r="AJ679" s="465"/>
      <c r="AK679" s="466"/>
      <c r="AL679" s="466"/>
      <c r="AM679" s="466"/>
      <c r="AN679" s="467"/>
    </row>
    <row r="680" spans="11:40" s="33" customFormat="1">
      <c r="K680" s="396"/>
      <c r="L680" s="397"/>
      <c r="P680" s="398"/>
      <c r="Q680" s="434"/>
      <c r="R680" s="435"/>
      <c r="S680" s="398"/>
      <c r="T680" s="434"/>
      <c r="U680" s="435"/>
      <c r="V680" s="436"/>
      <c r="W680" s="437"/>
      <c r="X680" s="435"/>
      <c r="Y680" s="436"/>
      <c r="Z680" s="437"/>
      <c r="AA680" s="435"/>
      <c r="AB680" s="436"/>
      <c r="AC680" s="437"/>
      <c r="AD680" s="435"/>
      <c r="AE680" s="435"/>
      <c r="AF680" s="446"/>
      <c r="AG680" s="435"/>
      <c r="AJ680" s="465"/>
      <c r="AK680" s="466"/>
      <c r="AL680" s="466"/>
      <c r="AM680" s="466"/>
      <c r="AN680" s="467"/>
    </row>
    <row r="681" spans="11:40" s="33" customFormat="1">
      <c r="K681" s="396"/>
      <c r="L681" s="397"/>
      <c r="P681" s="398"/>
      <c r="Q681" s="434"/>
      <c r="R681" s="435"/>
      <c r="S681" s="398"/>
      <c r="T681" s="434"/>
      <c r="U681" s="435"/>
      <c r="V681" s="436"/>
      <c r="W681" s="437"/>
      <c r="X681" s="435"/>
      <c r="Y681" s="436"/>
      <c r="Z681" s="437"/>
      <c r="AA681" s="435"/>
      <c r="AB681" s="436"/>
      <c r="AC681" s="437"/>
      <c r="AD681" s="435"/>
      <c r="AE681" s="435"/>
      <c r="AF681" s="446"/>
      <c r="AG681" s="435"/>
      <c r="AJ681" s="465"/>
      <c r="AK681" s="466"/>
      <c r="AL681" s="466"/>
      <c r="AM681" s="466"/>
      <c r="AN681" s="467"/>
    </row>
    <row r="682" spans="11:40" s="33" customFormat="1">
      <c r="K682" s="396"/>
      <c r="L682" s="397"/>
      <c r="P682" s="398"/>
      <c r="Q682" s="434"/>
      <c r="R682" s="435"/>
      <c r="S682" s="398"/>
      <c r="T682" s="434"/>
      <c r="U682" s="435"/>
      <c r="V682" s="436"/>
      <c r="W682" s="437"/>
      <c r="X682" s="435"/>
      <c r="Y682" s="436"/>
      <c r="Z682" s="437"/>
      <c r="AA682" s="435"/>
      <c r="AB682" s="436"/>
      <c r="AC682" s="437"/>
      <c r="AD682" s="435"/>
      <c r="AE682" s="435"/>
      <c r="AF682" s="446"/>
      <c r="AG682" s="435"/>
      <c r="AJ682" s="465"/>
      <c r="AK682" s="466"/>
      <c r="AL682" s="466"/>
      <c r="AM682" s="466"/>
      <c r="AN682" s="467"/>
    </row>
    <row r="683" spans="11:40" s="33" customFormat="1">
      <c r="K683" s="396"/>
      <c r="L683" s="397"/>
      <c r="P683" s="398"/>
      <c r="Q683" s="434"/>
      <c r="R683" s="435"/>
      <c r="S683" s="398"/>
      <c r="T683" s="434"/>
      <c r="U683" s="435"/>
      <c r="V683" s="436"/>
      <c r="W683" s="437"/>
      <c r="X683" s="435"/>
      <c r="Y683" s="436"/>
      <c r="Z683" s="437"/>
      <c r="AA683" s="435"/>
      <c r="AB683" s="436"/>
      <c r="AC683" s="437"/>
      <c r="AD683" s="435"/>
      <c r="AE683" s="435"/>
      <c r="AF683" s="446"/>
      <c r="AG683" s="435"/>
      <c r="AJ683" s="465"/>
      <c r="AK683" s="466"/>
      <c r="AL683" s="466"/>
      <c r="AM683" s="466"/>
      <c r="AN683" s="467"/>
    </row>
    <row r="684" spans="11:40" s="33" customFormat="1">
      <c r="K684" s="396"/>
      <c r="L684" s="397"/>
      <c r="P684" s="398"/>
      <c r="Q684" s="434"/>
      <c r="R684" s="435"/>
      <c r="S684" s="398"/>
      <c r="T684" s="434"/>
      <c r="U684" s="435"/>
      <c r="V684" s="436"/>
      <c r="W684" s="437"/>
      <c r="X684" s="435"/>
      <c r="Y684" s="436"/>
      <c r="Z684" s="437"/>
      <c r="AA684" s="435"/>
      <c r="AB684" s="436"/>
      <c r="AC684" s="437"/>
      <c r="AD684" s="435"/>
      <c r="AE684" s="435"/>
      <c r="AF684" s="446"/>
      <c r="AG684" s="435"/>
      <c r="AJ684" s="465"/>
      <c r="AK684" s="466"/>
      <c r="AL684" s="466"/>
      <c r="AM684" s="466"/>
      <c r="AN684" s="467"/>
    </row>
    <row r="685" spans="11:40" s="33" customFormat="1">
      <c r="K685" s="396"/>
      <c r="L685" s="397"/>
      <c r="P685" s="398"/>
      <c r="Q685" s="434"/>
      <c r="R685" s="435"/>
      <c r="S685" s="398"/>
      <c r="T685" s="434"/>
      <c r="U685" s="435"/>
      <c r="V685" s="436"/>
      <c r="W685" s="437"/>
      <c r="X685" s="435"/>
      <c r="Y685" s="436"/>
      <c r="Z685" s="437"/>
      <c r="AA685" s="435"/>
      <c r="AB685" s="436"/>
      <c r="AC685" s="437"/>
      <c r="AD685" s="435"/>
      <c r="AE685" s="435"/>
      <c r="AF685" s="446"/>
      <c r="AG685" s="435"/>
      <c r="AJ685" s="465"/>
      <c r="AK685" s="466"/>
      <c r="AL685" s="466"/>
      <c r="AM685" s="466"/>
      <c r="AN685" s="467"/>
    </row>
    <row r="686" spans="11:40" s="33" customFormat="1">
      <c r="K686" s="396"/>
      <c r="L686" s="397"/>
      <c r="P686" s="398"/>
      <c r="Q686" s="434"/>
      <c r="R686" s="435"/>
      <c r="S686" s="398"/>
      <c r="T686" s="434"/>
      <c r="U686" s="435"/>
      <c r="V686" s="436"/>
      <c r="W686" s="437"/>
      <c r="X686" s="435"/>
      <c r="Y686" s="436"/>
      <c r="Z686" s="437"/>
      <c r="AA686" s="435"/>
      <c r="AB686" s="436"/>
      <c r="AC686" s="437"/>
      <c r="AD686" s="435"/>
      <c r="AE686" s="435"/>
      <c r="AF686" s="446"/>
      <c r="AG686" s="435"/>
      <c r="AJ686" s="465"/>
      <c r="AK686" s="466"/>
      <c r="AL686" s="466"/>
      <c r="AM686" s="466"/>
      <c r="AN686" s="467"/>
    </row>
    <row r="687" spans="11:40" s="33" customFormat="1">
      <c r="K687" s="396"/>
      <c r="L687" s="397"/>
      <c r="P687" s="398"/>
      <c r="Q687" s="434"/>
      <c r="R687" s="435"/>
      <c r="S687" s="398"/>
      <c r="T687" s="434"/>
      <c r="U687" s="435"/>
      <c r="V687" s="436"/>
      <c r="W687" s="437"/>
      <c r="X687" s="435"/>
      <c r="Y687" s="436"/>
      <c r="Z687" s="437"/>
      <c r="AA687" s="435"/>
      <c r="AB687" s="436"/>
      <c r="AC687" s="437"/>
      <c r="AD687" s="435"/>
      <c r="AE687" s="435"/>
      <c r="AF687" s="446"/>
      <c r="AG687" s="435"/>
      <c r="AJ687" s="465"/>
      <c r="AK687" s="466"/>
      <c r="AL687" s="466"/>
      <c r="AM687" s="466"/>
      <c r="AN687" s="467"/>
    </row>
    <row r="688" spans="11:40" s="33" customFormat="1">
      <c r="K688" s="396"/>
      <c r="L688" s="397"/>
      <c r="P688" s="398"/>
      <c r="Q688" s="434"/>
      <c r="R688" s="435"/>
      <c r="S688" s="398"/>
      <c r="T688" s="434"/>
      <c r="U688" s="435"/>
      <c r="V688" s="436"/>
      <c r="W688" s="437"/>
      <c r="X688" s="435"/>
      <c r="Y688" s="436"/>
      <c r="Z688" s="437"/>
      <c r="AA688" s="435"/>
      <c r="AB688" s="436"/>
      <c r="AC688" s="437"/>
      <c r="AD688" s="435"/>
      <c r="AE688" s="435"/>
      <c r="AF688" s="446"/>
      <c r="AG688" s="435"/>
      <c r="AJ688" s="465"/>
      <c r="AK688" s="466"/>
      <c r="AL688" s="466"/>
      <c r="AM688" s="466"/>
      <c r="AN688" s="467"/>
    </row>
    <row r="689" spans="11:40" s="33" customFormat="1">
      <c r="K689" s="396"/>
      <c r="L689" s="397"/>
      <c r="P689" s="398"/>
      <c r="Q689" s="434"/>
      <c r="R689" s="435"/>
      <c r="S689" s="398"/>
      <c r="T689" s="434"/>
      <c r="U689" s="435"/>
      <c r="V689" s="436"/>
      <c r="W689" s="437"/>
      <c r="X689" s="435"/>
      <c r="Y689" s="436"/>
      <c r="Z689" s="437"/>
      <c r="AA689" s="435"/>
      <c r="AB689" s="436"/>
      <c r="AC689" s="437"/>
      <c r="AD689" s="435"/>
      <c r="AE689" s="435"/>
      <c r="AF689" s="446"/>
      <c r="AG689" s="435"/>
      <c r="AJ689" s="465"/>
      <c r="AK689" s="466"/>
      <c r="AL689" s="466"/>
      <c r="AM689" s="466"/>
      <c r="AN689" s="467"/>
    </row>
    <row r="690" spans="11:40" s="33" customFormat="1">
      <c r="K690" s="396"/>
      <c r="L690" s="397"/>
      <c r="P690" s="398"/>
      <c r="Q690" s="434"/>
      <c r="R690" s="435"/>
      <c r="S690" s="398"/>
      <c r="T690" s="434"/>
      <c r="U690" s="435"/>
      <c r="V690" s="436"/>
      <c r="W690" s="437"/>
      <c r="X690" s="435"/>
      <c r="Y690" s="436"/>
      <c r="Z690" s="437"/>
      <c r="AA690" s="435"/>
      <c r="AB690" s="436"/>
      <c r="AC690" s="437"/>
      <c r="AD690" s="435"/>
      <c r="AE690" s="435"/>
      <c r="AF690" s="446"/>
      <c r="AG690" s="435"/>
      <c r="AJ690" s="465"/>
      <c r="AK690" s="466"/>
      <c r="AL690" s="466"/>
      <c r="AM690" s="466"/>
      <c r="AN690" s="467"/>
    </row>
    <row r="691" spans="11:40" s="33" customFormat="1">
      <c r="K691" s="396"/>
      <c r="L691" s="397"/>
      <c r="P691" s="398"/>
      <c r="Q691" s="434"/>
      <c r="R691" s="435"/>
      <c r="S691" s="398"/>
      <c r="T691" s="434"/>
      <c r="U691" s="435"/>
      <c r="V691" s="436"/>
      <c r="W691" s="437"/>
      <c r="X691" s="435"/>
      <c r="Y691" s="436"/>
      <c r="Z691" s="437"/>
      <c r="AA691" s="435"/>
      <c r="AB691" s="436"/>
      <c r="AC691" s="437"/>
      <c r="AD691" s="435"/>
      <c r="AE691" s="435"/>
      <c r="AF691" s="446"/>
      <c r="AG691" s="435"/>
      <c r="AJ691" s="465"/>
      <c r="AK691" s="466"/>
      <c r="AL691" s="466"/>
      <c r="AM691" s="466"/>
      <c r="AN691" s="467"/>
    </row>
    <row r="692" spans="11:40" s="33" customFormat="1">
      <c r="K692" s="396"/>
      <c r="L692" s="397"/>
      <c r="P692" s="398"/>
      <c r="Q692" s="434"/>
      <c r="R692" s="435"/>
      <c r="S692" s="398"/>
      <c r="T692" s="434"/>
      <c r="U692" s="435"/>
      <c r="V692" s="436"/>
      <c r="W692" s="437"/>
      <c r="X692" s="435"/>
      <c r="Y692" s="436"/>
      <c r="Z692" s="437"/>
      <c r="AA692" s="435"/>
      <c r="AB692" s="436"/>
      <c r="AC692" s="437"/>
      <c r="AD692" s="435"/>
      <c r="AE692" s="435"/>
      <c r="AF692" s="446"/>
      <c r="AG692" s="435"/>
      <c r="AJ692" s="465"/>
      <c r="AK692" s="466"/>
      <c r="AL692" s="466"/>
      <c r="AM692" s="466"/>
      <c r="AN692" s="467"/>
    </row>
    <row r="693" spans="11:40" s="33" customFormat="1">
      <c r="K693" s="396"/>
      <c r="L693" s="397"/>
      <c r="P693" s="398"/>
      <c r="Q693" s="434"/>
      <c r="R693" s="435"/>
      <c r="S693" s="398"/>
      <c r="T693" s="434"/>
      <c r="U693" s="435"/>
      <c r="V693" s="436"/>
      <c r="W693" s="437"/>
      <c r="X693" s="435"/>
      <c r="Y693" s="436"/>
      <c r="Z693" s="437"/>
      <c r="AA693" s="435"/>
      <c r="AB693" s="436"/>
      <c r="AC693" s="437"/>
      <c r="AD693" s="435"/>
      <c r="AE693" s="435"/>
      <c r="AF693" s="446"/>
      <c r="AG693" s="435"/>
      <c r="AJ693" s="465"/>
      <c r="AK693" s="466"/>
      <c r="AL693" s="466"/>
      <c r="AM693" s="466"/>
      <c r="AN693" s="467"/>
    </row>
    <row r="694" spans="11:40" s="33" customFormat="1">
      <c r="K694" s="396"/>
      <c r="L694" s="397"/>
      <c r="P694" s="398"/>
      <c r="Q694" s="434"/>
      <c r="R694" s="435"/>
      <c r="S694" s="398"/>
      <c r="T694" s="434"/>
      <c r="U694" s="435"/>
      <c r="V694" s="436"/>
      <c r="W694" s="437"/>
      <c r="X694" s="435"/>
      <c r="Y694" s="436"/>
      <c r="Z694" s="437"/>
      <c r="AA694" s="435"/>
      <c r="AB694" s="436"/>
      <c r="AC694" s="437"/>
      <c r="AD694" s="435"/>
      <c r="AE694" s="435"/>
      <c r="AF694" s="446"/>
      <c r="AG694" s="435"/>
      <c r="AJ694" s="465"/>
      <c r="AK694" s="466"/>
      <c r="AL694" s="466"/>
      <c r="AM694" s="466"/>
      <c r="AN694" s="467"/>
    </row>
    <row r="695" spans="11:40" s="33" customFormat="1">
      <c r="K695" s="396"/>
      <c r="L695" s="397"/>
      <c r="P695" s="398"/>
      <c r="Q695" s="434"/>
      <c r="R695" s="435"/>
      <c r="S695" s="398"/>
      <c r="T695" s="434"/>
      <c r="U695" s="435"/>
      <c r="V695" s="436"/>
      <c r="W695" s="437"/>
      <c r="X695" s="435"/>
      <c r="Y695" s="436"/>
      <c r="Z695" s="437"/>
      <c r="AA695" s="435"/>
      <c r="AB695" s="436"/>
      <c r="AC695" s="437"/>
      <c r="AD695" s="435"/>
      <c r="AE695" s="435"/>
      <c r="AF695" s="446"/>
      <c r="AG695" s="435"/>
      <c r="AJ695" s="465"/>
      <c r="AK695" s="466"/>
      <c r="AL695" s="466"/>
      <c r="AM695" s="466"/>
      <c r="AN695" s="467"/>
    </row>
    <row r="696" spans="11:40" s="33" customFormat="1">
      <c r="K696" s="396"/>
      <c r="L696" s="397"/>
      <c r="P696" s="398"/>
      <c r="Q696" s="434"/>
      <c r="R696" s="435"/>
      <c r="S696" s="398"/>
      <c r="T696" s="434"/>
      <c r="U696" s="435"/>
      <c r="V696" s="436"/>
      <c r="W696" s="437"/>
      <c r="X696" s="435"/>
      <c r="Y696" s="436"/>
      <c r="Z696" s="437"/>
      <c r="AA696" s="435"/>
      <c r="AB696" s="436"/>
      <c r="AC696" s="437"/>
      <c r="AD696" s="435"/>
      <c r="AE696" s="435"/>
      <c r="AF696" s="446"/>
      <c r="AG696" s="435"/>
      <c r="AJ696" s="465"/>
      <c r="AK696" s="466"/>
      <c r="AL696" s="466"/>
      <c r="AM696" s="466"/>
      <c r="AN696" s="467"/>
    </row>
    <row r="697" spans="11:40" s="33" customFormat="1">
      <c r="K697" s="396"/>
      <c r="L697" s="397"/>
      <c r="P697" s="398"/>
      <c r="Q697" s="434"/>
      <c r="R697" s="435"/>
      <c r="S697" s="398"/>
      <c r="T697" s="434"/>
      <c r="U697" s="435"/>
      <c r="V697" s="436"/>
      <c r="W697" s="437"/>
      <c r="X697" s="435"/>
      <c r="Y697" s="436"/>
      <c r="Z697" s="437"/>
      <c r="AA697" s="435"/>
      <c r="AB697" s="436"/>
      <c r="AC697" s="437"/>
      <c r="AD697" s="435"/>
      <c r="AE697" s="435"/>
      <c r="AF697" s="446"/>
      <c r="AG697" s="435"/>
      <c r="AJ697" s="465"/>
      <c r="AK697" s="466"/>
      <c r="AL697" s="466"/>
      <c r="AM697" s="466"/>
      <c r="AN697" s="467"/>
    </row>
    <row r="698" spans="11:40" s="33" customFormat="1">
      <c r="K698" s="396"/>
      <c r="L698" s="397"/>
      <c r="P698" s="398"/>
      <c r="Q698" s="434"/>
      <c r="R698" s="435"/>
      <c r="S698" s="398"/>
      <c r="T698" s="434"/>
      <c r="U698" s="435"/>
      <c r="V698" s="436"/>
      <c r="W698" s="437"/>
      <c r="X698" s="435"/>
      <c r="Y698" s="436"/>
      <c r="Z698" s="437"/>
      <c r="AA698" s="435"/>
      <c r="AB698" s="436"/>
      <c r="AC698" s="437"/>
      <c r="AD698" s="435"/>
      <c r="AE698" s="435"/>
      <c r="AF698" s="446"/>
      <c r="AG698" s="435"/>
      <c r="AJ698" s="465"/>
      <c r="AK698" s="466"/>
      <c r="AL698" s="466"/>
      <c r="AM698" s="466"/>
      <c r="AN698" s="467"/>
    </row>
    <row r="699" spans="11:40" s="33" customFormat="1">
      <c r="K699" s="396"/>
      <c r="L699" s="397"/>
      <c r="P699" s="398"/>
      <c r="Q699" s="434"/>
      <c r="R699" s="435"/>
      <c r="S699" s="398"/>
      <c r="T699" s="434"/>
      <c r="U699" s="435"/>
      <c r="V699" s="436"/>
      <c r="W699" s="437"/>
      <c r="X699" s="435"/>
      <c r="Y699" s="436"/>
      <c r="Z699" s="437"/>
      <c r="AA699" s="435"/>
      <c r="AB699" s="436"/>
      <c r="AC699" s="437"/>
      <c r="AD699" s="435"/>
      <c r="AE699" s="435"/>
      <c r="AF699" s="446"/>
      <c r="AG699" s="435"/>
      <c r="AJ699" s="465"/>
      <c r="AK699" s="466"/>
      <c r="AL699" s="466"/>
      <c r="AM699" s="466"/>
      <c r="AN699" s="467"/>
    </row>
    <row r="700" spans="11:40" s="33" customFormat="1">
      <c r="K700" s="396"/>
      <c r="L700" s="397"/>
      <c r="P700" s="398"/>
      <c r="Q700" s="434"/>
      <c r="R700" s="435"/>
      <c r="S700" s="398"/>
      <c r="T700" s="434"/>
      <c r="U700" s="435"/>
      <c r="V700" s="436"/>
      <c r="W700" s="437"/>
      <c r="X700" s="435"/>
      <c r="Y700" s="436"/>
      <c r="Z700" s="437"/>
      <c r="AA700" s="435"/>
      <c r="AB700" s="436"/>
      <c r="AC700" s="437"/>
      <c r="AD700" s="435"/>
      <c r="AE700" s="435"/>
      <c r="AF700" s="446"/>
      <c r="AG700" s="435"/>
      <c r="AJ700" s="465"/>
      <c r="AK700" s="466"/>
      <c r="AL700" s="466"/>
      <c r="AM700" s="466"/>
      <c r="AN700" s="467"/>
    </row>
    <row r="701" spans="11:40" s="33" customFormat="1">
      <c r="K701" s="396"/>
      <c r="L701" s="397"/>
      <c r="P701" s="398"/>
      <c r="Q701" s="434"/>
      <c r="R701" s="435"/>
      <c r="S701" s="398"/>
      <c r="T701" s="434"/>
      <c r="U701" s="435"/>
      <c r="V701" s="436"/>
      <c r="W701" s="437"/>
      <c r="X701" s="435"/>
      <c r="Y701" s="436"/>
      <c r="Z701" s="437"/>
      <c r="AA701" s="435"/>
      <c r="AB701" s="436"/>
      <c r="AC701" s="437"/>
      <c r="AD701" s="435"/>
      <c r="AE701" s="435"/>
      <c r="AF701" s="446"/>
      <c r="AG701" s="435"/>
      <c r="AJ701" s="465"/>
      <c r="AK701" s="466"/>
      <c r="AL701" s="466"/>
      <c r="AM701" s="466"/>
      <c r="AN701" s="467"/>
    </row>
    <row r="702" spans="11:40" s="33" customFormat="1">
      <c r="K702" s="396"/>
      <c r="L702" s="397"/>
      <c r="P702" s="398"/>
      <c r="Q702" s="434"/>
      <c r="R702" s="435"/>
      <c r="S702" s="398"/>
      <c r="T702" s="434"/>
      <c r="U702" s="435"/>
      <c r="V702" s="436"/>
      <c r="W702" s="437"/>
      <c r="X702" s="435"/>
      <c r="Y702" s="436"/>
      <c r="Z702" s="437"/>
      <c r="AA702" s="435"/>
      <c r="AB702" s="436"/>
      <c r="AC702" s="437"/>
      <c r="AD702" s="435"/>
      <c r="AE702" s="435"/>
      <c r="AF702" s="446"/>
      <c r="AG702" s="435"/>
      <c r="AJ702" s="465"/>
      <c r="AK702" s="466"/>
      <c r="AL702" s="466"/>
      <c r="AM702" s="466"/>
      <c r="AN702" s="467"/>
    </row>
    <row r="703" spans="11:40" s="33" customFormat="1">
      <c r="K703" s="396"/>
      <c r="L703" s="397"/>
      <c r="P703" s="398"/>
      <c r="Q703" s="434"/>
      <c r="R703" s="435"/>
      <c r="S703" s="398"/>
      <c r="T703" s="434"/>
      <c r="U703" s="435"/>
      <c r="V703" s="436"/>
      <c r="W703" s="437"/>
      <c r="X703" s="435"/>
      <c r="Y703" s="436"/>
      <c r="Z703" s="437"/>
      <c r="AA703" s="435"/>
      <c r="AB703" s="436"/>
      <c r="AC703" s="437"/>
      <c r="AD703" s="435"/>
      <c r="AE703" s="435"/>
      <c r="AF703" s="446"/>
      <c r="AG703" s="435"/>
      <c r="AJ703" s="465"/>
      <c r="AK703" s="466"/>
      <c r="AL703" s="466"/>
      <c r="AM703" s="466"/>
      <c r="AN703" s="467"/>
    </row>
    <row r="704" spans="11:40" s="33" customFormat="1">
      <c r="K704" s="396"/>
      <c r="L704" s="397"/>
      <c r="P704" s="398"/>
      <c r="Q704" s="434"/>
      <c r="R704" s="435"/>
      <c r="S704" s="398"/>
      <c r="T704" s="434"/>
      <c r="U704" s="435"/>
      <c r="V704" s="436"/>
      <c r="W704" s="437"/>
      <c r="X704" s="435"/>
      <c r="Y704" s="436"/>
      <c r="Z704" s="437"/>
      <c r="AA704" s="435"/>
      <c r="AB704" s="436"/>
      <c r="AC704" s="437"/>
      <c r="AD704" s="435"/>
      <c r="AE704" s="435"/>
      <c r="AF704" s="446"/>
      <c r="AG704" s="435"/>
      <c r="AJ704" s="465"/>
      <c r="AK704" s="466"/>
      <c r="AL704" s="466"/>
      <c r="AM704" s="466"/>
      <c r="AN704" s="467"/>
    </row>
    <row r="705" spans="11:40" s="33" customFormat="1">
      <c r="K705" s="396"/>
      <c r="L705" s="397"/>
      <c r="P705" s="398"/>
      <c r="Q705" s="434"/>
      <c r="R705" s="435"/>
      <c r="S705" s="398"/>
      <c r="T705" s="434"/>
      <c r="U705" s="435"/>
      <c r="V705" s="436"/>
      <c r="W705" s="437"/>
      <c r="X705" s="435"/>
      <c r="Y705" s="436"/>
      <c r="Z705" s="437"/>
      <c r="AA705" s="435"/>
      <c r="AB705" s="436"/>
      <c r="AC705" s="437"/>
      <c r="AD705" s="435"/>
      <c r="AE705" s="435"/>
      <c r="AF705" s="446"/>
      <c r="AG705" s="435"/>
      <c r="AJ705" s="465"/>
      <c r="AK705" s="466"/>
      <c r="AL705" s="466"/>
      <c r="AM705" s="466"/>
      <c r="AN705" s="467"/>
    </row>
    <row r="706" spans="11:40" s="33" customFormat="1">
      <c r="K706" s="396"/>
      <c r="L706" s="397"/>
      <c r="P706" s="398"/>
      <c r="Q706" s="434"/>
      <c r="R706" s="435"/>
      <c r="S706" s="398"/>
      <c r="T706" s="434"/>
      <c r="U706" s="435"/>
      <c r="V706" s="436"/>
      <c r="W706" s="437"/>
      <c r="X706" s="435"/>
      <c r="Y706" s="436"/>
      <c r="Z706" s="437"/>
      <c r="AA706" s="435"/>
      <c r="AB706" s="436"/>
      <c r="AC706" s="437"/>
      <c r="AD706" s="435"/>
      <c r="AE706" s="435"/>
      <c r="AF706" s="446"/>
      <c r="AG706" s="435"/>
      <c r="AJ706" s="465"/>
      <c r="AK706" s="466"/>
      <c r="AL706" s="466"/>
      <c r="AM706" s="466"/>
      <c r="AN706" s="467"/>
    </row>
    <row r="707" spans="11:40" s="33" customFormat="1">
      <c r="K707" s="396"/>
      <c r="L707" s="397"/>
      <c r="P707" s="398"/>
      <c r="Q707" s="434"/>
      <c r="R707" s="435"/>
      <c r="S707" s="398"/>
      <c r="T707" s="434"/>
      <c r="U707" s="435"/>
      <c r="V707" s="436"/>
      <c r="W707" s="437"/>
      <c r="X707" s="435"/>
      <c r="Y707" s="436"/>
      <c r="Z707" s="437"/>
      <c r="AA707" s="435"/>
      <c r="AB707" s="436"/>
      <c r="AC707" s="437"/>
      <c r="AD707" s="435"/>
      <c r="AE707" s="435"/>
      <c r="AF707" s="446"/>
      <c r="AG707" s="435"/>
      <c r="AJ707" s="465"/>
      <c r="AK707" s="466"/>
      <c r="AL707" s="466"/>
      <c r="AM707" s="466"/>
      <c r="AN707" s="467"/>
    </row>
    <row r="708" spans="11:40" s="33" customFormat="1">
      <c r="K708" s="396"/>
      <c r="L708" s="397"/>
      <c r="P708" s="398"/>
      <c r="Q708" s="434"/>
      <c r="R708" s="435"/>
      <c r="S708" s="398"/>
      <c r="T708" s="434"/>
      <c r="U708" s="435"/>
      <c r="V708" s="436"/>
      <c r="W708" s="437"/>
      <c r="X708" s="435"/>
      <c r="Y708" s="436"/>
      <c r="Z708" s="437"/>
      <c r="AA708" s="435"/>
      <c r="AB708" s="436"/>
      <c r="AC708" s="437"/>
      <c r="AD708" s="435"/>
      <c r="AE708" s="435"/>
      <c r="AF708" s="446"/>
      <c r="AG708" s="435"/>
      <c r="AJ708" s="465"/>
      <c r="AK708" s="466"/>
      <c r="AL708" s="466"/>
      <c r="AM708" s="466"/>
      <c r="AN708" s="467"/>
    </row>
    <row r="709" spans="11:40" s="33" customFormat="1">
      <c r="K709" s="396"/>
      <c r="L709" s="397"/>
      <c r="P709" s="398"/>
      <c r="Q709" s="434"/>
      <c r="R709" s="435"/>
      <c r="S709" s="398"/>
      <c r="T709" s="434"/>
      <c r="U709" s="435"/>
      <c r="V709" s="436"/>
      <c r="W709" s="437"/>
      <c r="X709" s="435"/>
      <c r="Y709" s="436"/>
      <c r="Z709" s="437"/>
      <c r="AA709" s="435"/>
      <c r="AB709" s="436"/>
      <c r="AC709" s="437"/>
      <c r="AD709" s="435"/>
      <c r="AE709" s="435"/>
      <c r="AF709" s="446"/>
      <c r="AG709" s="435"/>
      <c r="AJ709" s="465"/>
      <c r="AK709" s="466"/>
      <c r="AL709" s="466"/>
      <c r="AM709" s="466"/>
      <c r="AN709" s="467"/>
    </row>
    <row r="710" spans="11:40" s="33" customFormat="1">
      <c r="K710" s="396"/>
      <c r="L710" s="397"/>
      <c r="P710" s="398"/>
      <c r="Q710" s="434"/>
      <c r="R710" s="435"/>
      <c r="S710" s="398"/>
      <c r="T710" s="434"/>
      <c r="U710" s="435"/>
      <c r="V710" s="436"/>
      <c r="W710" s="437"/>
      <c r="X710" s="435"/>
      <c r="Y710" s="436"/>
      <c r="Z710" s="437"/>
      <c r="AA710" s="435"/>
      <c r="AB710" s="436"/>
      <c r="AC710" s="437"/>
      <c r="AD710" s="435"/>
      <c r="AE710" s="435"/>
      <c r="AF710" s="446"/>
      <c r="AG710" s="435"/>
      <c r="AJ710" s="465"/>
      <c r="AK710" s="466"/>
      <c r="AL710" s="466"/>
      <c r="AM710" s="466"/>
      <c r="AN710" s="467"/>
    </row>
    <row r="711" spans="11:40" s="33" customFormat="1">
      <c r="K711" s="396"/>
      <c r="L711" s="397"/>
      <c r="P711" s="398"/>
      <c r="Q711" s="434"/>
      <c r="R711" s="435"/>
      <c r="S711" s="398"/>
      <c r="T711" s="434"/>
      <c r="U711" s="435"/>
      <c r="V711" s="436"/>
      <c r="W711" s="437"/>
      <c r="X711" s="435"/>
      <c r="Y711" s="436"/>
      <c r="Z711" s="437"/>
      <c r="AA711" s="435"/>
      <c r="AB711" s="436"/>
      <c r="AC711" s="437"/>
      <c r="AD711" s="435"/>
      <c r="AE711" s="435"/>
      <c r="AF711" s="446"/>
      <c r="AG711" s="435"/>
      <c r="AJ711" s="465"/>
      <c r="AK711" s="466"/>
      <c r="AL711" s="466"/>
      <c r="AM711" s="466"/>
      <c r="AN711" s="467"/>
    </row>
    <row r="712" spans="11:40" s="33" customFormat="1">
      <c r="K712" s="396"/>
      <c r="L712" s="397"/>
      <c r="P712" s="398"/>
      <c r="Q712" s="434"/>
      <c r="R712" s="435"/>
      <c r="S712" s="398"/>
      <c r="T712" s="434"/>
      <c r="U712" s="435"/>
      <c r="V712" s="436"/>
      <c r="W712" s="437"/>
      <c r="X712" s="435"/>
      <c r="Y712" s="436"/>
      <c r="Z712" s="437"/>
      <c r="AA712" s="435"/>
      <c r="AB712" s="436"/>
      <c r="AC712" s="437"/>
      <c r="AD712" s="435"/>
      <c r="AE712" s="435"/>
      <c r="AF712" s="446"/>
      <c r="AG712" s="435"/>
      <c r="AJ712" s="465"/>
      <c r="AK712" s="466"/>
      <c r="AL712" s="466"/>
      <c r="AM712" s="466"/>
      <c r="AN712" s="467"/>
    </row>
    <row r="713" spans="11:40" s="33" customFormat="1">
      <c r="K713" s="396"/>
      <c r="L713" s="397"/>
      <c r="P713" s="398"/>
      <c r="Q713" s="434"/>
      <c r="R713" s="435"/>
      <c r="S713" s="398"/>
      <c r="T713" s="434"/>
      <c r="U713" s="435"/>
      <c r="V713" s="436"/>
      <c r="W713" s="437"/>
      <c r="X713" s="435"/>
      <c r="Y713" s="436"/>
      <c r="Z713" s="437"/>
      <c r="AA713" s="435"/>
      <c r="AB713" s="436"/>
      <c r="AC713" s="437"/>
      <c r="AD713" s="435"/>
      <c r="AE713" s="435"/>
      <c r="AF713" s="446"/>
      <c r="AG713" s="435"/>
      <c r="AJ713" s="465"/>
      <c r="AK713" s="466"/>
      <c r="AL713" s="466"/>
      <c r="AM713" s="466"/>
      <c r="AN713" s="467"/>
    </row>
    <row r="714" spans="11:40" s="33" customFormat="1">
      <c r="K714" s="396"/>
      <c r="L714" s="397"/>
      <c r="P714" s="398"/>
      <c r="Q714" s="434"/>
      <c r="R714" s="435"/>
      <c r="S714" s="398"/>
      <c r="T714" s="434"/>
      <c r="U714" s="435"/>
      <c r="V714" s="436"/>
      <c r="W714" s="437"/>
      <c r="X714" s="435"/>
      <c r="Y714" s="436"/>
      <c r="Z714" s="437"/>
      <c r="AA714" s="435"/>
      <c r="AB714" s="436"/>
      <c r="AC714" s="437"/>
      <c r="AD714" s="435"/>
      <c r="AE714" s="435"/>
      <c r="AF714" s="446"/>
      <c r="AG714" s="435"/>
      <c r="AJ714" s="465"/>
      <c r="AK714" s="466"/>
      <c r="AL714" s="466"/>
      <c r="AM714" s="466"/>
      <c r="AN714" s="467"/>
    </row>
    <row r="715" spans="11:40" s="33" customFormat="1">
      <c r="K715" s="396"/>
      <c r="L715" s="397"/>
      <c r="P715" s="398"/>
      <c r="Q715" s="434"/>
      <c r="R715" s="435"/>
      <c r="S715" s="398"/>
      <c r="T715" s="434"/>
      <c r="U715" s="435"/>
      <c r="V715" s="436"/>
      <c r="W715" s="437"/>
      <c r="X715" s="435"/>
      <c r="Y715" s="436"/>
      <c r="Z715" s="437"/>
      <c r="AA715" s="435"/>
      <c r="AB715" s="436"/>
      <c r="AC715" s="437"/>
      <c r="AD715" s="435"/>
      <c r="AE715" s="435"/>
      <c r="AF715" s="446"/>
      <c r="AG715" s="435"/>
      <c r="AJ715" s="465"/>
      <c r="AK715" s="466"/>
      <c r="AL715" s="466"/>
      <c r="AM715" s="466"/>
      <c r="AN715" s="467"/>
    </row>
    <row r="716" spans="11:40" s="33" customFormat="1">
      <c r="K716" s="396"/>
      <c r="L716" s="397"/>
      <c r="P716" s="398"/>
      <c r="Q716" s="434"/>
      <c r="R716" s="435"/>
      <c r="S716" s="398"/>
      <c r="T716" s="434"/>
      <c r="U716" s="435"/>
      <c r="V716" s="436"/>
      <c r="W716" s="437"/>
      <c r="X716" s="435"/>
      <c r="Y716" s="436"/>
      <c r="Z716" s="437"/>
      <c r="AA716" s="435"/>
      <c r="AB716" s="436"/>
      <c r="AC716" s="437"/>
      <c r="AD716" s="435"/>
      <c r="AE716" s="435"/>
      <c r="AF716" s="446"/>
      <c r="AG716" s="435"/>
      <c r="AJ716" s="465"/>
      <c r="AK716" s="466"/>
      <c r="AL716" s="466"/>
      <c r="AM716" s="466"/>
      <c r="AN716" s="467"/>
    </row>
    <row r="717" spans="11:40" s="33" customFormat="1">
      <c r="K717" s="396"/>
      <c r="L717" s="397"/>
      <c r="P717" s="398"/>
      <c r="Q717" s="434"/>
      <c r="R717" s="435"/>
      <c r="S717" s="398"/>
      <c r="T717" s="434"/>
      <c r="U717" s="435"/>
      <c r="V717" s="436"/>
      <c r="W717" s="437"/>
      <c r="X717" s="435"/>
      <c r="Y717" s="436"/>
      <c r="Z717" s="437"/>
      <c r="AA717" s="435"/>
      <c r="AB717" s="436"/>
      <c r="AC717" s="437"/>
      <c r="AD717" s="435"/>
      <c r="AE717" s="435"/>
      <c r="AF717" s="446"/>
      <c r="AG717" s="435"/>
      <c r="AJ717" s="465"/>
      <c r="AK717" s="466"/>
      <c r="AL717" s="466"/>
      <c r="AM717" s="466"/>
      <c r="AN717" s="467"/>
    </row>
    <row r="718" spans="11:40" s="33" customFormat="1">
      <c r="K718" s="396"/>
      <c r="L718" s="397"/>
      <c r="P718" s="398"/>
      <c r="Q718" s="434"/>
      <c r="R718" s="435"/>
      <c r="S718" s="398"/>
      <c r="T718" s="434"/>
      <c r="U718" s="435"/>
      <c r="V718" s="436"/>
      <c r="W718" s="437"/>
      <c r="X718" s="435"/>
      <c r="Y718" s="436"/>
      <c r="Z718" s="437"/>
      <c r="AA718" s="435"/>
      <c r="AB718" s="436"/>
      <c r="AC718" s="437"/>
      <c r="AD718" s="435"/>
      <c r="AE718" s="435"/>
      <c r="AF718" s="446"/>
      <c r="AG718" s="435"/>
      <c r="AJ718" s="465"/>
      <c r="AK718" s="466"/>
      <c r="AL718" s="466"/>
      <c r="AM718" s="466"/>
      <c r="AN718" s="467"/>
    </row>
    <row r="719" spans="11:40" s="33" customFormat="1">
      <c r="K719" s="396"/>
      <c r="L719" s="397"/>
      <c r="P719" s="398"/>
      <c r="Q719" s="434"/>
      <c r="R719" s="435"/>
      <c r="S719" s="398"/>
      <c r="T719" s="434"/>
      <c r="U719" s="435"/>
      <c r="V719" s="436"/>
      <c r="W719" s="437"/>
      <c r="X719" s="435"/>
      <c r="Y719" s="436"/>
      <c r="Z719" s="437"/>
      <c r="AA719" s="435"/>
      <c r="AB719" s="436"/>
      <c r="AC719" s="437"/>
      <c r="AD719" s="435"/>
      <c r="AE719" s="435"/>
      <c r="AF719" s="446"/>
      <c r="AG719" s="435"/>
      <c r="AJ719" s="465"/>
      <c r="AK719" s="466"/>
      <c r="AL719" s="466"/>
      <c r="AM719" s="466"/>
      <c r="AN719" s="467"/>
    </row>
    <row r="720" spans="11:40" s="33" customFormat="1">
      <c r="K720" s="396"/>
      <c r="L720" s="397"/>
      <c r="P720" s="398"/>
      <c r="Q720" s="434"/>
      <c r="R720" s="435"/>
      <c r="S720" s="398"/>
      <c r="T720" s="434"/>
      <c r="U720" s="435"/>
      <c r="V720" s="436"/>
      <c r="W720" s="437"/>
      <c r="X720" s="435"/>
      <c r="Y720" s="436"/>
      <c r="Z720" s="437"/>
      <c r="AA720" s="435"/>
      <c r="AB720" s="436"/>
      <c r="AC720" s="437"/>
      <c r="AD720" s="435"/>
      <c r="AE720" s="435"/>
      <c r="AF720" s="446"/>
      <c r="AG720" s="435"/>
      <c r="AJ720" s="465"/>
      <c r="AK720" s="466"/>
      <c r="AL720" s="466"/>
      <c r="AM720" s="466"/>
      <c r="AN720" s="467"/>
    </row>
    <row r="721" spans="11:40" s="33" customFormat="1">
      <c r="K721" s="396"/>
      <c r="L721" s="397"/>
      <c r="P721" s="398"/>
      <c r="Q721" s="434"/>
      <c r="R721" s="435"/>
      <c r="S721" s="398"/>
      <c r="T721" s="434"/>
      <c r="U721" s="435"/>
      <c r="V721" s="436"/>
      <c r="W721" s="437"/>
      <c r="X721" s="435"/>
      <c r="Y721" s="436"/>
      <c r="Z721" s="437"/>
      <c r="AA721" s="435"/>
      <c r="AB721" s="436"/>
      <c r="AC721" s="437"/>
      <c r="AD721" s="435"/>
      <c r="AE721" s="435"/>
      <c r="AF721" s="446"/>
      <c r="AG721" s="435"/>
      <c r="AJ721" s="465"/>
      <c r="AK721" s="466"/>
      <c r="AL721" s="466"/>
      <c r="AM721" s="466"/>
      <c r="AN721" s="467"/>
    </row>
    <row r="722" spans="11:40" s="33" customFormat="1">
      <c r="K722" s="396"/>
      <c r="L722" s="397"/>
      <c r="P722" s="398"/>
      <c r="Q722" s="434"/>
      <c r="R722" s="435"/>
      <c r="S722" s="398"/>
      <c r="T722" s="434"/>
      <c r="U722" s="435"/>
      <c r="V722" s="436"/>
      <c r="W722" s="437"/>
      <c r="X722" s="435"/>
      <c r="Y722" s="436"/>
      <c r="Z722" s="437"/>
      <c r="AA722" s="435"/>
      <c r="AB722" s="436"/>
      <c r="AC722" s="437"/>
      <c r="AD722" s="435"/>
      <c r="AE722" s="435"/>
      <c r="AF722" s="446"/>
      <c r="AG722" s="435"/>
      <c r="AJ722" s="465"/>
      <c r="AK722" s="466"/>
      <c r="AL722" s="466"/>
      <c r="AM722" s="466"/>
      <c r="AN722" s="467"/>
    </row>
    <row r="723" spans="11:40" s="33" customFormat="1">
      <c r="K723" s="396"/>
      <c r="L723" s="397"/>
      <c r="P723" s="398"/>
      <c r="Q723" s="434"/>
      <c r="R723" s="435"/>
      <c r="S723" s="398"/>
      <c r="T723" s="434"/>
      <c r="U723" s="435"/>
      <c r="V723" s="436"/>
      <c r="W723" s="437"/>
      <c r="X723" s="435"/>
      <c r="Y723" s="436"/>
      <c r="Z723" s="437"/>
      <c r="AA723" s="435"/>
      <c r="AB723" s="436"/>
      <c r="AC723" s="437"/>
      <c r="AD723" s="435"/>
      <c r="AE723" s="435"/>
      <c r="AF723" s="446"/>
      <c r="AG723" s="435"/>
      <c r="AJ723" s="465"/>
      <c r="AK723" s="466"/>
      <c r="AL723" s="466"/>
      <c r="AM723" s="466"/>
      <c r="AN723" s="467"/>
    </row>
    <row r="724" spans="11:40" s="33" customFormat="1">
      <c r="K724" s="396"/>
      <c r="L724" s="397"/>
      <c r="P724" s="398"/>
      <c r="Q724" s="434"/>
      <c r="R724" s="435"/>
      <c r="S724" s="398"/>
      <c r="T724" s="434"/>
      <c r="U724" s="435"/>
      <c r="V724" s="436"/>
      <c r="W724" s="437"/>
      <c r="X724" s="435"/>
      <c r="Y724" s="436"/>
      <c r="Z724" s="437"/>
      <c r="AA724" s="435"/>
      <c r="AB724" s="436"/>
      <c r="AC724" s="437"/>
      <c r="AD724" s="435"/>
      <c r="AE724" s="435"/>
      <c r="AF724" s="446"/>
      <c r="AG724" s="435"/>
      <c r="AJ724" s="465"/>
      <c r="AK724" s="466"/>
      <c r="AL724" s="466"/>
      <c r="AM724" s="466"/>
      <c r="AN724" s="467"/>
    </row>
    <row r="725" spans="11:40" s="33" customFormat="1">
      <c r="K725" s="396"/>
      <c r="L725" s="397"/>
      <c r="P725" s="398"/>
      <c r="Q725" s="434"/>
      <c r="R725" s="435"/>
      <c r="S725" s="398"/>
      <c r="T725" s="434"/>
      <c r="U725" s="435"/>
      <c r="V725" s="436"/>
      <c r="W725" s="437"/>
      <c r="X725" s="435"/>
      <c r="Y725" s="436"/>
      <c r="Z725" s="437"/>
      <c r="AA725" s="435"/>
      <c r="AB725" s="436"/>
      <c r="AC725" s="437"/>
      <c r="AD725" s="435"/>
      <c r="AE725" s="435"/>
      <c r="AF725" s="446"/>
      <c r="AG725" s="435"/>
      <c r="AJ725" s="465"/>
      <c r="AK725" s="466"/>
      <c r="AL725" s="466"/>
      <c r="AM725" s="466"/>
      <c r="AN725" s="467"/>
    </row>
    <row r="726" spans="11:40" s="33" customFormat="1">
      <c r="K726" s="396"/>
      <c r="L726" s="397"/>
      <c r="P726" s="398"/>
      <c r="Q726" s="434"/>
      <c r="R726" s="435"/>
      <c r="S726" s="398"/>
      <c r="T726" s="434"/>
      <c r="U726" s="435"/>
      <c r="V726" s="436"/>
      <c r="W726" s="437"/>
      <c r="X726" s="435"/>
      <c r="Y726" s="436"/>
      <c r="Z726" s="437"/>
      <c r="AA726" s="435"/>
      <c r="AB726" s="436"/>
      <c r="AC726" s="437"/>
      <c r="AD726" s="435"/>
      <c r="AE726" s="435"/>
      <c r="AF726" s="446"/>
      <c r="AG726" s="435"/>
      <c r="AJ726" s="465"/>
      <c r="AK726" s="466"/>
      <c r="AL726" s="466"/>
      <c r="AM726" s="466"/>
      <c r="AN726" s="467"/>
    </row>
    <row r="727" spans="11:40" s="33" customFormat="1">
      <c r="K727" s="396"/>
      <c r="L727" s="397"/>
      <c r="P727" s="398"/>
      <c r="Q727" s="434"/>
      <c r="R727" s="435"/>
      <c r="S727" s="398"/>
      <c r="T727" s="434"/>
      <c r="U727" s="435"/>
      <c r="V727" s="436"/>
      <c r="W727" s="437"/>
      <c r="X727" s="435"/>
      <c r="Y727" s="436"/>
      <c r="Z727" s="437"/>
      <c r="AA727" s="435"/>
      <c r="AB727" s="436"/>
      <c r="AC727" s="437"/>
      <c r="AD727" s="435"/>
      <c r="AE727" s="435"/>
      <c r="AF727" s="446"/>
      <c r="AG727" s="435"/>
      <c r="AJ727" s="465"/>
      <c r="AK727" s="466"/>
      <c r="AL727" s="466"/>
      <c r="AM727" s="466"/>
      <c r="AN727" s="467"/>
    </row>
    <row r="728" spans="11:40" s="33" customFormat="1">
      <c r="K728" s="396"/>
      <c r="L728" s="397"/>
      <c r="P728" s="398"/>
      <c r="Q728" s="434"/>
      <c r="R728" s="435"/>
      <c r="S728" s="398"/>
      <c r="T728" s="434"/>
      <c r="U728" s="435"/>
      <c r="V728" s="436"/>
      <c r="W728" s="437"/>
      <c r="X728" s="435"/>
      <c r="Y728" s="436"/>
      <c r="Z728" s="437"/>
      <c r="AA728" s="435"/>
      <c r="AB728" s="436"/>
      <c r="AC728" s="437"/>
      <c r="AD728" s="435"/>
      <c r="AE728" s="435"/>
      <c r="AF728" s="446"/>
      <c r="AG728" s="435"/>
      <c r="AJ728" s="465"/>
      <c r="AK728" s="466"/>
      <c r="AL728" s="466"/>
      <c r="AM728" s="466"/>
      <c r="AN728" s="467"/>
    </row>
    <row r="729" spans="11:40" s="33" customFormat="1">
      <c r="K729" s="396"/>
      <c r="L729" s="397"/>
      <c r="P729" s="398"/>
      <c r="Q729" s="434"/>
      <c r="R729" s="435"/>
      <c r="S729" s="398"/>
      <c r="T729" s="434"/>
      <c r="U729" s="435"/>
      <c r="V729" s="436"/>
      <c r="W729" s="437"/>
      <c r="X729" s="435"/>
      <c r="Y729" s="436"/>
      <c r="Z729" s="437"/>
      <c r="AA729" s="435"/>
      <c r="AB729" s="436"/>
      <c r="AC729" s="437"/>
      <c r="AD729" s="435"/>
      <c r="AE729" s="435"/>
      <c r="AF729" s="446"/>
      <c r="AG729" s="435"/>
      <c r="AJ729" s="465"/>
      <c r="AK729" s="466"/>
      <c r="AL729" s="466"/>
      <c r="AM729" s="466"/>
      <c r="AN729" s="467"/>
    </row>
    <row r="730" spans="11:40" s="33" customFormat="1">
      <c r="K730" s="396"/>
      <c r="L730" s="397"/>
      <c r="P730" s="398"/>
      <c r="Q730" s="434"/>
      <c r="R730" s="435"/>
      <c r="S730" s="398"/>
      <c r="T730" s="434"/>
      <c r="U730" s="435"/>
      <c r="V730" s="436"/>
      <c r="W730" s="437"/>
      <c r="X730" s="435"/>
      <c r="Y730" s="436"/>
      <c r="Z730" s="437"/>
      <c r="AA730" s="435"/>
      <c r="AB730" s="436"/>
      <c r="AC730" s="437"/>
      <c r="AD730" s="435"/>
      <c r="AE730" s="435"/>
      <c r="AF730" s="446"/>
      <c r="AG730" s="435"/>
      <c r="AJ730" s="465"/>
      <c r="AK730" s="466"/>
      <c r="AL730" s="466"/>
      <c r="AM730" s="466"/>
      <c r="AN730" s="467"/>
    </row>
    <row r="731" spans="11:40" s="33" customFormat="1">
      <c r="K731" s="396"/>
      <c r="L731" s="397"/>
      <c r="P731" s="398"/>
      <c r="Q731" s="434"/>
      <c r="R731" s="435"/>
      <c r="S731" s="398"/>
      <c r="T731" s="434"/>
      <c r="U731" s="435"/>
      <c r="V731" s="436"/>
      <c r="W731" s="437"/>
      <c r="X731" s="435"/>
      <c r="Y731" s="436"/>
      <c r="Z731" s="437"/>
      <c r="AA731" s="435"/>
      <c r="AB731" s="436"/>
      <c r="AC731" s="437"/>
      <c r="AD731" s="435"/>
      <c r="AE731" s="435"/>
      <c r="AF731" s="446"/>
      <c r="AG731" s="435"/>
      <c r="AJ731" s="465"/>
      <c r="AK731" s="466"/>
      <c r="AL731" s="466"/>
      <c r="AM731" s="466"/>
      <c r="AN731" s="467"/>
    </row>
    <row r="732" spans="11:40" s="33" customFormat="1">
      <c r="K732" s="396"/>
      <c r="L732" s="397"/>
      <c r="P732" s="398"/>
      <c r="Q732" s="434"/>
      <c r="R732" s="435"/>
      <c r="S732" s="398"/>
      <c r="T732" s="434"/>
      <c r="U732" s="435"/>
      <c r="V732" s="436"/>
      <c r="W732" s="437"/>
      <c r="X732" s="435"/>
      <c r="Y732" s="436"/>
      <c r="Z732" s="437"/>
      <c r="AA732" s="435"/>
      <c r="AB732" s="436"/>
      <c r="AC732" s="437"/>
      <c r="AD732" s="435"/>
      <c r="AE732" s="435"/>
      <c r="AF732" s="446"/>
      <c r="AG732" s="435"/>
      <c r="AJ732" s="465"/>
      <c r="AK732" s="466"/>
      <c r="AL732" s="466"/>
      <c r="AM732" s="466"/>
      <c r="AN732" s="467"/>
    </row>
    <row r="733" spans="11:40" s="33" customFormat="1">
      <c r="K733" s="396"/>
      <c r="L733" s="397"/>
      <c r="P733" s="398"/>
      <c r="Q733" s="434"/>
      <c r="R733" s="435"/>
      <c r="S733" s="398"/>
      <c r="T733" s="434"/>
      <c r="U733" s="435"/>
      <c r="V733" s="436"/>
      <c r="W733" s="437"/>
      <c r="X733" s="435"/>
      <c r="Y733" s="436"/>
      <c r="Z733" s="437"/>
      <c r="AA733" s="435"/>
      <c r="AB733" s="436"/>
      <c r="AC733" s="437"/>
      <c r="AD733" s="435"/>
      <c r="AE733" s="435"/>
      <c r="AF733" s="446"/>
      <c r="AG733" s="435"/>
      <c r="AJ733" s="465"/>
      <c r="AK733" s="466"/>
      <c r="AL733" s="466"/>
      <c r="AM733" s="466"/>
      <c r="AN733" s="467"/>
    </row>
    <row r="734" spans="11:40" s="33" customFormat="1">
      <c r="K734" s="396"/>
      <c r="L734" s="397"/>
      <c r="P734" s="398"/>
      <c r="Q734" s="434"/>
      <c r="R734" s="435"/>
      <c r="S734" s="398"/>
      <c r="T734" s="434"/>
      <c r="U734" s="435"/>
      <c r="V734" s="436"/>
      <c r="W734" s="437"/>
      <c r="X734" s="435"/>
      <c r="Y734" s="436"/>
      <c r="Z734" s="437"/>
      <c r="AA734" s="435"/>
      <c r="AB734" s="436"/>
      <c r="AC734" s="437"/>
      <c r="AD734" s="435"/>
      <c r="AE734" s="435"/>
      <c r="AF734" s="446"/>
      <c r="AG734" s="435"/>
      <c r="AJ734" s="465"/>
      <c r="AK734" s="466"/>
      <c r="AL734" s="466"/>
      <c r="AM734" s="466"/>
      <c r="AN734" s="467"/>
    </row>
    <row r="735" spans="11:40" s="33" customFormat="1">
      <c r="K735" s="396"/>
      <c r="L735" s="397"/>
      <c r="P735" s="398"/>
      <c r="Q735" s="434"/>
      <c r="R735" s="435"/>
      <c r="S735" s="398"/>
      <c r="T735" s="434"/>
      <c r="U735" s="435"/>
      <c r="V735" s="436"/>
      <c r="W735" s="437"/>
      <c r="X735" s="435"/>
      <c r="Y735" s="436"/>
      <c r="Z735" s="437"/>
      <c r="AA735" s="435"/>
      <c r="AB735" s="436"/>
      <c r="AC735" s="437"/>
      <c r="AD735" s="435"/>
      <c r="AE735" s="435"/>
      <c r="AF735" s="446"/>
      <c r="AG735" s="435"/>
      <c r="AJ735" s="465"/>
      <c r="AK735" s="466"/>
      <c r="AL735" s="466"/>
      <c r="AM735" s="466"/>
      <c r="AN735" s="467"/>
    </row>
    <row r="736" spans="11:40" s="33" customFormat="1">
      <c r="K736" s="396"/>
      <c r="L736" s="397"/>
      <c r="P736" s="398"/>
      <c r="Q736" s="434"/>
      <c r="R736" s="435"/>
      <c r="S736" s="398"/>
      <c r="T736" s="434"/>
      <c r="U736" s="435"/>
      <c r="V736" s="436"/>
      <c r="W736" s="437"/>
      <c r="X736" s="435"/>
      <c r="Y736" s="436"/>
      <c r="Z736" s="437"/>
      <c r="AA736" s="435"/>
      <c r="AB736" s="436"/>
      <c r="AC736" s="437"/>
      <c r="AD736" s="435"/>
      <c r="AE736" s="435"/>
      <c r="AF736" s="446"/>
      <c r="AG736" s="435"/>
      <c r="AJ736" s="465"/>
      <c r="AK736" s="466"/>
      <c r="AL736" s="466"/>
      <c r="AM736" s="466"/>
      <c r="AN736" s="467"/>
    </row>
    <row r="737" spans="11:40" s="33" customFormat="1">
      <c r="K737" s="396"/>
      <c r="L737" s="397"/>
      <c r="P737" s="398"/>
      <c r="Q737" s="434"/>
      <c r="R737" s="435"/>
      <c r="S737" s="398"/>
      <c r="T737" s="434"/>
      <c r="U737" s="435"/>
      <c r="V737" s="436"/>
      <c r="W737" s="437"/>
      <c r="X737" s="435"/>
      <c r="Y737" s="436"/>
      <c r="Z737" s="437"/>
      <c r="AA737" s="435"/>
      <c r="AB737" s="436"/>
      <c r="AC737" s="437"/>
      <c r="AD737" s="435"/>
      <c r="AE737" s="435"/>
      <c r="AF737" s="446"/>
      <c r="AG737" s="435"/>
      <c r="AJ737" s="465"/>
      <c r="AK737" s="466"/>
      <c r="AL737" s="466"/>
      <c r="AM737" s="466"/>
      <c r="AN737" s="467"/>
    </row>
    <row r="738" spans="11:40" s="33" customFormat="1">
      <c r="K738" s="396"/>
      <c r="L738" s="397"/>
      <c r="P738" s="398"/>
      <c r="Q738" s="434"/>
      <c r="R738" s="435"/>
      <c r="S738" s="398"/>
      <c r="T738" s="434"/>
      <c r="U738" s="435"/>
      <c r="V738" s="436"/>
      <c r="W738" s="437"/>
      <c r="X738" s="435"/>
      <c r="Y738" s="436"/>
      <c r="Z738" s="437"/>
      <c r="AA738" s="435"/>
      <c r="AB738" s="436"/>
      <c r="AC738" s="437"/>
      <c r="AD738" s="435"/>
      <c r="AE738" s="435"/>
      <c r="AF738" s="446"/>
      <c r="AG738" s="435"/>
      <c r="AJ738" s="465"/>
      <c r="AK738" s="466"/>
      <c r="AL738" s="466"/>
      <c r="AM738" s="466"/>
      <c r="AN738" s="467"/>
    </row>
    <row r="739" spans="11:40" s="33" customFormat="1">
      <c r="K739" s="396"/>
      <c r="L739" s="397"/>
      <c r="P739" s="398"/>
      <c r="Q739" s="434"/>
      <c r="R739" s="435"/>
      <c r="S739" s="398"/>
      <c r="T739" s="434"/>
      <c r="U739" s="435"/>
      <c r="V739" s="436"/>
      <c r="W739" s="437"/>
      <c r="X739" s="435"/>
      <c r="Y739" s="436"/>
      <c r="Z739" s="437"/>
      <c r="AA739" s="435"/>
      <c r="AB739" s="436"/>
      <c r="AC739" s="437"/>
      <c r="AD739" s="435"/>
      <c r="AE739" s="435"/>
      <c r="AF739" s="446"/>
      <c r="AG739" s="435"/>
      <c r="AJ739" s="465"/>
      <c r="AK739" s="466"/>
      <c r="AL739" s="466"/>
      <c r="AM739" s="466"/>
      <c r="AN739" s="467"/>
    </row>
    <row r="740" spans="11:40" s="33" customFormat="1">
      <c r="K740" s="396"/>
      <c r="L740" s="397"/>
      <c r="P740" s="398"/>
      <c r="Q740" s="434"/>
      <c r="R740" s="435"/>
      <c r="S740" s="398"/>
      <c r="T740" s="434"/>
      <c r="U740" s="435"/>
      <c r="V740" s="436"/>
      <c r="W740" s="437"/>
      <c r="X740" s="435"/>
      <c r="Y740" s="436"/>
      <c r="Z740" s="437"/>
      <c r="AA740" s="435"/>
      <c r="AB740" s="436"/>
      <c r="AC740" s="437"/>
      <c r="AD740" s="435"/>
      <c r="AE740" s="435"/>
      <c r="AF740" s="446"/>
      <c r="AG740" s="435"/>
      <c r="AJ740" s="465"/>
      <c r="AK740" s="466"/>
      <c r="AL740" s="466"/>
      <c r="AM740" s="466"/>
      <c r="AN740" s="467"/>
    </row>
    <row r="741" spans="11:40" s="33" customFormat="1">
      <c r="K741" s="396"/>
      <c r="L741" s="397"/>
      <c r="P741" s="398"/>
      <c r="Q741" s="434"/>
      <c r="R741" s="435"/>
      <c r="S741" s="398"/>
      <c r="T741" s="434"/>
      <c r="U741" s="435"/>
      <c r="V741" s="436"/>
      <c r="W741" s="437"/>
      <c r="X741" s="435"/>
      <c r="Y741" s="436"/>
      <c r="Z741" s="437"/>
      <c r="AA741" s="435"/>
      <c r="AB741" s="436"/>
      <c r="AC741" s="437"/>
      <c r="AD741" s="435"/>
      <c r="AE741" s="435"/>
      <c r="AF741" s="446"/>
      <c r="AG741" s="435"/>
      <c r="AJ741" s="465"/>
      <c r="AK741" s="466"/>
      <c r="AL741" s="466"/>
      <c r="AM741" s="466"/>
      <c r="AN741" s="467"/>
    </row>
    <row r="742" spans="11:40" s="33" customFormat="1">
      <c r="K742" s="396"/>
      <c r="L742" s="397"/>
      <c r="P742" s="398"/>
      <c r="Q742" s="434"/>
      <c r="R742" s="435"/>
      <c r="S742" s="398"/>
      <c r="T742" s="434"/>
      <c r="U742" s="435"/>
      <c r="V742" s="436"/>
      <c r="W742" s="437"/>
      <c r="X742" s="435"/>
      <c r="Y742" s="436"/>
      <c r="Z742" s="437"/>
      <c r="AA742" s="435"/>
      <c r="AB742" s="436"/>
      <c r="AC742" s="437"/>
      <c r="AD742" s="435"/>
      <c r="AE742" s="435"/>
      <c r="AF742" s="446"/>
      <c r="AG742" s="435"/>
      <c r="AJ742" s="465"/>
      <c r="AK742" s="466"/>
      <c r="AL742" s="466"/>
      <c r="AM742" s="466"/>
      <c r="AN742" s="467"/>
    </row>
    <row r="743" spans="11:40" s="33" customFormat="1">
      <c r="K743" s="396"/>
      <c r="L743" s="397"/>
      <c r="P743" s="398"/>
      <c r="Q743" s="434"/>
      <c r="R743" s="435"/>
      <c r="S743" s="398"/>
      <c r="T743" s="434"/>
      <c r="U743" s="435"/>
      <c r="V743" s="436"/>
      <c r="W743" s="437"/>
      <c r="X743" s="435"/>
      <c r="Y743" s="436"/>
      <c r="Z743" s="437"/>
      <c r="AA743" s="435"/>
      <c r="AB743" s="436"/>
      <c r="AC743" s="437"/>
      <c r="AD743" s="435"/>
      <c r="AE743" s="435"/>
      <c r="AF743" s="446"/>
      <c r="AG743" s="435"/>
      <c r="AJ743" s="465"/>
      <c r="AK743" s="466"/>
      <c r="AL743" s="466"/>
      <c r="AM743" s="466"/>
      <c r="AN743" s="467"/>
    </row>
    <row r="744" spans="11:40" s="33" customFormat="1">
      <c r="K744" s="396"/>
      <c r="L744" s="397"/>
      <c r="P744" s="398"/>
      <c r="Q744" s="434"/>
      <c r="R744" s="435"/>
      <c r="S744" s="398"/>
      <c r="T744" s="434"/>
      <c r="U744" s="435"/>
      <c r="V744" s="436"/>
      <c r="W744" s="437"/>
      <c r="X744" s="435"/>
      <c r="Y744" s="436"/>
      <c r="Z744" s="437"/>
      <c r="AA744" s="435"/>
      <c r="AB744" s="436"/>
      <c r="AC744" s="437"/>
      <c r="AD744" s="435"/>
      <c r="AE744" s="435"/>
      <c r="AF744" s="446"/>
      <c r="AG744" s="435"/>
      <c r="AJ744" s="465"/>
      <c r="AK744" s="466"/>
      <c r="AL744" s="466"/>
      <c r="AM744" s="466"/>
      <c r="AN744" s="467"/>
    </row>
    <row r="745" spans="11:40" s="33" customFormat="1">
      <c r="K745" s="396"/>
      <c r="L745" s="397"/>
      <c r="P745" s="398"/>
      <c r="Q745" s="434"/>
      <c r="R745" s="435"/>
      <c r="S745" s="398"/>
      <c r="T745" s="434"/>
      <c r="U745" s="435"/>
      <c r="V745" s="436"/>
      <c r="W745" s="437"/>
      <c r="X745" s="435"/>
      <c r="Y745" s="436"/>
      <c r="Z745" s="437"/>
      <c r="AA745" s="435"/>
      <c r="AB745" s="436"/>
      <c r="AC745" s="437"/>
      <c r="AD745" s="435"/>
      <c r="AE745" s="435"/>
      <c r="AF745" s="446"/>
      <c r="AG745" s="435"/>
      <c r="AJ745" s="465"/>
      <c r="AK745" s="466"/>
      <c r="AL745" s="466"/>
      <c r="AM745" s="466"/>
      <c r="AN745" s="467"/>
    </row>
    <row r="746" spans="11:40" s="33" customFormat="1">
      <c r="K746" s="396"/>
      <c r="L746" s="397"/>
      <c r="P746" s="398"/>
      <c r="Q746" s="434"/>
      <c r="R746" s="435"/>
      <c r="S746" s="398"/>
      <c r="T746" s="434"/>
      <c r="U746" s="435"/>
      <c r="V746" s="436"/>
      <c r="W746" s="437"/>
      <c r="X746" s="435"/>
      <c r="Y746" s="436"/>
      <c r="Z746" s="437"/>
      <c r="AA746" s="435"/>
      <c r="AB746" s="436"/>
      <c r="AC746" s="437"/>
      <c r="AD746" s="435"/>
      <c r="AE746" s="435"/>
      <c r="AF746" s="446"/>
      <c r="AG746" s="435"/>
      <c r="AJ746" s="465"/>
      <c r="AK746" s="466"/>
      <c r="AL746" s="466"/>
      <c r="AM746" s="466"/>
      <c r="AN746" s="467"/>
    </row>
    <row r="747" spans="11:40" s="33" customFormat="1">
      <c r="K747" s="396"/>
      <c r="L747" s="397"/>
      <c r="P747" s="398"/>
      <c r="Q747" s="434"/>
      <c r="R747" s="435"/>
      <c r="S747" s="398"/>
      <c r="T747" s="434"/>
      <c r="U747" s="435"/>
      <c r="V747" s="436"/>
      <c r="W747" s="437"/>
      <c r="X747" s="435"/>
      <c r="Y747" s="436"/>
      <c r="Z747" s="437"/>
      <c r="AA747" s="435"/>
      <c r="AB747" s="436"/>
      <c r="AC747" s="437"/>
      <c r="AD747" s="435"/>
      <c r="AE747" s="435"/>
      <c r="AF747" s="446"/>
      <c r="AG747" s="435"/>
      <c r="AJ747" s="465"/>
      <c r="AK747" s="466"/>
      <c r="AL747" s="466"/>
      <c r="AM747" s="466"/>
      <c r="AN747" s="467"/>
    </row>
    <row r="748" spans="11:40" s="33" customFormat="1">
      <c r="K748" s="396"/>
      <c r="L748" s="397"/>
      <c r="P748" s="398"/>
      <c r="Q748" s="434"/>
      <c r="R748" s="435"/>
      <c r="S748" s="398"/>
      <c r="T748" s="434"/>
      <c r="U748" s="435"/>
      <c r="V748" s="436"/>
      <c r="W748" s="437"/>
      <c r="X748" s="435"/>
      <c r="Y748" s="436"/>
      <c r="Z748" s="437"/>
      <c r="AA748" s="435"/>
      <c r="AB748" s="436"/>
      <c r="AC748" s="437"/>
      <c r="AD748" s="435"/>
      <c r="AE748" s="435"/>
      <c r="AF748" s="446"/>
      <c r="AG748" s="435"/>
      <c r="AJ748" s="465"/>
      <c r="AK748" s="466"/>
      <c r="AL748" s="466"/>
      <c r="AM748" s="466"/>
      <c r="AN748" s="467"/>
    </row>
    <row r="749" spans="11:40" s="33" customFormat="1">
      <c r="K749" s="396"/>
      <c r="L749" s="397"/>
      <c r="P749" s="398"/>
      <c r="Q749" s="434"/>
      <c r="R749" s="435"/>
      <c r="S749" s="398"/>
      <c r="T749" s="434"/>
      <c r="U749" s="435"/>
      <c r="V749" s="436"/>
      <c r="W749" s="437"/>
      <c r="X749" s="435"/>
      <c r="Y749" s="436"/>
      <c r="Z749" s="437"/>
      <c r="AA749" s="435"/>
      <c r="AB749" s="436"/>
      <c r="AC749" s="437"/>
      <c r="AD749" s="435"/>
      <c r="AE749" s="435"/>
      <c r="AF749" s="446"/>
      <c r="AG749" s="435"/>
      <c r="AJ749" s="465"/>
      <c r="AK749" s="466"/>
      <c r="AL749" s="466"/>
      <c r="AM749" s="466"/>
      <c r="AN749" s="467"/>
    </row>
    <row r="750" spans="11:40" s="33" customFormat="1">
      <c r="K750" s="396"/>
      <c r="L750" s="397"/>
      <c r="P750" s="398"/>
      <c r="Q750" s="434"/>
      <c r="R750" s="435"/>
      <c r="S750" s="398"/>
      <c r="T750" s="434"/>
      <c r="U750" s="435"/>
      <c r="V750" s="436"/>
      <c r="W750" s="437"/>
      <c r="X750" s="435"/>
      <c r="Y750" s="436"/>
      <c r="Z750" s="437"/>
      <c r="AA750" s="435"/>
      <c r="AB750" s="436"/>
      <c r="AC750" s="437"/>
      <c r="AD750" s="435"/>
      <c r="AE750" s="435"/>
      <c r="AF750" s="446"/>
      <c r="AG750" s="435"/>
      <c r="AJ750" s="465"/>
      <c r="AK750" s="466"/>
      <c r="AL750" s="466"/>
      <c r="AM750" s="466"/>
      <c r="AN750" s="467"/>
    </row>
    <row r="751" spans="11:40" s="33" customFormat="1">
      <c r="K751" s="396"/>
      <c r="L751" s="397"/>
      <c r="P751" s="398"/>
      <c r="Q751" s="434"/>
      <c r="R751" s="435"/>
      <c r="S751" s="398"/>
      <c r="T751" s="434"/>
      <c r="U751" s="435"/>
      <c r="V751" s="436"/>
      <c r="W751" s="437"/>
      <c r="X751" s="435"/>
      <c r="Y751" s="436"/>
      <c r="Z751" s="437"/>
      <c r="AA751" s="435"/>
      <c r="AB751" s="436"/>
      <c r="AC751" s="437"/>
      <c r="AD751" s="435"/>
      <c r="AE751" s="435"/>
      <c r="AF751" s="446"/>
      <c r="AG751" s="435"/>
      <c r="AJ751" s="465"/>
      <c r="AK751" s="466"/>
      <c r="AL751" s="466"/>
      <c r="AM751" s="466"/>
      <c r="AN751" s="467"/>
    </row>
    <row r="752" spans="11:40" s="33" customFormat="1">
      <c r="K752" s="396"/>
      <c r="L752" s="397"/>
      <c r="P752" s="398"/>
      <c r="Q752" s="434"/>
      <c r="R752" s="435"/>
      <c r="S752" s="398"/>
      <c r="T752" s="434"/>
      <c r="U752" s="435"/>
      <c r="V752" s="436"/>
      <c r="W752" s="437"/>
      <c r="X752" s="435"/>
      <c r="Y752" s="436"/>
      <c r="Z752" s="437"/>
      <c r="AA752" s="435"/>
      <c r="AB752" s="436"/>
      <c r="AC752" s="437"/>
      <c r="AD752" s="435"/>
      <c r="AE752" s="435"/>
      <c r="AF752" s="446"/>
      <c r="AG752" s="435"/>
      <c r="AJ752" s="465"/>
      <c r="AK752" s="466"/>
      <c r="AL752" s="466"/>
      <c r="AM752" s="466"/>
      <c r="AN752" s="467"/>
    </row>
    <row r="753" spans="11:40" s="33" customFormat="1">
      <c r="K753" s="396"/>
      <c r="L753" s="397"/>
      <c r="P753" s="398"/>
      <c r="Q753" s="434"/>
      <c r="R753" s="435"/>
      <c r="S753" s="398"/>
      <c r="T753" s="434"/>
      <c r="U753" s="435"/>
      <c r="V753" s="436"/>
      <c r="W753" s="437"/>
      <c r="X753" s="435"/>
      <c r="Y753" s="436"/>
      <c r="Z753" s="437"/>
      <c r="AA753" s="435"/>
      <c r="AB753" s="436"/>
      <c r="AC753" s="437"/>
      <c r="AD753" s="435"/>
      <c r="AE753" s="435"/>
      <c r="AF753" s="446"/>
      <c r="AG753" s="435"/>
      <c r="AJ753" s="465"/>
      <c r="AK753" s="466"/>
      <c r="AL753" s="466"/>
      <c r="AM753" s="466"/>
      <c r="AN753" s="467"/>
    </row>
    <row r="754" spans="11:40" s="33" customFormat="1">
      <c r="K754" s="396"/>
      <c r="L754" s="397"/>
      <c r="P754" s="398"/>
      <c r="Q754" s="434"/>
      <c r="R754" s="435"/>
      <c r="S754" s="398"/>
      <c r="T754" s="434"/>
      <c r="U754" s="435"/>
      <c r="V754" s="436"/>
      <c r="W754" s="437"/>
      <c r="X754" s="435"/>
      <c r="Y754" s="436"/>
      <c r="Z754" s="437"/>
      <c r="AA754" s="435"/>
      <c r="AB754" s="436"/>
      <c r="AC754" s="437"/>
      <c r="AD754" s="435"/>
      <c r="AE754" s="435"/>
      <c r="AF754" s="446"/>
      <c r="AG754" s="435"/>
      <c r="AJ754" s="465"/>
      <c r="AK754" s="466"/>
      <c r="AL754" s="466"/>
      <c r="AM754" s="466"/>
      <c r="AN754" s="467"/>
    </row>
    <row r="755" spans="11:40" s="33" customFormat="1">
      <c r="K755" s="396"/>
      <c r="L755" s="397"/>
      <c r="P755" s="398"/>
      <c r="Q755" s="434"/>
      <c r="R755" s="435"/>
      <c r="S755" s="398"/>
      <c r="T755" s="434"/>
      <c r="U755" s="435"/>
      <c r="V755" s="436"/>
      <c r="W755" s="437"/>
      <c r="X755" s="435"/>
      <c r="Y755" s="436"/>
      <c r="Z755" s="437"/>
      <c r="AA755" s="435"/>
      <c r="AB755" s="436"/>
      <c r="AC755" s="437"/>
      <c r="AD755" s="435"/>
      <c r="AE755" s="435"/>
      <c r="AF755" s="446"/>
      <c r="AG755" s="435"/>
      <c r="AJ755" s="465"/>
      <c r="AK755" s="466"/>
      <c r="AL755" s="466"/>
      <c r="AM755" s="466"/>
      <c r="AN755" s="467"/>
    </row>
    <row r="756" spans="11:40" s="33" customFormat="1">
      <c r="K756" s="396"/>
      <c r="L756" s="397"/>
      <c r="P756" s="398"/>
      <c r="Q756" s="434"/>
      <c r="R756" s="435"/>
      <c r="S756" s="398"/>
      <c r="T756" s="434"/>
      <c r="U756" s="435"/>
      <c r="V756" s="436"/>
      <c r="W756" s="437"/>
      <c r="X756" s="435"/>
      <c r="Y756" s="436"/>
      <c r="Z756" s="437"/>
      <c r="AA756" s="435"/>
      <c r="AB756" s="436"/>
      <c r="AC756" s="437"/>
      <c r="AD756" s="435"/>
      <c r="AE756" s="435"/>
      <c r="AF756" s="446"/>
      <c r="AG756" s="435"/>
      <c r="AJ756" s="465"/>
      <c r="AK756" s="466"/>
      <c r="AL756" s="466"/>
      <c r="AM756" s="466"/>
      <c r="AN756" s="467"/>
    </row>
    <row r="757" spans="11:40" s="33" customFormat="1">
      <c r="K757" s="396"/>
      <c r="L757" s="397"/>
      <c r="P757" s="398"/>
      <c r="Q757" s="434"/>
      <c r="R757" s="435"/>
      <c r="S757" s="398"/>
      <c r="T757" s="434"/>
      <c r="U757" s="435"/>
      <c r="V757" s="436"/>
      <c r="W757" s="437"/>
      <c r="X757" s="435"/>
      <c r="Y757" s="436"/>
      <c r="Z757" s="437"/>
      <c r="AA757" s="435"/>
      <c r="AB757" s="436"/>
      <c r="AC757" s="437"/>
      <c r="AD757" s="435"/>
      <c r="AE757" s="435"/>
      <c r="AF757" s="446"/>
      <c r="AG757" s="435"/>
      <c r="AJ757" s="465"/>
      <c r="AK757" s="466"/>
      <c r="AL757" s="466"/>
      <c r="AM757" s="466"/>
      <c r="AN757" s="467"/>
    </row>
    <row r="758" spans="11:40" s="33" customFormat="1">
      <c r="K758" s="396"/>
      <c r="L758" s="397"/>
      <c r="P758" s="398"/>
      <c r="Q758" s="434"/>
      <c r="R758" s="435"/>
      <c r="S758" s="398"/>
      <c r="T758" s="434"/>
      <c r="U758" s="435"/>
      <c r="V758" s="436"/>
      <c r="W758" s="437"/>
      <c r="X758" s="435"/>
      <c r="Y758" s="436"/>
      <c r="Z758" s="437"/>
      <c r="AA758" s="435"/>
      <c r="AB758" s="436"/>
      <c r="AC758" s="437"/>
      <c r="AD758" s="435"/>
      <c r="AE758" s="435"/>
      <c r="AF758" s="446"/>
      <c r="AG758" s="435"/>
      <c r="AJ758" s="465"/>
      <c r="AK758" s="466"/>
      <c r="AL758" s="466"/>
      <c r="AM758" s="466"/>
      <c r="AN758" s="467"/>
    </row>
    <row r="759" spans="11:40" s="33" customFormat="1">
      <c r="K759" s="396"/>
      <c r="L759" s="397"/>
      <c r="P759" s="398"/>
      <c r="Q759" s="434"/>
      <c r="R759" s="435"/>
      <c r="S759" s="398"/>
      <c r="T759" s="434"/>
      <c r="U759" s="435"/>
      <c r="V759" s="436"/>
      <c r="W759" s="437"/>
      <c r="X759" s="435"/>
      <c r="Y759" s="436"/>
      <c r="Z759" s="437"/>
      <c r="AA759" s="435"/>
      <c r="AB759" s="436"/>
      <c r="AC759" s="437"/>
      <c r="AD759" s="435"/>
      <c r="AE759" s="435"/>
      <c r="AF759" s="446"/>
      <c r="AG759" s="435"/>
      <c r="AJ759" s="465"/>
      <c r="AK759" s="466"/>
      <c r="AL759" s="466"/>
      <c r="AM759" s="466"/>
      <c r="AN759" s="467"/>
    </row>
    <row r="760" spans="11:40" s="33" customFormat="1">
      <c r="K760" s="396"/>
      <c r="L760" s="397"/>
      <c r="P760" s="398"/>
      <c r="Q760" s="434"/>
      <c r="R760" s="435"/>
      <c r="S760" s="398"/>
      <c r="T760" s="434"/>
      <c r="U760" s="435"/>
      <c r="V760" s="436"/>
      <c r="W760" s="437"/>
      <c r="X760" s="435"/>
      <c r="Y760" s="436"/>
      <c r="Z760" s="437"/>
      <c r="AA760" s="435"/>
      <c r="AB760" s="436"/>
      <c r="AC760" s="437"/>
      <c r="AD760" s="435"/>
      <c r="AE760" s="435"/>
      <c r="AF760" s="446"/>
      <c r="AG760" s="435"/>
      <c r="AJ760" s="465"/>
      <c r="AK760" s="466"/>
      <c r="AL760" s="466"/>
      <c r="AM760" s="466"/>
      <c r="AN760" s="467"/>
    </row>
    <row r="761" spans="11:40" s="33" customFormat="1">
      <c r="K761" s="396"/>
      <c r="L761" s="397"/>
      <c r="P761" s="398"/>
      <c r="Q761" s="434"/>
      <c r="R761" s="435"/>
      <c r="S761" s="398"/>
      <c r="T761" s="434"/>
      <c r="U761" s="435"/>
      <c r="V761" s="436"/>
      <c r="W761" s="437"/>
      <c r="X761" s="435"/>
      <c r="Y761" s="436"/>
      <c r="Z761" s="437"/>
      <c r="AA761" s="435"/>
      <c r="AB761" s="436"/>
      <c r="AC761" s="437"/>
      <c r="AD761" s="435"/>
      <c r="AE761" s="435"/>
      <c r="AF761" s="446"/>
      <c r="AG761" s="435"/>
      <c r="AJ761" s="465"/>
      <c r="AK761" s="466"/>
      <c r="AL761" s="466"/>
      <c r="AM761" s="466"/>
      <c r="AN761" s="467"/>
    </row>
    <row r="762" spans="11:40" s="33" customFormat="1">
      <c r="K762" s="396"/>
      <c r="L762" s="397"/>
      <c r="P762" s="398"/>
      <c r="Q762" s="434"/>
      <c r="R762" s="435"/>
      <c r="S762" s="398"/>
      <c r="T762" s="434"/>
      <c r="U762" s="435"/>
      <c r="V762" s="436"/>
      <c r="W762" s="437"/>
      <c r="X762" s="435"/>
      <c r="Y762" s="436"/>
      <c r="Z762" s="437"/>
      <c r="AA762" s="435"/>
      <c r="AB762" s="436"/>
      <c r="AC762" s="437"/>
      <c r="AD762" s="435"/>
      <c r="AE762" s="435"/>
      <c r="AF762" s="446"/>
      <c r="AG762" s="435"/>
      <c r="AJ762" s="465"/>
      <c r="AK762" s="466"/>
      <c r="AL762" s="466"/>
      <c r="AM762" s="466"/>
      <c r="AN762" s="467"/>
    </row>
    <row r="763" spans="11:40" s="33" customFormat="1">
      <c r="K763" s="396"/>
      <c r="L763" s="397"/>
      <c r="P763" s="398"/>
      <c r="Q763" s="434"/>
      <c r="R763" s="435"/>
      <c r="S763" s="398"/>
      <c r="T763" s="434"/>
      <c r="U763" s="435"/>
      <c r="V763" s="436"/>
      <c r="W763" s="437"/>
      <c r="X763" s="435"/>
      <c r="Y763" s="436"/>
      <c r="Z763" s="437"/>
      <c r="AA763" s="435"/>
      <c r="AB763" s="436"/>
      <c r="AC763" s="437"/>
      <c r="AD763" s="435"/>
      <c r="AE763" s="435"/>
      <c r="AF763" s="446"/>
      <c r="AG763" s="435"/>
      <c r="AJ763" s="465"/>
      <c r="AK763" s="466"/>
      <c r="AL763" s="466"/>
      <c r="AM763" s="466"/>
      <c r="AN763" s="467"/>
    </row>
    <row r="764" spans="11:40" s="33" customFormat="1">
      <c r="K764" s="396"/>
      <c r="L764" s="397"/>
      <c r="P764" s="398"/>
      <c r="Q764" s="434"/>
      <c r="R764" s="435"/>
      <c r="S764" s="398"/>
      <c r="T764" s="434"/>
      <c r="U764" s="435"/>
      <c r="V764" s="436"/>
      <c r="W764" s="437"/>
      <c r="X764" s="435"/>
      <c r="Y764" s="436"/>
      <c r="Z764" s="437"/>
      <c r="AA764" s="435"/>
      <c r="AB764" s="436"/>
      <c r="AC764" s="437"/>
      <c r="AD764" s="435"/>
      <c r="AE764" s="435"/>
      <c r="AF764" s="446"/>
      <c r="AG764" s="435"/>
      <c r="AJ764" s="465"/>
      <c r="AK764" s="466"/>
      <c r="AL764" s="466"/>
      <c r="AM764" s="466"/>
      <c r="AN764" s="467"/>
    </row>
    <row r="765" spans="11:40" s="33" customFormat="1">
      <c r="K765" s="396"/>
      <c r="L765" s="397"/>
      <c r="P765" s="398"/>
      <c r="Q765" s="434"/>
      <c r="R765" s="435"/>
      <c r="S765" s="398"/>
      <c r="T765" s="434"/>
      <c r="U765" s="435"/>
      <c r="V765" s="436"/>
      <c r="W765" s="437"/>
      <c r="X765" s="435"/>
      <c r="Y765" s="436"/>
      <c r="Z765" s="437"/>
      <c r="AA765" s="435"/>
      <c r="AB765" s="436"/>
      <c r="AC765" s="437"/>
      <c r="AD765" s="435"/>
      <c r="AE765" s="435"/>
      <c r="AF765" s="446"/>
      <c r="AG765" s="435"/>
      <c r="AJ765" s="465"/>
      <c r="AK765" s="466"/>
      <c r="AL765" s="466"/>
      <c r="AM765" s="466"/>
      <c r="AN765" s="467"/>
    </row>
    <row r="766" spans="11:40" s="33" customFormat="1">
      <c r="K766" s="396"/>
      <c r="L766" s="397"/>
      <c r="P766" s="398"/>
      <c r="Q766" s="434"/>
      <c r="R766" s="435"/>
      <c r="S766" s="398"/>
      <c r="T766" s="434"/>
      <c r="U766" s="435"/>
      <c r="V766" s="436"/>
      <c r="W766" s="437"/>
      <c r="X766" s="435"/>
      <c r="Y766" s="436"/>
      <c r="Z766" s="437"/>
      <c r="AA766" s="435"/>
      <c r="AB766" s="436"/>
      <c r="AC766" s="437"/>
      <c r="AD766" s="435"/>
      <c r="AE766" s="435"/>
      <c r="AF766" s="446"/>
      <c r="AG766" s="435"/>
      <c r="AJ766" s="465"/>
      <c r="AK766" s="466"/>
      <c r="AL766" s="466"/>
      <c r="AM766" s="466"/>
      <c r="AN766" s="467"/>
    </row>
    <row r="767" spans="11:40" s="33" customFormat="1">
      <c r="K767" s="396"/>
      <c r="L767" s="397"/>
      <c r="P767" s="398"/>
      <c r="Q767" s="434"/>
      <c r="R767" s="435"/>
      <c r="S767" s="398"/>
      <c r="T767" s="434"/>
      <c r="U767" s="435"/>
      <c r="V767" s="436"/>
      <c r="W767" s="437"/>
      <c r="X767" s="435"/>
      <c r="Y767" s="436"/>
      <c r="Z767" s="437"/>
      <c r="AA767" s="435"/>
      <c r="AB767" s="436"/>
      <c r="AC767" s="437"/>
      <c r="AD767" s="435"/>
      <c r="AE767" s="435"/>
      <c r="AF767" s="446"/>
      <c r="AG767" s="435"/>
      <c r="AJ767" s="465"/>
      <c r="AK767" s="466"/>
      <c r="AL767" s="466"/>
      <c r="AM767" s="466"/>
      <c r="AN767" s="467"/>
    </row>
    <row r="768" spans="11:40" s="33" customFormat="1">
      <c r="K768" s="396"/>
      <c r="L768" s="397"/>
      <c r="P768" s="398"/>
      <c r="Q768" s="434"/>
      <c r="R768" s="435"/>
      <c r="S768" s="398"/>
      <c r="T768" s="434"/>
      <c r="U768" s="435"/>
      <c r="V768" s="436"/>
      <c r="W768" s="437"/>
      <c r="X768" s="435"/>
      <c r="Y768" s="436"/>
      <c r="Z768" s="437"/>
      <c r="AA768" s="435"/>
      <c r="AB768" s="436"/>
      <c r="AC768" s="437"/>
      <c r="AD768" s="435"/>
      <c r="AE768" s="435"/>
      <c r="AF768" s="446"/>
      <c r="AG768" s="435"/>
      <c r="AJ768" s="465"/>
      <c r="AK768" s="466"/>
      <c r="AL768" s="466"/>
      <c r="AM768" s="466"/>
      <c r="AN768" s="467"/>
    </row>
    <row r="769" spans="11:40" s="33" customFormat="1">
      <c r="K769" s="396"/>
      <c r="L769" s="397"/>
      <c r="P769" s="398"/>
      <c r="Q769" s="434"/>
      <c r="R769" s="435"/>
      <c r="S769" s="398"/>
      <c r="T769" s="434"/>
      <c r="U769" s="435"/>
      <c r="V769" s="436"/>
      <c r="W769" s="437"/>
      <c r="X769" s="435"/>
      <c r="Y769" s="436"/>
      <c r="Z769" s="437"/>
      <c r="AA769" s="435"/>
      <c r="AB769" s="436"/>
      <c r="AC769" s="437"/>
      <c r="AD769" s="435"/>
      <c r="AE769" s="435"/>
      <c r="AF769" s="446"/>
      <c r="AG769" s="435"/>
      <c r="AJ769" s="465"/>
      <c r="AK769" s="466"/>
      <c r="AL769" s="466"/>
      <c r="AM769" s="466"/>
      <c r="AN769" s="467"/>
    </row>
    <row r="770" spans="11:40" s="33" customFormat="1">
      <c r="K770" s="396"/>
      <c r="L770" s="397"/>
      <c r="P770" s="398"/>
      <c r="Q770" s="434"/>
      <c r="R770" s="435"/>
      <c r="S770" s="398"/>
      <c r="T770" s="434"/>
      <c r="U770" s="435"/>
      <c r="V770" s="436"/>
      <c r="W770" s="437"/>
      <c r="X770" s="435"/>
      <c r="Y770" s="436"/>
      <c r="Z770" s="437"/>
      <c r="AA770" s="435"/>
      <c r="AB770" s="436"/>
      <c r="AC770" s="437"/>
      <c r="AD770" s="435"/>
      <c r="AE770" s="435"/>
      <c r="AF770" s="446"/>
      <c r="AG770" s="435"/>
      <c r="AJ770" s="465"/>
      <c r="AK770" s="466"/>
      <c r="AL770" s="466"/>
      <c r="AM770" s="466"/>
      <c r="AN770" s="467"/>
    </row>
    <row r="771" spans="11:40" s="33" customFormat="1">
      <c r="K771" s="396"/>
      <c r="L771" s="397"/>
      <c r="P771" s="398"/>
      <c r="Q771" s="434"/>
      <c r="R771" s="435"/>
      <c r="S771" s="398"/>
      <c r="T771" s="434"/>
      <c r="U771" s="435"/>
      <c r="V771" s="436"/>
      <c r="W771" s="437"/>
      <c r="X771" s="435"/>
      <c r="Y771" s="436"/>
      <c r="Z771" s="437"/>
      <c r="AA771" s="435"/>
      <c r="AB771" s="436"/>
      <c r="AC771" s="437"/>
      <c r="AD771" s="435"/>
      <c r="AE771" s="435"/>
      <c r="AF771" s="446"/>
      <c r="AG771" s="435"/>
      <c r="AJ771" s="465"/>
      <c r="AK771" s="466"/>
      <c r="AL771" s="466"/>
      <c r="AM771" s="466"/>
      <c r="AN771" s="467"/>
    </row>
    <row r="772" spans="11:40" s="33" customFormat="1">
      <c r="K772" s="396"/>
      <c r="L772" s="397"/>
      <c r="P772" s="398"/>
      <c r="Q772" s="434"/>
      <c r="R772" s="435"/>
      <c r="S772" s="398"/>
      <c r="T772" s="434"/>
      <c r="U772" s="435"/>
      <c r="V772" s="436"/>
      <c r="W772" s="437"/>
      <c r="X772" s="435"/>
      <c r="Y772" s="436"/>
      <c r="Z772" s="437"/>
      <c r="AA772" s="435"/>
      <c r="AB772" s="436"/>
      <c r="AC772" s="437"/>
      <c r="AD772" s="435"/>
      <c r="AE772" s="435"/>
      <c r="AF772" s="446"/>
      <c r="AG772" s="435"/>
      <c r="AJ772" s="465"/>
      <c r="AK772" s="466"/>
      <c r="AL772" s="466"/>
      <c r="AM772" s="466"/>
      <c r="AN772" s="467"/>
    </row>
    <row r="773" spans="11:40" s="33" customFormat="1">
      <c r="K773" s="396"/>
      <c r="L773" s="397"/>
      <c r="P773" s="398"/>
      <c r="Q773" s="434"/>
      <c r="R773" s="435"/>
      <c r="S773" s="398"/>
      <c r="T773" s="434"/>
      <c r="U773" s="435"/>
      <c r="V773" s="436"/>
      <c r="W773" s="437"/>
      <c r="X773" s="435"/>
      <c r="Y773" s="436"/>
      <c r="Z773" s="437"/>
      <c r="AA773" s="435"/>
      <c r="AB773" s="436"/>
      <c r="AC773" s="437"/>
      <c r="AD773" s="435"/>
      <c r="AE773" s="435"/>
      <c r="AF773" s="446"/>
      <c r="AG773" s="435"/>
      <c r="AJ773" s="465"/>
      <c r="AK773" s="466"/>
      <c r="AL773" s="466"/>
      <c r="AM773" s="466"/>
      <c r="AN773" s="467"/>
    </row>
    <row r="774" spans="11:40" s="33" customFormat="1">
      <c r="K774" s="396"/>
      <c r="L774" s="397"/>
      <c r="P774" s="398"/>
      <c r="Q774" s="434"/>
      <c r="R774" s="435"/>
      <c r="S774" s="398"/>
      <c r="T774" s="434"/>
      <c r="U774" s="435"/>
      <c r="V774" s="436"/>
      <c r="W774" s="437"/>
      <c r="X774" s="435"/>
      <c r="Y774" s="436"/>
      <c r="Z774" s="437"/>
      <c r="AA774" s="435"/>
      <c r="AB774" s="436"/>
      <c r="AC774" s="437"/>
      <c r="AD774" s="435"/>
      <c r="AE774" s="435"/>
      <c r="AF774" s="446"/>
      <c r="AG774" s="435"/>
      <c r="AJ774" s="465"/>
      <c r="AK774" s="466"/>
      <c r="AL774" s="466"/>
      <c r="AM774" s="466"/>
      <c r="AN774" s="467"/>
    </row>
    <row r="775" spans="11:40" s="33" customFormat="1">
      <c r="K775" s="396"/>
      <c r="L775" s="397"/>
      <c r="P775" s="398"/>
      <c r="Q775" s="434"/>
      <c r="R775" s="435"/>
      <c r="S775" s="398"/>
      <c r="T775" s="434"/>
      <c r="U775" s="435"/>
      <c r="V775" s="436"/>
      <c r="W775" s="437"/>
      <c r="X775" s="435"/>
      <c r="Y775" s="436"/>
      <c r="Z775" s="437"/>
      <c r="AA775" s="435"/>
      <c r="AB775" s="436"/>
      <c r="AC775" s="437"/>
      <c r="AD775" s="435"/>
      <c r="AE775" s="435"/>
      <c r="AF775" s="446"/>
      <c r="AG775" s="435"/>
      <c r="AJ775" s="465"/>
      <c r="AK775" s="466"/>
      <c r="AL775" s="466"/>
      <c r="AM775" s="466"/>
      <c r="AN775" s="467"/>
    </row>
    <row r="776" spans="11:40" s="33" customFormat="1">
      <c r="K776" s="396"/>
      <c r="L776" s="397"/>
      <c r="P776" s="398"/>
      <c r="Q776" s="434"/>
      <c r="R776" s="435"/>
      <c r="S776" s="398"/>
      <c r="T776" s="434"/>
      <c r="U776" s="435"/>
      <c r="V776" s="436"/>
      <c r="W776" s="437"/>
      <c r="X776" s="435"/>
      <c r="Y776" s="436"/>
      <c r="Z776" s="437"/>
      <c r="AA776" s="435"/>
      <c r="AB776" s="436"/>
      <c r="AC776" s="437"/>
      <c r="AD776" s="435"/>
      <c r="AE776" s="435"/>
      <c r="AF776" s="446"/>
      <c r="AG776" s="435"/>
      <c r="AJ776" s="465"/>
      <c r="AK776" s="466"/>
      <c r="AL776" s="466"/>
      <c r="AM776" s="466"/>
      <c r="AN776" s="467"/>
    </row>
    <row r="777" spans="11:40" s="33" customFormat="1">
      <c r="K777" s="396"/>
      <c r="L777" s="397"/>
      <c r="P777" s="398"/>
      <c r="Q777" s="434"/>
      <c r="R777" s="435"/>
      <c r="S777" s="398"/>
      <c r="T777" s="434"/>
      <c r="U777" s="435"/>
      <c r="V777" s="436"/>
      <c r="W777" s="437"/>
      <c r="X777" s="435"/>
      <c r="Y777" s="436"/>
      <c r="Z777" s="437"/>
      <c r="AA777" s="435"/>
      <c r="AB777" s="436"/>
      <c r="AC777" s="437"/>
      <c r="AD777" s="435"/>
      <c r="AE777" s="435"/>
      <c r="AF777" s="446"/>
      <c r="AG777" s="435"/>
      <c r="AJ777" s="465"/>
      <c r="AK777" s="466"/>
      <c r="AL777" s="466"/>
      <c r="AM777" s="466"/>
      <c r="AN777" s="467"/>
    </row>
    <row r="778" spans="11:40" s="33" customFormat="1">
      <c r="K778" s="396"/>
      <c r="L778" s="397"/>
      <c r="P778" s="398"/>
      <c r="Q778" s="434"/>
      <c r="R778" s="435"/>
      <c r="S778" s="398"/>
      <c r="T778" s="434"/>
      <c r="U778" s="435"/>
      <c r="V778" s="436"/>
      <c r="W778" s="437"/>
      <c r="X778" s="435"/>
      <c r="Y778" s="436"/>
      <c r="Z778" s="437"/>
      <c r="AA778" s="435"/>
      <c r="AB778" s="436"/>
      <c r="AC778" s="437"/>
      <c r="AD778" s="435"/>
      <c r="AE778" s="435"/>
      <c r="AF778" s="446"/>
      <c r="AG778" s="435"/>
      <c r="AJ778" s="465"/>
      <c r="AK778" s="466"/>
      <c r="AL778" s="466"/>
      <c r="AM778" s="466"/>
      <c r="AN778" s="467"/>
    </row>
    <row r="779" spans="11:40" s="33" customFormat="1">
      <c r="K779" s="396"/>
      <c r="L779" s="397"/>
      <c r="P779" s="398"/>
      <c r="Q779" s="434"/>
      <c r="R779" s="435"/>
      <c r="S779" s="398"/>
      <c r="T779" s="434"/>
      <c r="U779" s="435"/>
      <c r="V779" s="436"/>
      <c r="W779" s="437"/>
      <c r="X779" s="435"/>
      <c r="Y779" s="436"/>
      <c r="Z779" s="437"/>
      <c r="AA779" s="435"/>
      <c r="AB779" s="436"/>
      <c r="AC779" s="437"/>
      <c r="AD779" s="435"/>
      <c r="AE779" s="435"/>
      <c r="AF779" s="446"/>
      <c r="AG779" s="435"/>
      <c r="AJ779" s="465"/>
      <c r="AK779" s="466"/>
      <c r="AL779" s="466"/>
      <c r="AM779" s="466"/>
      <c r="AN779" s="467"/>
    </row>
    <row r="780" spans="11:40" s="33" customFormat="1">
      <c r="K780" s="396"/>
      <c r="L780" s="397"/>
      <c r="P780" s="398"/>
      <c r="Q780" s="434"/>
      <c r="R780" s="435"/>
      <c r="S780" s="398"/>
      <c r="T780" s="434"/>
      <c r="U780" s="435"/>
      <c r="V780" s="436"/>
      <c r="W780" s="437"/>
      <c r="X780" s="435"/>
      <c r="Y780" s="436"/>
      <c r="Z780" s="437"/>
      <c r="AA780" s="435"/>
      <c r="AB780" s="436"/>
      <c r="AC780" s="437"/>
      <c r="AD780" s="435"/>
      <c r="AE780" s="435"/>
      <c r="AF780" s="446"/>
      <c r="AG780" s="435"/>
      <c r="AJ780" s="465"/>
      <c r="AK780" s="466"/>
      <c r="AL780" s="466"/>
      <c r="AM780" s="466"/>
      <c r="AN780" s="467"/>
    </row>
    <row r="781" spans="11:40" s="33" customFormat="1">
      <c r="K781" s="396"/>
      <c r="L781" s="397"/>
      <c r="P781" s="398"/>
      <c r="Q781" s="434"/>
      <c r="R781" s="435"/>
      <c r="S781" s="398"/>
      <c r="T781" s="434"/>
      <c r="U781" s="435"/>
      <c r="V781" s="436"/>
      <c r="W781" s="437"/>
      <c r="X781" s="435"/>
      <c r="Y781" s="436"/>
      <c r="Z781" s="437"/>
      <c r="AA781" s="435"/>
      <c r="AB781" s="436"/>
      <c r="AC781" s="437"/>
      <c r="AD781" s="435"/>
      <c r="AE781" s="435"/>
      <c r="AF781" s="446"/>
      <c r="AG781" s="435"/>
      <c r="AJ781" s="465"/>
      <c r="AK781" s="466"/>
      <c r="AL781" s="466"/>
      <c r="AM781" s="466"/>
      <c r="AN781" s="467"/>
    </row>
    <row r="782" spans="11:40" s="33" customFormat="1">
      <c r="K782" s="396"/>
      <c r="L782" s="397"/>
      <c r="P782" s="398"/>
      <c r="Q782" s="434"/>
      <c r="R782" s="435"/>
      <c r="S782" s="398"/>
      <c r="T782" s="434"/>
      <c r="U782" s="435"/>
      <c r="V782" s="436"/>
      <c r="W782" s="437"/>
      <c r="X782" s="435"/>
      <c r="Y782" s="436"/>
      <c r="Z782" s="437"/>
      <c r="AA782" s="435"/>
      <c r="AB782" s="436"/>
      <c r="AC782" s="437"/>
      <c r="AD782" s="435"/>
      <c r="AE782" s="435"/>
      <c r="AF782" s="446"/>
      <c r="AG782" s="435"/>
      <c r="AJ782" s="465"/>
      <c r="AK782" s="466"/>
      <c r="AL782" s="466"/>
      <c r="AM782" s="466"/>
      <c r="AN782" s="467"/>
    </row>
    <row r="783" spans="11:40" s="33" customFormat="1">
      <c r="K783" s="396"/>
      <c r="L783" s="397"/>
      <c r="P783" s="398"/>
      <c r="Q783" s="434"/>
      <c r="R783" s="435"/>
      <c r="S783" s="398"/>
      <c r="T783" s="434"/>
      <c r="U783" s="435"/>
      <c r="V783" s="436"/>
      <c r="W783" s="437"/>
      <c r="X783" s="435"/>
      <c r="Y783" s="436"/>
      <c r="Z783" s="437"/>
      <c r="AA783" s="435"/>
      <c r="AB783" s="436"/>
      <c r="AC783" s="437"/>
      <c r="AD783" s="435"/>
      <c r="AE783" s="435"/>
      <c r="AF783" s="446"/>
      <c r="AG783" s="435"/>
      <c r="AJ783" s="465"/>
      <c r="AK783" s="466"/>
      <c r="AL783" s="466"/>
      <c r="AM783" s="466"/>
      <c r="AN783" s="467"/>
    </row>
    <row r="784" spans="11:40" s="33" customFormat="1">
      <c r="K784" s="396"/>
      <c r="L784" s="397"/>
      <c r="P784" s="398"/>
      <c r="Q784" s="434"/>
      <c r="R784" s="435"/>
      <c r="S784" s="398"/>
      <c r="T784" s="434"/>
      <c r="U784" s="435"/>
      <c r="V784" s="436"/>
      <c r="W784" s="437"/>
      <c r="X784" s="435"/>
      <c r="Y784" s="436"/>
      <c r="Z784" s="437"/>
      <c r="AA784" s="435"/>
      <c r="AB784" s="436"/>
      <c r="AC784" s="437"/>
      <c r="AD784" s="435"/>
      <c r="AE784" s="435"/>
      <c r="AF784" s="446"/>
      <c r="AG784" s="435"/>
      <c r="AJ784" s="465"/>
      <c r="AK784" s="466"/>
      <c r="AL784" s="466"/>
      <c r="AM784" s="466"/>
      <c r="AN784" s="467"/>
    </row>
    <row r="785" spans="11:40" s="33" customFormat="1">
      <c r="K785" s="396"/>
      <c r="L785" s="397"/>
      <c r="P785" s="398"/>
      <c r="Q785" s="434"/>
      <c r="R785" s="435"/>
      <c r="S785" s="398"/>
      <c r="T785" s="434"/>
      <c r="U785" s="435"/>
      <c r="V785" s="436"/>
      <c r="W785" s="437"/>
      <c r="X785" s="435"/>
      <c r="Y785" s="436"/>
      <c r="Z785" s="437"/>
      <c r="AA785" s="435"/>
      <c r="AB785" s="436"/>
      <c r="AC785" s="437"/>
      <c r="AD785" s="435"/>
      <c r="AE785" s="435"/>
      <c r="AF785" s="446"/>
      <c r="AG785" s="435"/>
      <c r="AJ785" s="465"/>
      <c r="AK785" s="466"/>
      <c r="AL785" s="466"/>
      <c r="AM785" s="466"/>
      <c r="AN785" s="467"/>
    </row>
    <row r="786" spans="11:40" s="33" customFormat="1">
      <c r="K786" s="396"/>
      <c r="L786" s="397"/>
      <c r="P786" s="398"/>
      <c r="Q786" s="434"/>
      <c r="R786" s="435"/>
      <c r="S786" s="398"/>
      <c r="T786" s="434"/>
      <c r="U786" s="435"/>
      <c r="V786" s="436"/>
      <c r="W786" s="437"/>
      <c r="X786" s="435"/>
      <c r="Y786" s="436"/>
      <c r="Z786" s="437"/>
      <c r="AA786" s="435"/>
      <c r="AB786" s="436"/>
      <c r="AC786" s="437"/>
      <c r="AD786" s="435"/>
      <c r="AE786" s="435"/>
      <c r="AF786" s="446"/>
      <c r="AG786" s="435"/>
      <c r="AJ786" s="465"/>
      <c r="AK786" s="466"/>
      <c r="AL786" s="466"/>
      <c r="AM786" s="466"/>
      <c r="AN786" s="467"/>
    </row>
    <row r="787" spans="11:40" s="33" customFormat="1">
      <c r="K787" s="396"/>
      <c r="L787" s="397"/>
      <c r="P787" s="398"/>
      <c r="Q787" s="434"/>
      <c r="R787" s="435"/>
      <c r="S787" s="398"/>
      <c r="T787" s="434"/>
      <c r="U787" s="435"/>
      <c r="V787" s="436"/>
      <c r="W787" s="437"/>
      <c r="X787" s="435"/>
      <c r="Y787" s="436"/>
      <c r="Z787" s="437"/>
      <c r="AA787" s="435"/>
      <c r="AB787" s="436"/>
      <c r="AC787" s="437"/>
      <c r="AD787" s="435"/>
      <c r="AE787" s="435"/>
      <c r="AF787" s="446"/>
      <c r="AG787" s="435"/>
      <c r="AJ787" s="465"/>
      <c r="AK787" s="466"/>
      <c r="AL787" s="466"/>
      <c r="AM787" s="466"/>
      <c r="AN787" s="467"/>
    </row>
    <row r="788" spans="11:40" s="33" customFormat="1">
      <c r="K788" s="396"/>
      <c r="L788" s="397"/>
      <c r="P788" s="398"/>
      <c r="Q788" s="434"/>
      <c r="R788" s="435"/>
      <c r="S788" s="398"/>
      <c r="T788" s="434"/>
      <c r="U788" s="435"/>
      <c r="V788" s="436"/>
      <c r="W788" s="437"/>
      <c r="X788" s="435"/>
      <c r="Y788" s="436"/>
      <c r="Z788" s="437"/>
      <c r="AA788" s="435"/>
      <c r="AB788" s="436"/>
      <c r="AC788" s="437"/>
      <c r="AD788" s="435"/>
      <c r="AE788" s="435"/>
      <c r="AF788" s="446"/>
      <c r="AG788" s="435"/>
      <c r="AJ788" s="465"/>
      <c r="AK788" s="466"/>
      <c r="AL788" s="466"/>
      <c r="AM788" s="466"/>
      <c r="AN788" s="467"/>
    </row>
    <row r="789" spans="11:40" s="33" customFormat="1">
      <c r="K789" s="396"/>
      <c r="L789" s="397"/>
      <c r="P789" s="398"/>
      <c r="Q789" s="434"/>
      <c r="R789" s="435"/>
      <c r="S789" s="398"/>
      <c r="T789" s="434"/>
      <c r="U789" s="435"/>
      <c r="V789" s="436"/>
      <c r="W789" s="437"/>
      <c r="X789" s="435"/>
      <c r="Y789" s="436"/>
      <c r="Z789" s="437"/>
      <c r="AA789" s="435"/>
      <c r="AB789" s="436"/>
      <c r="AC789" s="437"/>
      <c r="AD789" s="435"/>
      <c r="AE789" s="435"/>
      <c r="AF789" s="446"/>
      <c r="AG789" s="435"/>
      <c r="AJ789" s="465"/>
      <c r="AK789" s="466"/>
      <c r="AL789" s="466"/>
      <c r="AM789" s="466"/>
      <c r="AN789" s="467"/>
    </row>
    <row r="790" spans="11:40" s="33" customFormat="1">
      <c r="K790" s="396"/>
      <c r="L790" s="397"/>
      <c r="P790" s="398"/>
      <c r="Q790" s="434"/>
      <c r="R790" s="435"/>
      <c r="S790" s="398"/>
      <c r="T790" s="434"/>
      <c r="U790" s="435"/>
      <c r="V790" s="436"/>
      <c r="W790" s="437"/>
      <c r="X790" s="435"/>
      <c r="Y790" s="436"/>
      <c r="Z790" s="437"/>
      <c r="AA790" s="435"/>
      <c r="AB790" s="436"/>
      <c r="AC790" s="437"/>
      <c r="AD790" s="435"/>
      <c r="AE790" s="435"/>
      <c r="AF790" s="446"/>
      <c r="AG790" s="435"/>
      <c r="AJ790" s="465"/>
      <c r="AK790" s="466"/>
      <c r="AL790" s="466"/>
      <c r="AM790" s="466"/>
      <c r="AN790" s="467"/>
    </row>
    <row r="791" spans="11:40" s="33" customFormat="1">
      <c r="K791" s="396"/>
      <c r="L791" s="397"/>
      <c r="P791" s="398"/>
      <c r="Q791" s="434"/>
      <c r="R791" s="435"/>
      <c r="S791" s="398"/>
      <c r="T791" s="434"/>
      <c r="U791" s="435"/>
      <c r="V791" s="436"/>
      <c r="W791" s="437"/>
      <c r="X791" s="435"/>
      <c r="Y791" s="436"/>
      <c r="Z791" s="437"/>
      <c r="AA791" s="435"/>
      <c r="AB791" s="436"/>
      <c r="AC791" s="437"/>
      <c r="AD791" s="435"/>
      <c r="AE791" s="435"/>
      <c r="AF791" s="446"/>
      <c r="AG791" s="435"/>
      <c r="AJ791" s="465"/>
      <c r="AK791" s="466"/>
      <c r="AL791" s="466"/>
      <c r="AM791" s="466"/>
      <c r="AN791" s="467"/>
    </row>
    <row r="792" spans="11:40" s="33" customFormat="1">
      <c r="K792" s="396"/>
      <c r="L792" s="397"/>
      <c r="P792" s="398"/>
      <c r="Q792" s="434"/>
      <c r="R792" s="435"/>
      <c r="S792" s="398"/>
      <c r="T792" s="434"/>
      <c r="U792" s="435"/>
      <c r="V792" s="436"/>
      <c r="W792" s="437"/>
      <c r="X792" s="435"/>
      <c r="Y792" s="436"/>
      <c r="Z792" s="437"/>
      <c r="AA792" s="435"/>
      <c r="AB792" s="436"/>
      <c r="AC792" s="437"/>
      <c r="AD792" s="435"/>
      <c r="AE792" s="435"/>
      <c r="AF792" s="446"/>
      <c r="AG792" s="435"/>
      <c r="AJ792" s="465"/>
      <c r="AK792" s="466"/>
      <c r="AL792" s="466"/>
      <c r="AM792" s="466"/>
      <c r="AN792" s="467"/>
    </row>
    <row r="793" spans="11:40" s="33" customFormat="1">
      <c r="K793" s="396"/>
      <c r="L793" s="397"/>
      <c r="P793" s="398"/>
      <c r="Q793" s="434"/>
      <c r="R793" s="435"/>
      <c r="S793" s="398"/>
      <c r="T793" s="434"/>
      <c r="U793" s="435"/>
      <c r="V793" s="436"/>
      <c r="W793" s="437"/>
      <c r="X793" s="435"/>
      <c r="Y793" s="436"/>
      <c r="Z793" s="437"/>
      <c r="AA793" s="435"/>
      <c r="AB793" s="436"/>
      <c r="AC793" s="437"/>
      <c r="AD793" s="435"/>
      <c r="AE793" s="435"/>
      <c r="AF793" s="446"/>
      <c r="AG793" s="435"/>
      <c r="AJ793" s="465"/>
      <c r="AK793" s="466"/>
      <c r="AL793" s="466"/>
      <c r="AM793" s="466"/>
      <c r="AN793" s="467"/>
    </row>
    <row r="794" spans="11:40" s="33" customFormat="1">
      <c r="K794" s="396"/>
      <c r="L794" s="397"/>
      <c r="P794" s="398"/>
      <c r="Q794" s="434"/>
      <c r="R794" s="435"/>
      <c r="S794" s="398"/>
      <c r="T794" s="434"/>
      <c r="U794" s="435"/>
      <c r="V794" s="436"/>
      <c r="W794" s="437"/>
      <c r="X794" s="435"/>
      <c r="Y794" s="436"/>
      <c r="Z794" s="437"/>
      <c r="AA794" s="435"/>
      <c r="AB794" s="436"/>
      <c r="AC794" s="437"/>
      <c r="AD794" s="435"/>
      <c r="AE794" s="435"/>
      <c r="AF794" s="446"/>
      <c r="AG794" s="435"/>
      <c r="AJ794" s="465"/>
      <c r="AK794" s="466"/>
      <c r="AL794" s="466"/>
      <c r="AM794" s="466"/>
      <c r="AN794" s="467"/>
    </row>
    <row r="795" spans="11:40" s="33" customFormat="1">
      <c r="K795" s="396"/>
      <c r="L795" s="397"/>
      <c r="P795" s="398"/>
      <c r="Q795" s="434"/>
      <c r="R795" s="435"/>
      <c r="S795" s="398"/>
      <c r="T795" s="434"/>
      <c r="U795" s="435"/>
      <c r="V795" s="436"/>
      <c r="W795" s="437"/>
      <c r="X795" s="435"/>
      <c r="Y795" s="436"/>
      <c r="Z795" s="437"/>
      <c r="AA795" s="435"/>
      <c r="AB795" s="436"/>
      <c r="AC795" s="437"/>
      <c r="AD795" s="435"/>
      <c r="AE795" s="435"/>
      <c r="AF795" s="446"/>
      <c r="AG795" s="435"/>
      <c r="AJ795" s="465"/>
      <c r="AK795" s="466"/>
      <c r="AL795" s="466"/>
      <c r="AM795" s="466"/>
      <c r="AN795" s="467"/>
    </row>
    <row r="796" spans="11:40" s="33" customFormat="1">
      <c r="K796" s="396"/>
      <c r="L796" s="397"/>
      <c r="P796" s="398"/>
      <c r="Q796" s="434"/>
      <c r="R796" s="435"/>
      <c r="S796" s="398"/>
      <c r="T796" s="434"/>
      <c r="U796" s="435"/>
      <c r="V796" s="436"/>
      <c r="W796" s="437"/>
      <c r="X796" s="435"/>
      <c r="Y796" s="436"/>
      <c r="Z796" s="437"/>
      <c r="AA796" s="435"/>
      <c r="AB796" s="436"/>
      <c r="AC796" s="437"/>
      <c r="AD796" s="435"/>
      <c r="AE796" s="435"/>
      <c r="AF796" s="446"/>
      <c r="AG796" s="435"/>
      <c r="AJ796" s="465"/>
      <c r="AK796" s="466"/>
      <c r="AL796" s="466"/>
      <c r="AM796" s="466"/>
      <c r="AN796" s="467"/>
    </row>
    <row r="797" spans="11:40" s="33" customFormat="1">
      <c r="K797" s="396"/>
      <c r="L797" s="397"/>
      <c r="P797" s="398"/>
      <c r="Q797" s="434"/>
      <c r="R797" s="435"/>
      <c r="S797" s="398"/>
      <c r="T797" s="434"/>
      <c r="U797" s="435"/>
      <c r="V797" s="436"/>
      <c r="W797" s="437"/>
      <c r="X797" s="435"/>
      <c r="Y797" s="436"/>
      <c r="Z797" s="437"/>
      <c r="AA797" s="435"/>
      <c r="AB797" s="436"/>
      <c r="AC797" s="437"/>
      <c r="AD797" s="435"/>
      <c r="AE797" s="435"/>
      <c r="AF797" s="446"/>
      <c r="AG797" s="435"/>
      <c r="AJ797" s="465"/>
      <c r="AK797" s="466"/>
      <c r="AL797" s="466"/>
      <c r="AM797" s="466"/>
      <c r="AN797" s="467"/>
    </row>
    <row r="798" spans="11:40" s="33" customFormat="1">
      <c r="K798" s="396"/>
      <c r="L798" s="397"/>
      <c r="P798" s="398"/>
      <c r="Q798" s="434"/>
      <c r="R798" s="435"/>
      <c r="S798" s="398"/>
      <c r="T798" s="434"/>
      <c r="U798" s="435"/>
      <c r="V798" s="436"/>
      <c r="W798" s="437"/>
      <c r="X798" s="435"/>
      <c r="Y798" s="436"/>
      <c r="Z798" s="437"/>
      <c r="AA798" s="435"/>
      <c r="AB798" s="436"/>
      <c r="AC798" s="437"/>
      <c r="AD798" s="435"/>
      <c r="AE798" s="435"/>
      <c r="AF798" s="446"/>
      <c r="AG798" s="435"/>
      <c r="AJ798" s="465"/>
      <c r="AK798" s="466"/>
      <c r="AL798" s="466"/>
      <c r="AM798" s="466"/>
      <c r="AN798" s="467"/>
    </row>
    <row r="799" spans="11:40" s="33" customFormat="1">
      <c r="K799" s="396"/>
      <c r="L799" s="397"/>
      <c r="P799" s="398"/>
      <c r="Q799" s="434"/>
      <c r="R799" s="435"/>
      <c r="S799" s="398"/>
      <c r="T799" s="434"/>
      <c r="U799" s="435"/>
      <c r="V799" s="436"/>
      <c r="W799" s="437"/>
      <c r="X799" s="435"/>
      <c r="Y799" s="436"/>
      <c r="Z799" s="437"/>
      <c r="AA799" s="435"/>
      <c r="AB799" s="436"/>
      <c r="AC799" s="437"/>
      <c r="AD799" s="435"/>
      <c r="AE799" s="435"/>
      <c r="AF799" s="446"/>
      <c r="AG799" s="435"/>
      <c r="AJ799" s="465"/>
      <c r="AK799" s="466"/>
      <c r="AL799" s="466"/>
      <c r="AM799" s="466"/>
      <c r="AN799" s="467"/>
    </row>
    <row r="800" spans="11:40" s="33" customFormat="1">
      <c r="K800" s="396"/>
      <c r="L800" s="397"/>
      <c r="P800" s="398"/>
      <c r="Q800" s="434"/>
      <c r="R800" s="435"/>
      <c r="S800" s="398"/>
      <c r="T800" s="434"/>
      <c r="U800" s="435"/>
      <c r="V800" s="436"/>
      <c r="W800" s="437"/>
      <c r="X800" s="435"/>
      <c r="Y800" s="436"/>
      <c r="Z800" s="437"/>
      <c r="AA800" s="435"/>
      <c r="AB800" s="436"/>
      <c r="AC800" s="437"/>
      <c r="AD800" s="435"/>
      <c r="AE800" s="435"/>
      <c r="AF800" s="446"/>
      <c r="AG800" s="435"/>
      <c r="AJ800" s="465"/>
      <c r="AK800" s="466"/>
      <c r="AL800" s="466"/>
      <c r="AM800" s="466"/>
      <c r="AN800" s="467"/>
    </row>
    <row r="801" spans="11:40" s="33" customFormat="1">
      <c r="K801" s="396"/>
      <c r="L801" s="397"/>
      <c r="P801" s="398"/>
      <c r="Q801" s="434"/>
      <c r="R801" s="435"/>
      <c r="S801" s="398"/>
      <c r="T801" s="434"/>
      <c r="U801" s="435"/>
      <c r="V801" s="436"/>
      <c r="W801" s="437"/>
      <c r="X801" s="435"/>
      <c r="Y801" s="436"/>
      <c r="Z801" s="437"/>
      <c r="AA801" s="435"/>
      <c r="AB801" s="436"/>
      <c r="AC801" s="437"/>
      <c r="AD801" s="435"/>
      <c r="AE801" s="435"/>
      <c r="AF801" s="446"/>
      <c r="AG801" s="435"/>
      <c r="AJ801" s="465"/>
      <c r="AK801" s="466"/>
      <c r="AL801" s="466"/>
      <c r="AM801" s="466"/>
      <c r="AN801" s="467"/>
    </row>
    <row r="802" spans="11:40" s="33" customFormat="1">
      <c r="K802" s="396"/>
      <c r="L802" s="397"/>
      <c r="P802" s="398"/>
      <c r="Q802" s="434"/>
      <c r="R802" s="435"/>
      <c r="S802" s="398"/>
      <c r="T802" s="434"/>
      <c r="U802" s="435"/>
      <c r="V802" s="436"/>
      <c r="W802" s="437"/>
      <c r="X802" s="435"/>
      <c r="Y802" s="436"/>
      <c r="Z802" s="437"/>
      <c r="AA802" s="435"/>
      <c r="AB802" s="436"/>
      <c r="AC802" s="437"/>
      <c r="AD802" s="435"/>
      <c r="AE802" s="435"/>
      <c r="AF802" s="446"/>
      <c r="AG802" s="435"/>
      <c r="AJ802" s="465"/>
      <c r="AK802" s="466"/>
      <c r="AL802" s="466"/>
      <c r="AM802" s="466"/>
      <c r="AN802" s="467"/>
    </row>
    <row r="803" spans="11:40" s="33" customFormat="1">
      <c r="K803" s="396"/>
      <c r="L803" s="397"/>
      <c r="P803" s="398"/>
      <c r="Q803" s="434"/>
      <c r="R803" s="435"/>
      <c r="S803" s="398"/>
      <c r="T803" s="434"/>
      <c r="U803" s="435"/>
      <c r="V803" s="436"/>
      <c r="W803" s="437"/>
      <c r="X803" s="435"/>
      <c r="Y803" s="436"/>
      <c r="Z803" s="437"/>
      <c r="AA803" s="435"/>
      <c r="AB803" s="436"/>
      <c r="AC803" s="437"/>
      <c r="AD803" s="435"/>
      <c r="AE803" s="435"/>
      <c r="AF803" s="446"/>
      <c r="AG803" s="435"/>
      <c r="AJ803" s="465"/>
      <c r="AK803" s="466"/>
      <c r="AL803" s="466"/>
      <c r="AM803" s="466"/>
      <c r="AN803" s="467"/>
    </row>
    <row r="804" spans="11:40" s="33" customFormat="1">
      <c r="K804" s="396"/>
      <c r="L804" s="397"/>
      <c r="P804" s="398"/>
      <c r="Q804" s="434"/>
      <c r="R804" s="435"/>
      <c r="S804" s="398"/>
      <c r="T804" s="434"/>
      <c r="U804" s="435"/>
      <c r="V804" s="436"/>
      <c r="W804" s="437"/>
      <c r="X804" s="435"/>
      <c r="Y804" s="436"/>
      <c r="Z804" s="437"/>
      <c r="AA804" s="435"/>
      <c r="AB804" s="436"/>
      <c r="AC804" s="437"/>
      <c r="AD804" s="435"/>
      <c r="AE804" s="435"/>
      <c r="AF804" s="446"/>
      <c r="AG804" s="435"/>
      <c r="AJ804" s="465"/>
      <c r="AK804" s="466"/>
      <c r="AL804" s="466"/>
      <c r="AM804" s="466"/>
      <c r="AN804" s="467"/>
    </row>
    <row r="805" spans="11:40" s="33" customFormat="1">
      <c r="K805" s="396"/>
      <c r="L805" s="397"/>
      <c r="P805" s="398"/>
      <c r="Q805" s="434"/>
      <c r="R805" s="435"/>
      <c r="S805" s="398"/>
      <c r="T805" s="434"/>
      <c r="U805" s="435"/>
      <c r="V805" s="436"/>
      <c r="W805" s="437"/>
      <c r="X805" s="435"/>
      <c r="Y805" s="436"/>
      <c r="Z805" s="437"/>
      <c r="AA805" s="435"/>
      <c r="AB805" s="436"/>
      <c r="AC805" s="437"/>
      <c r="AD805" s="435"/>
      <c r="AE805" s="435"/>
      <c r="AF805" s="446"/>
      <c r="AG805" s="435"/>
      <c r="AJ805" s="465"/>
      <c r="AK805" s="466"/>
      <c r="AL805" s="466"/>
      <c r="AM805" s="466"/>
      <c r="AN805" s="467"/>
    </row>
    <row r="806" spans="11:40" s="33" customFormat="1">
      <c r="K806" s="396"/>
      <c r="L806" s="397"/>
      <c r="P806" s="398"/>
      <c r="Q806" s="434"/>
      <c r="R806" s="435"/>
      <c r="S806" s="398"/>
      <c r="T806" s="434"/>
      <c r="U806" s="435"/>
      <c r="V806" s="436"/>
      <c r="W806" s="437"/>
      <c r="X806" s="435"/>
      <c r="Y806" s="436"/>
      <c r="Z806" s="437"/>
      <c r="AA806" s="435"/>
      <c r="AB806" s="436"/>
      <c r="AC806" s="437"/>
      <c r="AD806" s="435"/>
      <c r="AE806" s="435"/>
      <c r="AF806" s="446"/>
      <c r="AG806" s="435"/>
      <c r="AJ806" s="465"/>
      <c r="AK806" s="466"/>
      <c r="AL806" s="466"/>
      <c r="AM806" s="466"/>
      <c r="AN806" s="467"/>
    </row>
    <row r="807" spans="11:40" s="33" customFormat="1">
      <c r="K807" s="396"/>
      <c r="L807" s="397"/>
      <c r="P807" s="398"/>
      <c r="Q807" s="434"/>
      <c r="R807" s="435"/>
      <c r="S807" s="398"/>
      <c r="T807" s="434"/>
      <c r="U807" s="435"/>
      <c r="V807" s="436"/>
      <c r="W807" s="437"/>
      <c r="X807" s="435"/>
      <c r="Y807" s="436"/>
      <c r="Z807" s="437"/>
      <c r="AA807" s="435"/>
      <c r="AB807" s="436"/>
      <c r="AC807" s="437"/>
      <c r="AD807" s="435"/>
      <c r="AE807" s="435"/>
      <c r="AF807" s="446"/>
      <c r="AG807" s="435"/>
      <c r="AJ807" s="465"/>
      <c r="AK807" s="466"/>
      <c r="AL807" s="466"/>
      <c r="AM807" s="466"/>
      <c r="AN807" s="467"/>
    </row>
    <row r="808" spans="11:40" s="33" customFormat="1">
      <c r="K808" s="396"/>
      <c r="L808" s="397"/>
      <c r="P808" s="398"/>
      <c r="Q808" s="434"/>
      <c r="R808" s="435"/>
      <c r="S808" s="398"/>
      <c r="T808" s="434"/>
      <c r="U808" s="435"/>
      <c r="V808" s="436"/>
      <c r="W808" s="437"/>
      <c r="X808" s="435"/>
      <c r="Y808" s="436"/>
      <c r="Z808" s="437"/>
      <c r="AA808" s="435"/>
      <c r="AB808" s="436"/>
      <c r="AC808" s="437"/>
      <c r="AD808" s="435"/>
      <c r="AE808" s="435"/>
      <c r="AF808" s="446"/>
      <c r="AG808" s="435"/>
      <c r="AJ808" s="465"/>
      <c r="AK808" s="466"/>
      <c r="AL808" s="466"/>
      <c r="AM808" s="466"/>
      <c r="AN808" s="467"/>
    </row>
    <row r="809" spans="11:40" s="33" customFormat="1">
      <c r="K809" s="396"/>
      <c r="L809" s="397"/>
      <c r="P809" s="398"/>
      <c r="Q809" s="434"/>
      <c r="R809" s="435"/>
      <c r="S809" s="398"/>
      <c r="T809" s="434"/>
      <c r="U809" s="435"/>
      <c r="V809" s="436"/>
      <c r="W809" s="437"/>
      <c r="X809" s="435"/>
      <c r="Y809" s="436"/>
      <c r="Z809" s="437"/>
      <c r="AA809" s="435"/>
      <c r="AB809" s="436"/>
      <c r="AC809" s="437"/>
      <c r="AD809" s="435"/>
      <c r="AE809" s="435"/>
      <c r="AF809" s="446"/>
      <c r="AG809" s="435"/>
      <c r="AJ809" s="465"/>
      <c r="AK809" s="466"/>
      <c r="AL809" s="466"/>
      <c r="AM809" s="466"/>
      <c r="AN809" s="467"/>
    </row>
    <row r="810" spans="11:40" s="33" customFormat="1">
      <c r="K810" s="396"/>
      <c r="L810" s="397"/>
      <c r="P810" s="398"/>
      <c r="Q810" s="434"/>
      <c r="R810" s="435"/>
      <c r="S810" s="398"/>
      <c r="T810" s="434"/>
      <c r="U810" s="435"/>
      <c r="V810" s="436"/>
      <c r="W810" s="437"/>
      <c r="X810" s="435"/>
      <c r="Y810" s="436"/>
      <c r="Z810" s="437"/>
      <c r="AA810" s="435"/>
      <c r="AB810" s="436"/>
      <c r="AC810" s="437"/>
      <c r="AD810" s="435"/>
      <c r="AE810" s="435"/>
      <c r="AF810" s="446"/>
      <c r="AG810" s="435"/>
      <c r="AJ810" s="465"/>
      <c r="AK810" s="466"/>
      <c r="AL810" s="466"/>
      <c r="AM810" s="466"/>
      <c r="AN810" s="467"/>
    </row>
    <row r="811" spans="11:40" s="33" customFormat="1">
      <c r="K811" s="396"/>
      <c r="L811" s="397"/>
      <c r="P811" s="398"/>
      <c r="Q811" s="434"/>
      <c r="R811" s="435"/>
      <c r="S811" s="398"/>
      <c r="T811" s="434"/>
      <c r="U811" s="435"/>
      <c r="V811" s="436"/>
      <c r="W811" s="437"/>
      <c r="X811" s="435"/>
      <c r="Y811" s="436"/>
      <c r="Z811" s="437"/>
      <c r="AA811" s="435"/>
      <c r="AB811" s="436"/>
      <c r="AC811" s="437"/>
      <c r="AD811" s="435"/>
      <c r="AE811" s="435"/>
      <c r="AF811" s="446"/>
      <c r="AG811" s="435"/>
      <c r="AJ811" s="465"/>
      <c r="AK811" s="466"/>
      <c r="AL811" s="466"/>
      <c r="AM811" s="466"/>
      <c r="AN811" s="467"/>
    </row>
    <row r="812" spans="11:40" s="33" customFormat="1">
      <c r="K812" s="396"/>
      <c r="L812" s="397"/>
      <c r="P812" s="398"/>
      <c r="Q812" s="434"/>
      <c r="R812" s="435"/>
      <c r="S812" s="398"/>
      <c r="T812" s="434"/>
      <c r="U812" s="435"/>
      <c r="V812" s="436"/>
      <c r="W812" s="437"/>
      <c r="X812" s="435"/>
      <c r="Y812" s="436"/>
      <c r="Z812" s="437"/>
      <c r="AA812" s="435"/>
      <c r="AB812" s="436"/>
      <c r="AC812" s="437"/>
      <c r="AD812" s="435"/>
      <c r="AE812" s="435"/>
      <c r="AF812" s="446"/>
      <c r="AG812" s="435"/>
      <c r="AJ812" s="465"/>
      <c r="AK812" s="466"/>
      <c r="AL812" s="466"/>
      <c r="AM812" s="466"/>
      <c r="AN812" s="467"/>
    </row>
    <row r="813" spans="11:40" s="33" customFormat="1">
      <c r="K813" s="396"/>
      <c r="L813" s="397"/>
      <c r="P813" s="398"/>
      <c r="Q813" s="434"/>
      <c r="R813" s="435"/>
      <c r="S813" s="398"/>
      <c r="T813" s="434"/>
      <c r="U813" s="435"/>
      <c r="V813" s="436"/>
      <c r="W813" s="437"/>
      <c r="X813" s="435"/>
      <c r="Y813" s="436"/>
      <c r="Z813" s="437"/>
      <c r="AA813" s="435"/>
      <c r="AB813" s="436"/>
      <c r="AC813" s="437"/>
      <c r="AD813" s="435"/>
      <c r="AE813" s="435"/>
      <c r="AF813" s="446"/>
      <c r="AG813" s="435"/>
      <c r="AJ813" s="465"/>
      <c r="AK813" s="466"/>
      <c r="AL813" s="466"/>
      <c r="AM813" s="466"/>
      <c r="AN813" s="467"/>
    </row>
    <row r="814" spans="11:40" s="33" customFormat="1">
      <c r="K814" s="396"/>
      <c r="L814" s="397"/>
      <c r="P814" s="398"/>
      <c r="Q814" s="434"/>
      <c r="R814" s="435"/>
      <c r="S814" s="398"/>
      <c r="T814" s="434"/>
      <c r="U814" s="435"/>
      <c r="V814" s="436"/>
      <c r="W814" s="437"/>
      <c r="X814" s="435"/>
      <c r="Y814" s="436"/>
      <c r="Z814" s="437"/>
      <c r="AA814" s="435"/>
      <c r="AB814" s="436"/>
      <c r="AC814" s="437"/>
      <c r="AD814" s="435"/>
      <c r="AE814" s="435"/>
      <c r="AF814" s="446"/>
      <c r="AG814" s="435"/>
      <c r="AJ814" s="465"/>
      <c r="AK814" s="466"/>
      <c r="AL814" s="466"/>
      <c r="AM814" s="466"/>
      <c r="AN814" s="467"/>
    </row>
    <row r="815" spans="11:40" s="33" customFormat="1">
      <c r="K815" s="396"/>
      <c r="L815" s="397"/>
      <c r="P815" s="398"/>
      <c r="Q815" s="434"/>
      <c r="R815" s="435"/>
      <c r="S815" s="398"/>
      <c r="T815" s="434"/>
      <c r="U815" s="435"/>
      <c r="V815" s="436"/>
      <c r="W815" s="437"/>
      <c r="X815" s="435"/>
      <c r="Y815" s="436"/>
      <c r="Z815" s="437"/>
      <c r="AA815" s="435"/>
      <c r="AB815" s="436"/>
      <c r="AC815" s="437"/>
      <c r="AD815" s="435"/>
      <c r="AE815" s="435"/>
      <c r="AF815" s="446"/>
      <c r="AG815" s="435"/>
      <c r="AJ815" s="465"/>
      <c r="AK815" s="466"/>
      <c r="AL815" s="466"/>
      <c r="AM815" s="466"/>
      <c r="AN815" s="467"/>
    </row>
    <row r="816" spans="11:40" s="33" customFormat="1">
      <c r="K816" s="396"/>
      <c r="L816" s="397"/>
      <c r="P816" s="398"/>
      <c r="Q816" s="434"/>
      <c r="R816" s="435"/>
      <c r="S816" s="398"/>
      <c r="T816" s="434"/>
      <c r="U816" s="435"/>
      <c r="V816" s="436"/>
      <c r="W816" s="437"/>
      <c r="X816" s="435"/>
      <c r="Y816" s="436"/>
      <c r="Z816" s="437"/>
      <c r="AA816" s="435"/>
      <c r="AB816" s="436"/>
      <c r="AC816" s="437"/>
      <c r="AD816" s="435"/>
      <c r="AE816" s="435"/>
      <c r="AF816" s="446"/>
      <c r="AG816" s="435"/>
      <c r="AJ816" s="465"/>
      <c r="AK816" s="466"/>
      <c r="AL816" s="466"/>
      <c r="AM816" s="466"/>
      <c r="AN816" s="467"/>
    </row>
    <row r="817" spans="11:40" s="33" customFormat="1">
      <c r="K817" s="396"/>
      <c r="L817" s="397"/>
      <c r="P817" s="398"/>
      <c r="Q817" s="434"/>
      <c r="R817" s="435"/>
      <c r="S817" s="398"/>
      <c r="T817" s="434"/>
      <c r="U817" s="435"/>
      <c r="V817" s="436"/>
      <c r="W817" s="437"/>
      <c r="X817" s="435"/>
      <c r="Y817" s="436"/>
      <c r="Z817" s="437"/>
      <c r="AA817" s="435"/>
      <c r="AB817" s="436"/>
      <c r="AC817" s="437"/>
      <c r="AD817" s="435"/>
      <c r="AE817" s="435"/>
      <c r="AF817" s="446"/>
      <c r="AG817" s="435"/>
      <c r="AJ817" s="465"/>
      <c r="AK817" s="466"/>
      <c r="AL817" s="466"/>
      <c r="AM817" s="466"/>
      <c r="AN817" s="467"/>
    </row>
    <row r="818" spans="11:40" s="33" customFormat="1">
      <c r="K818" s="396"/>
      <c r="L818" s="397"/>
      <c r="P818" s="398"/>
      <c r="Q818" s="434"/>
      <c r="R818" s="435"/>
      <c r="S818" s="398"/>
      <c r="T818" s="434"/>
      <c r="U818" s="435"/>
      <c r="V818" s="436"/>
      <c r="W818" s="437"/>
      <c r="X818" s="435"/>
      <c r="Y818" s="436"/>
      <c r="Z818" s="437"/>
      <c r="AA818" s="435"/>
      <c r="AB818" s="436"/>
      <c r="AC818" s="437"/>
      <c r="AD818" s="435"/>
      <c r="AE818" s="435"/>
      <c r="AF818" s="446"/>
      <c r="AG818" s="435"/>
      <c r="AJ818" s="465"/>
      <c r="AK818" s="466"/>
      <c r="AL818" s="466"/>
      <c r="AM818" s="466"/>
      <c r="AN818" s="467"/>
    </row>
    <row r="819" spans="11:40" s="33" customFormat="1">
      <c r="K819" s="396"/>
      <c r="L819" s="397"/>
      <c r="P819" s="398"/>
      <c r="Q819" s="434"/>
      <c r="R819" s="435"/>
      <c r="S819" s="398"/>
      <c r="T819" s="434"/>
      <c r="U819" s="435"/>
      <c r="V819" s="436"/>
      <c r="W819" s="437"/>
      <c r="X819" s="435"/>
      <c r="Y819" s="436"/>
      <c r="Z819" s="437"/>
      <c r="AA819" s="435"/>
      <c r="AB819" s="436"/>
      <c r="AC819" s="437"/>
      <c r="AD819" s="435"/>
      <c r="AE819" s="435"/>
      <c r="AF819" s="446"/>
      <c r="AG819" s="435"/>
      <c r="AJ819" s="465"/>
      <c r="AK819" s="466"/>
      <c r="AL819" s="466"/>
      <c r="AM819" s="466"/>
      <c r="AN819" s="467"/>
    </row>
    <row r="820" spans="11:40" s="33" customFormat="1">
      <c r="K820" s="396"/>
      <c r="L820" s="397"/>
      <c r="P820" s="398"/>
      <c r="Q820" s="434"/>
      <c r="R820" s="435"/>
      <c r="S820" s="398"/>
      <c r="T820" s="434"/>
      <c r="U820" s="435"/>
      <c r="V820" s="436"/>
      <c r="W820" s="437"/>
      <c r="X820" s="435"/>
      <c r="Y820" s="436"/>
      <c r="Z820" s="437"/>
      <c r="AA820" s="435"/>
      <c r="AB820" s="436"/>
      <c r="AC820" s="437"/>
      <c r="AD820" s="435"/>
      <c r="AE820" s="435"/>
      <c r="AF820" s="446"/>
      <c r="AG820" s="435"/>
      <c r="AJ820" s="465"/>
      <c r="AK820" s="466"/>
      <c r="AL820" s="466"/>
      <c r="AM820" s="466"/>
      <c r="AN820" s="467"/>
    </row>
    <row r="821" spans="11:40" s="33" customFormat="1">
      <c r="K821" s="396"/>
      <c r="L821" s="397"/>
      <c r="P821" s="398"/>
      <c r="Q821" s="434"/>
      <c r="R821" s="435"/>
      <c r="S821" s="398"/>
      <c r="T821" s="434"/>
      <c r="U821" s="435"/>
      <c r="V821" s="436"/>
      <c r="W821" s="437"/>
      <c r="X821" s="435"/>
      <c r="Y821" s="436"/>
      <c r="Z821" s="437"/>
      <c r="AA821" s="435"/>
      <c r="AB821" s="436"/>
      <c r="AC821" s="437"/>
      <c r="AD821" s="435"/>
      <c r="AE821" s="435"/>
      <c r="AF821" s="446"/>
      <c r="AG821" s="435"/>
      <c r="AJ821" s="465"/>
      <c r="AK821" s="466"/>
      <c r="AL821" s="466"/>
      <c r="AM821" s="466"/>
      <c r="AN821" s="467"/>
    </row>
    <row r="822" spans="11:40" s="33" customFormat="1">
      <c r="K822" s="396"/>
      <c r="L822" s="397"/>
      <c r="P822" s="398"/>
      <c r="Q822" s="434"/>
      <c r="R822" s="435"/>
      <c r="S822" s="398"/>
      <c r="T822" s="434"/>
      <c r="U822" s="435"/>
      <c r="V822" s="436"/>
      <c r="W822" s="437"/>
      <c r="X822" s="435"/>
      <c r="Y822" s="436"/>
      <c r="Z822" s="437"/>
      <c r="AA822" s="435"/>
      <c r="AB822" s="436"/>
      <c r="AC822" s="437"/>
      <c r="AD822" s="435"/>
      <c r="AE822" s="435"/>
      <c r="AF822" s="446"/>
      <c r="AG822" s="435"/>
      <c r="AJ822" s="465"/>
      <c r="AK822" s="466"/>
      <c r="AL822" s="466"/>
      <c r="AM822" s="466"/>
      <c r="AN822" s="467"/>
    </row>
    <row r="823" spans="11:40" s="33" customFormat="1">
      <c r="K823" s="396"/>
      <c r="L823" s="397"/>
      <c r="P823" s="398"/>
      <c r="Q823" s="434"/>
      <c r="R823" s="435"/>
      <c r="S823" s="398"/>
      <c r="T823" s="434"/>
      <c r="U823" s="435"/>
      <c r="V823" s="436"/>
      <c r="W823" s="437"/>
      <c r="X823" s="435"/>
      <c r="Y823" s="436"/>
      <c r="Z823" s="437"/>
      <c r="AA823" s="435"/>
      <c r="AB823" s="436"/>
      <c r="AC823" s="437"/>
      <c r="AD823" s="435"/>
      <c r="AE823" s="435"/>
      <c r="AF823" s="446"/>
      <c r="AG823" s="435"/>
      <c r="AJ823" s="465"/>
      <c r="AK823" s="466"/>
      <c r="AL823" s="466"/>
      <c r="AM823" s="466"/>
      <c r="AN823" s="467"/>
    </row>
    <row r="824" spans="11:40" s="33" customFormat="1">
      <c r="K824" s="396"/>
      <c r="L824" s="397"/>
      <c r="P824" s="398"/>
      <c r="Q824" s="434"/>
      <c r="R824" s="435"/>
      <c r="S824" s="398"/>
      <c r="T824" s="434"/>
      <c r="U824" s="435"/>
      <c r="V824" s="436"/>
      <c r="W824" s="437"/>
      <c r="X824" s="435"/>
      <c r="Y824" s="436"/>
      <c r="Z824" s="437"/>
      <c r="AA824" s="435"/>
      <c r="AB824" s="436"/>
      <c r="AC824" s="437"/>
      <c r="AD824" s="435"/>
      <c r="AE824" s="435"/>
      <c r="AF824" s="446"/>
      <c r="AG824" s="435"/>
      <c r="AJ824" s="465"/>
      <c r="AK824" s="466"/>
      <c r="AL824" s="466"/>
      <c r="AM824" s="466"/>
      <c r="AN824" s="467"/>
    </row>
    <row r="825" spans="11:40" s="33" customFormat="1">
      <c r="K825" s="396"/>
      <c r="L825" s="397"/>
      <c r="P825" s="398"/>
      <c r="Q825" s="434"/>
      <c r="R825" s="435"/>
      <c r="S825" s="398"/>
      <c r="T825" s="434"/>
      <c r="U825" s="435"/>
      <c r="V825" s="436"/>
      <c r="W825" s="437"/>
      <c r="X825" s="435"/>
      <c r="Y825" s="436"/>
      <c r="Z825" s="437"/>
      <c r="AA825" s="435"/>
      <c r="AB825" s="436"/>
      <c r="AC825" s="437"/>
      <c r="AD825" s="435"/>
      <c r="AE825" s="435"/>
      <c r="AF825" s="446"/>
      <c r="AG825" s="435"/>
      <c r="AJ825" s="465"/>
      <c r="AK825" s="466"/>
      <c r="AL825" s="466"/>
      <c r="AM825" s="466"/>
      <c r="AN825" s="467"/>
    </row>
    <row r="826" spans="11:40" s="33" customFormat="1">
      <c r="K826" s="396"/>
      <c r="L826" s="397"/>
      <c r="P826" s="398"/>
      <c r="Q826" s="434"/>
      <c r="R826" s="435"/>
      <c r="S826" s="398"/>
      <c r="T826" s="434"/>
      <c r="U826" s="435"/>
      <c r="V826" s="436"/>
      <c r="W826" s="437"/>
      <c r="X826" s="435"/>
      <c r="Y826" s="436"/>
      <c r="Z826" s="437"/>
      <c r="AA826" s="435"/>
      <c r="AB826" s="436"/>
      <c r="AC826" s="437"/>
      <c r="AD826" s="435"/>
      <c r="AE826" s="435"/>
      <c r="AF826" s="446"/>
      <c r="AG826" s="435"/>
      <c r="AJ826" s="465"/>
      <c r="AK826" s="466"/>
      <c r="AL826" s="466"/>
      <c r="AM826" s="466"/>
      <c r="AN826" s="467"/>
    </row>
    <row r="827" spans="11:40" s="33" customFormat="1">
      <c r="K827" s="396"/>
      <c r="L827" s="397"/>
      <c r="P827" s="398"/>
      <c r="Q827" s="434"/>
      <c r="R827" s="435"/>
      <c r="S827" s="398"/>
      <c r="T827" s="434"/>
      <c r="U827" s="435"/>
      <c r="V827" s="436"/>
      <c r="W827" s="437"/>
      <c r="X827" s="435"/>
      <c r="Y827" s="436"/>
      <c r="Z827" s="437"/>
      <c r="AA827" s="435"/>
      <c r="AB827" s="436"/>
      <c r="AC827" s="437"/>
      <c r="AD827" s="435"/>
      <c r="AE827" s="435"/>
      <c r="AF827" s="446"/>
      <c r="AG827" s="435"/>
      <c r="AJ827" s="465"/>
      <c r="AK827" s="466"/>
      <c r="AL827" s="466"/>
      <c r="AM827" s="466"/>
      <c r="AN827" s="467"/>
    </row>
    <row r="828" spans="11:40" s="33" customFormat="1">
      <c r="K828" s="396"/>
      <c r="L828" s="397"/>
      <c r="P828" s="398"/>
      <c r="Q828" s="434"/>
      <c r="R828" s="435"/>
      <c r="S828" s="398"/>
      <c r="T828" s="434"/>
      <c r="U828" s="435"/>
      <c r="V828" s="436"/>
      <c r="W828" s="437"/>
      <c r="X828" s="435"/>
      <c r="Y828" s="436"/>
      <c r="Z828" s="437"/>
      <c r="AA828" s="435"/>
      <c r="AB828" s="436"/>
      <c r="AC828" s="437"/>
      <c r="AD828" s="435"/>
      <c r="AE828" s="435"/>
      <c r="AF828" s="446"/>
      <c r="AG828" s="435"/>
      <c r="AJ828" s="465"/>
      <c r="AK828" s="466"/>
      <c r="AL828" s="466"/>
      <c r="AM828" s="466"/>
      <c r="AN828" s="467"/>
    </row>
    <row r="829" spans="11:40" s="33" customFormat="1">
      <c r="K829" s="396"/>
      <c r="L829" s="397"/>
      <c r="P829" s="398"/>
      <c r="Q829" s="434"/>
      <c r="R829" s="435"/>
      <c r="S829" s="398"/>
      <c r="T829" s="434"/>
      <c r="U829" s="435"/>
      <c r="V829" s="436"/>
      <c r="W829" s="437"/>
      <c r="X829" s="435"/>
      <c r="Y829" s="436"/>
      <c r="Z829" s="437"/>
      <c r="AA829" s="435"/>
      <c r="AB829" s="436"/>
      <c r="AC829" s="437"/>
      <c r="AD829" s="435"/>
      <c r="AE829" s="435"/>
      <c r="AF829" s="446"/>
      <c r="AG829" s="435"/>
      <c r="AJ829" s="465"/>
      <c r="AK829" s="466"/>
      <c r="AL829" s="466"/>
      <c r="AM829" s="466"/>
      <c r="AN829" s="467"/>
    </row>
    <row r="830" spans="11:40" s="33" customFormat="1">
      <c r="K830" s="396"/>
      <c r="L830" s="397"/>
      <c r="P830" s="398"/>
      <c r="Q830" s="434"/>
      <c r="R830" s="435"/>
      <c r="S830" s="398"/>
      <c r="T830" s="434"/>
      <c r="U830" s="435"/>
      <c r="V830" s="436"/>
      <c r="W830" s="437"/>
      <c r="X830" s="435"/>
      <c r="Y830" s="436"/>
      <c r="Z830" s="437"/>
      <c r="AA830" s="435"/>
      <c r="AB830" s="436"/>
      <c r="AC830" s="437"/>
      <c r="AD830" s="435"/>
      <c r="AE830" s="435"/>
      <c r="AF830" s="446"/>
      <c r="AG830" s="435"/>
      <c r="AJ830" s="465"/>
      <c r="AK830" s="466"/>
      <c r="AL830" s="466"/>
      <c r="AM830" s="466"/>
      <c r="AN830" s="467"/>
    </row>
    <row r="831" spans="11:40" s="33" customFormat="1">
      <c r="K831" s="396"/>
      <c r="L831" s="397"/>
      <c r="P831" s="398"/>
      <c r="Q831" s="434"/>
      <c r="R831" s="435"/>
      <c r="S831" s="398"/>
      <c r="T831" s="434"/>
      <c r="U831" s="435"/>
      <c r="V831" s="436"/>
      <c r="W831" s="437"/>
      <c r="X831" s="435"/>
      <c r="Y831" s="436"/>
      <c r="Z831" s="437"/>
      <c r="AA831" s="435"/>
      <c r="AB831" s="436"/>
      <c r="AC831" s="437"/>
      <c r="AD831" s="435"/>
      <c r="AE831" s="435"/>
      <c r="AF831" s="446"/>
      <c r="AG831" s="435"/>
      <c r="AJ831" s="465"/>
      <c r="AK831" s="466"/>
      <c r="AL831" s="466"/>
      <c r="AM831" s="466"/>
      <c r="AN831" s="467"/>
    </row>
    <row r="832" spans="11:40" s="33" customFormat="1">
      <c r="K832" s="396"/>
      <c r="L832" s="397"/>
      <c r="P832" s="398"/>
      <c r="Q832" s="434"/>
      <c r="R832" s="435"/>
      <c r="S832" s="398"/>
      <c r="T832" s="434"/>
      <c r="U832" s="435"/>
      <c r="V832" s="436"/>
      <c r="W832" s="437"/>
      <c r="X832" s="435"/>
      <c r="Y832" s="436"/>
      <c r="Z832" s="437"/>
      <c r="AA832" s="435"/>
      <c r="AB832" s="436"/>
      <c r="AC832" s="437"/>
      <c r="AD832" s="435"/>
      <c r="AE832" s="435"/>
      <c r="AF832" s="446"/>
      <c r="AG832" s="435"/>
      <c r="AJ832" s="465"/>
      <c r="AK832" s="466"/>
      <c r="AL832" s="466"/>
      <c r="AM832" s="466"/>
      <c r="AN832" s="467"/>
    </row>
    <row r="833" spans="11:40" s="33" customFormat="1">
      <c r="K833" s="396"/>
      <c r="L833" s="397"/>
      <c r="P833" s="398"/>
      <c r="Q833" s="434"/>
      <c r="R833" s="435"/>
      <c r="S833" s="398"/>
      <c r="T833" s="434"/>
      <c r="U833" s="435"/>
      <c r="V833" s="436"/>
      <c r="W833" s="437"/>
      <c r="X833" s="435"/>
      <c r="Y833" s="436"/>
      <c r="Z833" s="437"/>
      <c r="AA833" s="435"/>
      <c r="AB833" s="436"/>
      <c r="AC833" s="437"/>
      <c r="AD833" s="435"/>
      <c r="AE833" s="435"/>
      <c r="AF833" s="446"/>
      <c r="AG833" s="435"/>
      <c r="AJ833" s="465"/>
      <c r="AK833" s="466"/>
      <c r="AL833" s="466"/>
      <c r="AM833" s="466"/>
      <c r="AN833" s="467"/>
    </row>
    <row r="834" spans="11:40" s="33" customFormat="1">
      <c r="K834" s="396"/>
      <c r="L834" s="397"/>
      <c r="P834" s="398"/>
      <c r="Q834" s="434"/>
      <c r="R834" s="435"/>
      <c r="S834" s="398"/>
      <c r="T834" s="434"/>
      <c r="U834" s="435"/>
      <c r="V834" s="436"/>
      <c r="W834" s="437"/>
      <c r="X834" s="435"/>
      <c r="Y834" s="436"/>
      <c r="Z834" s="437"/>
      <c r="AA834" s="435"/>
      <c r="AB834" s="436"/>
      <c r="AC834" s="437"/>
      <c r="AD834" s="435"/>
      <c r="AE834" s="435"/>
      <c r="AF834" s="446"/>
      <c r="AG834" s="435"/>
      <c r="AJ834" s="465"/>
      <c r="AK834" s="466"/>
      <c r="AL834" s="466"/>
      <c r="AM834" s="466"/>
      <c r="AN834" s="467"/>
    </row>
    <row r="835" spans="11:40" s="33" customFormat="1">
      <c r="K835" s="396"/>
      <c r="L835" s="397"/>
      <c r="P835" s="398"/>
      <c r="Q835" s="434"/>
      <c r="R835" s="435"/>
      <c r="S835" s="398"/>
      <c r="T835" s="434"/>
      <c r="U835" s="435"/>
      <c r="V835" s="436"/>
      <c r="W835" s="437"/>
      <c r="X835" s="435"/>
      <c r="Y835" s="436"/>
      <c r="Z835" s="437"/>
      <c r="AA835" s="435"/>
      <c r="AB835" s="436"/>
      <c r="AC835" s="437"/>
      <c r="AD835" s="435"/>
      <c r="AE835" s="435"/>
      <c r="AF835" s="446"/>
      <c r="AG835" s="435"/>
      <c r="AJ835" s="465"/>
      <c r="AK835" s="466"/>
      <c r="AL835" s="466"/>
      <c r="AM835" s="466"/>
      <c r="AN835" s="467"/>
    </row>
    <row r="836" spans="11:40" s="33" customFormat="1">
      <c r="K836" s="396"/>
      <c r="L836" s="397"/>
      <c r="P836" s="398"/>
      <c r="Q836" s="434"/>
      <c r="R836" s="435"/>
      <c r="S836" s="398"/>
      <c r="T836" s="434"/>
      <c r="U836" s="435"/>
      <c r="V836" s="436"/>
      <c r="W836" s="437"/>
      <c r="X836" s="435"/>
      <c r="Y836" s="436"/>
      <c r="Z836" s="437"/>
      <c r="AA836" s="435"/>
      <c r="AB836" s="436"/>
      <c r="AC836" s="437"/>
      <c r="AD836" s="435"/>
      <c r="AE836" s="435"/>
      <c r="AF836" s="446"/>
      <c r="AG836" s="435"/>
      <c r="AJ836" s="465"/>
      <c r="AK836" s="466"/>
      <c r="AL836" s="466"/>
      <c r="AM836" s="466"/>
      <c r="AN836" s="467"/>
    </row>
    <row r="837" spans="11:40" s="33" customFormat="1">
      <c r="K837" s="396"/>
      <c r="L837" s="397"/>
      <c r="P837" s="398"/>
      <c r="Q837" s="434"/>
      <c r="R837" s="435"/>
      <c r="S837" s="398"/>
      <c r="T837" s="434"/>
      <c r="U837" s="435"/>
      <c r="V837" s="436"/>
      <c r="W837" s="437"/>
      <c r="X837" s="435"/>
      <c r="Y837" s="436"/>
      <c r="Z837" s="437"/>
      <c r="AA837" s="435"/>
      <c r="AB837" s="436"/>
      <c r="AC837" s="437"/>
      <c r="AD837" s="435"/>
      <c r="AE837" s="435"/>
      <c r="AF837" s="446"/>
      <c r="AG837" s="435"/>
      <c r="AJ837" s="465"/>
      <c r="AK837" s="466"/>
      <c r="AL837" s="466"/>
      <c r="AM837" s="466"/>
      <c r="AN837" s="467"/>
    </row>
    <row r="838" spans="11:40" s="33" customFormat="1">
      <c r="K838" s="396"/>
      <c r="L838" s="397"/>
      <c r="P838" s="398"/>
      <c r="Q838" s="434"/>
      <c r="R838" s="435"/>
      <c r="S838" s="398"/>
      <c r="T838" s="434"/>
      <c r="U838" s="435"/>
      <c r="V838" s="436"/>
      <c r="W838" s="437"/>
      <c r="X838" s="435"/>
      <c r="Y838" s="436"/>
      <c r="Z838" s="437"/>
      <c r="AA838" s="435"/>
      <c r="AB838" s="436"/>
      <c r="AC838" s="437"/>
      <c r="AD838" s="435"/>
      <c r="AE838" s="435"/>
      <c r="AF838" s="446"/>
      <c r="AG838" s="435"/>
      <c r="AJ838" s="465"/>
      <c r="AK838" s="466"/>
      <c r="AL838" s="466"/>
      <c r="AM838" s="466"/>
      <c r="AN838" s="467"/>
    </row>
    <row r="839" spans="11:40" s="33" customFormat="1">
      <c r="K839" s="396"/>
      <c r="L839" s="397"/>
      <c r="P839" s="398"/>
      <c r="Q839" s="434"/>
      <c r="R839" s="435"/>
      <c r="S839" s="398"/>
      <c r="T839" s="434"/>
      <c r="U839" s="435"/>
      <c r="V839" s="436"/>
      <c r="W839" s="437"/>
      <c r="X839" s="435"/>
      <c r="Y839" s="436"/>
      <c r="Z839" s="437"/>
      <c r="AA839" s="435"/>
      <c r="AB839" s="436"/>
      <c r="AC839" s="437"/>
      <c r="AD839" s="435"/>
      <c r="AE839" s="435"/>
      <c r="AF839" s="446"/>
      <c r="AG839" s="435"/>
      <c r="AJ839" s="465"/>
      <c r="AK839" s="466"/>
      <c r="AL839" s="466"/>
      <c r="AM839" s="466"/>
      <c r="AN839" s="467"/>
    </row>
    <row r="840" spans="11:40" s="33" customFormat="1">
      <c r="K840" s="396"/>
      <c r="L840" s="397"/>
      <c r="P840" s="398"/>
      <c r="Q840" s="434"/>
      <c r="R840" s="435"/>
      <c r="S840" s="398"/>
      <c r="T840" s="434"/>
      <c r="U840" s="435"/>
      <c r="V840" s="436"/>
      <c r="W840" s="437"/>
      <c r="X840" s="435"/>
      <c r="Y840" s="436"/>
      <c r="Z840" s="437"/>
      <c r="AA840" s="435"/>
      <c r="AB840" s="436"/>
      <c r="AC840" s="437"/>
      <c r="AD840" s="435"/>
      <c r="AE840" s="435"/>
      <c r="AF840" s="446"/>
      <c r="AG840" s="435"/>
      <c r="AJ840" s="465"/>
      <c r="AK840" s="466"/>
      <c r="AL840" s="466"/>
      <c r="AM840" s="466"/>
      <c r="AN840" s="467"/>
    </row>
    <row r="841" spans="11:40" s="33" customFormat="1">
      <c r="K841" s="396"/>
      <c r="L841" s="397"/>
      <c r="P841" s="398"/>
      <c r="Q841" s="434"/>
      <c r="R841" s="435"/>
      <c r="S841" s="398"/>
      <c r="T841" s="434"/>
      <c r="U841" s="435"/>
      <c r="V841" s="436"/>
      <c r="W841" s="437"/>
      <c r="X841" s="435"/>
      <c r="Y841" s="436"/>
      <c r="Z841" s="437"/>
      <c r="AA841" s="435"/>
      <c r="AB841" s="436"/>
      <c r="AC841" s="437"/>
      <c r="AD841" s="435"/>
      <c r="AE841" s="435"/>
      <c r="AF841" s="446"/>
      <c r="AG841" s="435"/>
      <c r="AJ841" s="465"/>
      <c r="AK841" s="466"/>
      <c r="AL841" s="466"/>
      <c r="AM841" s="466"/>
      <c r="AN841" s="467"/>
    </row>
    <row r="842" spans="11:40" s="33" customFormat="1">
      <c r="K842" s="396"/>
      <c r="L842" s="397"/>
      <c r="P842" s="398"/>
      <c r="Q842" s="434"/>
      <c r="R842" s="435"/>
      <c r="S842" s="398"/>
      <c r="T842" s="434"/>
      <c r="U842" s="435"/>
      <c r="V842" s="436"/>
      <c r="W842" s="437"/>
      <c r="X842" s="435"/>
      <c r="Y842" s="436"/>
      <c r="Z842" s="437"/>
      <c r="AA842" s="435"/>
      <c r="AB842" s="436"/>
      <c r="AC842" s="437"/>
      <c r="AD842" s="435"/>
      <c r="AE842" s="435"/>
      <c r="AF842" s="446"/>
      <c r="AG842" s="435"/>
      <c r="AJ842" s="465"/>
      <c r="AK842" s="466"/>
      <c r="AL842" s="466"/>
      <c r="AM842" s="466"/>
      <c r="AN842" s="467"/>
    </row>
    <row r="843" spans="11:40" s="33" customFormat="1">
      <c r="K843" s="396"/>
      <c r="L843" s="397"/>
      <c r="P843" s="398"/>
      <c r="Q843" s="434"/>
      <c r="R843" s="435"/>
      <c r="S843" s="398"/>
      <c r="T843" s="434"/>
      <c r="U843" s="435"/>
      <c r="V843" s="436"/>
      <c r="W843" s="437"/>
      <c r="X843" s="435"/>
      <c r="Y843" s="436"/>
      <c r="Z843" s="437"/>
      <c r="AA843" s="435"/>
      <c r="AB843" s="436"/>
      <c r="AC843" s="437"/>
      <c r="AD843" s="435"/>
      <c r="AE843" s="435"/>
      <c r="AF843" s="446"/>
      <c r="AG843" s="435"/>
      <c r="AJ843" s="465"/>
      <c r="AK843" s="466"/>
      <c r="AL843" s="466"/>
      <c r="AM843" s="466"/>
      <c r="AN843" s="467"/>
    </row>
    <row r="844" spans="11:40" s="33" customFormat="1">
      <c r="K844" s="396"/>
      <c r="L844" s="397"/>
      <c r="P844" s="398"/>
      <c r="Q844" s="434"/>
      <c r="R844" s="435"/>
      <c r="S844" s="398"/>
      <c r="T844" s="434"/>
      <c r="U844" s="435"/>
      <c r="V844" s="436"/>
      <c r="W844" s="437"/>
      <c r="X844" s="435"/>
      <c r="Y844" s="436"/>
      <c r="Z844" s="437"/>
      <c r="AA844" s="435"/>
      <c r="AB844" s="436"/>
      <c r="AC844" s="437"/>
      <c r="AD844" s="435"/>
      <c r="AE844" s="435"/>
      <c r="AF844" s="446"/>
      <c r="AG844" s="435"/>
      <c r="AJ844" s="465"/>
      <c r="AK844" s="466"/>
      <c r="AL844" s="466"/>
      <c r="AM844" s="466"/>
      <c r="AN844" s="467"/>
    </row>
    <row r="845" spans="11:40" s="33" customFormat="1">
      <c r="K845" s="396"/>
      <c r="L845" s="397"/>
      <c r="P845" s="398"/>
      <c r="Q845" s="434"/>
      <c r="R845" s="435"/>
      <c r="S845" s="398"/>
      <c r="T845" s="434"/>
      <c r="U845" s="435"/>
      <c r="V845" s="436"/>
      <c r="W845" s="437"/>
      <c r="X845" s="435"/>
      <c r="Y845" s="436"/>
      <c r="Z845" s="437"/>
      <c r="AA845" s="435"/>
      <c r="AB845" s="436"/>
      <c r="AC845" s="437"/>
      <c r="AD845" s="435"/>
      <c r="AE845" s="435"/>
      <c r="AF845" s="446"/>
      <c r="AG845" s="435"/>
      <c r="AJ845" s="465"/>
      <c r="AK845" s="466"/>
      <c r="AL845" s="466"/>
      <c r="AM845" s="466"/>
      <c r="AN845" s="467"/>
    </row>
    <row r="846" spans="11:40" s="33" customFormat="1">
      <c r="K846" s="396"/>
      <c r="L846" s="397"/>
      <c r="P846" s="398"/>
      <c r="Q846" s="434"/>
      <c r="R846" s="435"/>
      <c r="S846" s="398"/>
      <c r="T846" s="434"/>
      <c r="U846" s="435"/>
      <c r="V846" s="436"/>
      <c r="W846" s="437"/>
      <c r="X846" s="435"/>
      <c r="Y846" s="436"/>
      <c r="Z846" s="437"/>
      <c r="AA846" s="435"/>
      <c r="AB846" s="436"/>
      <c r="AC846" s="437"/>
      <c r="AD846" s="435"/>
      <c r="AE846" s="435"/>
      <c r="AF846" s="446"/>
      <c r="AG846" s="435"/>
      <c r="AJ846" s="465"/>
      <c r="AK846" s="466"/>
      <c r="AL846" s="466"/>
      <c r="AM846" s="466"/>
      <c r="AN846" s="467"/>
    </row>
    <row r="847" spans="11:40" s="33" customFormat="1">
      <c r="K847" s="396"/>
      <c r="L847" s="397"/>
      <c r="P847" s="398"/>
      <c r="Q847" s="434"/>
      <c r="R847" s="435"/>
      <c r="S847" s="398"/>
      <c r="T847" s="434"/>
      <c r="U847" s="435"/>
      <c r="V847" s="436"/>
      <c r="W847" s="437"/>
      <c r="X847" s="435"/>
      <c r="Y847" s="436"/>
      <c r="Z847" s="437"/>
      <c r="AA847" s="435"/>
      <c r="AB847" s="436"/>
      <c r="AC847" s="437"/>
      <c r="AD847" s="435"/>
      <c r="AE847" s="435"/>
      <c r="AF847" s="446"/>
      <c r="AG847" s="435"/>
      <c r="AJ847" s="465"/>
      <c r="AK847" s="466"/>
      <c r="AL847" s="466"/>
      <c r="AM847" s="466"/>
      <c r="AN847" s="467"/>
    </row>
    <row r="848" spans="11:40" s="33" customFormat="1">
      <c r="K848" s="396"/>
      <c r="L848" s="397"/>
      <c r="P848" s="398"/>
      <c r="Q848" s="434"/>
      <c r="R848" s="435"/>
      <c r="S848" s="398"/>
      <c r="T848" s="434"/>
      <c r="U848" s="435"/>
      <c r="V848" s="436"/>
      <c r="W848" s="437"/>
      <c r="X848" s="435"/>
      <c r="Y848" s="436"/>
      <c r="Z848" s="437"/>
      <c r="AA848" s="435"/>
      <c r="AB848" s="436"/>
      <c r="AC848" s="437"/>
      <c r="AD848" s="435"/>
      <c r="AE848" s="435"/>
      <c r="AF848" s="446"/>
      <c r="AG848" s="435"/>
      <c r="AJ848" s="465"/>
      <c r="AK848" s="466"/>
      <c r="AL848" s="466"/>
      <c r="AM848" s="466"/>
      <c r="AN848" s="467"/>
    </row>
    <row r="849" spans="11:40" s="33" customFormat="1">
      <c r="K849" s="396"/>
      <c r="L849" s="397"/>
      <c r="P849" s="398"/>
      <c r="Q849" s="434"/>
      <c r="R849" s="435"/>
      <c r="S849" s="398"/>
      <c r="T849" s="434"/>
      <c r="U849" s="435"/>
      <c r="V849" s="436"/>
      <c r="W849" s="437"/>
      <c r="X849" s="435"/>
      <c r="Y849" s="436"/>
      <c r="Z849" s="437"/>
      <c r="AA849" s="435"/>
      <c r="AB849" s="436"/>
      <c r="AC849" s="437"/>
      <c r="AD849" s="435"/>
      <c r="AE849" s="435"/>
      <c r="AF849" s="446"/>
      <c r="AG849" s="435"/>
      <c r="AJ849" s="465"/>
      <c r="AK849" s="466"/>
      <c r="AL849" s="466"/>
      <c r="AM849" s="466"/>
      <c r="AN849" s="467"/>
    </row>
    <row r="850" spans="11:40" s="33" customFormat="1">
      <c r="K850" s="396"/>
      <c r="L850" s="397"/>
      <c r="P850" s="398"/>
      <c r="Q850" s="434"/>
      <c r="R850" s="435"/>
      <c r="S850" s="398"/>
      <c r="T850" s="434"/>
      <c r="U850" s="435"/>
      <c r="V850" s="436"/>
      <c r="W850" s="437"/>
      <c r="X850" s="435"/>
      <c r="Y850" s="436"/>
      <c r="Z850" s="437"/>
      <c r="AA850" s="435"/>
      <c r="AB850" s="436"/>
      <c r="AC850" s="437"/>
      <c r="AD850" s="435"/>
      <c r="AE850" s="435"/>
      <c r="AF850" s="446"/>
      <c r="AG850" s="435"/>
      <c r="AJ850" s="465"/>
      <c r="AK850" s="466"/>
      <c r="AL850" s="466"/>
      <c r="AM850" s="466"/>
      <c r="AN850" s="467"/>
    </row>
    <row r="851" spans="11:40" s="33" customFormat="1">
      <c r="K851" s="396"/>
      <c r="L851" s="397"/>
      <c r="P851" s="398"/>
      <c r="Q851" s="434"/>
      <c r="R851" s="435"/>
      <c r="S851" s="398"/>
      <c r="T851" s="434"/>
      <c r="U851" s="435"/>
      <c r="V851" s="436"/>
      <c r="W851" s="437"/>
      <c r="X851" s="435"/>
      <c r="Y851" s="436"/>
      <c r="Z851" s="437"/>
      <c r="AA851" s="435"/>
      <c r="AB851" s="436"/>
      <c r="AC851" s="437"/>
      <c r="AD851" s="435"/>
      <c r="AE851" s="435"/>
      <c r="AF851" s="446"/>
      <c r="AG851" s="435"/>
      <c r="AJ851" s="465"/>
      <c r="AK851" s="466"/>
      <c r="AL851" s="466"/>
      <c r="AM851" s="466"/>
      <c r="AN851" s="467"/>
    </row>
    <row r="852" spans="11:40" s="33" customFormat="1">
      <c r="K852" s="396"/>
      <c r="L852" s="397"/>
      <c r="P852" s="398"/>
      <c r="Q852" s="434"/>
      <c r="R852" s="435"/>
      <c r="S852" s="398"/>
      <c r="T852" s="434"/>
      <c r="U852" s="435"/>
      <c r="V852" s="436"/>
      <c r="W852" s="437"/>
      <c r="X852" s="435"/>
      <c r="Y852" s="436"/>
      <c r="Z852" s="437"/>
      <c r="AA852" s="435"/>
      <c r="AB852" s="436"/>
      <c r="AC852" s="437"/>
      <c r="AD852" s="435"/>
      <c r="AE852" s="435"/>
      <c r="AF852" s="446"/>
      <c r="AG852" s="435"/>
      <c r="AJ852" s="465"/>
      <c r="AK852" s="466"/>
      <c r="AL852" s="466"/>
      <c r="AM852" s="466"/>
      <c r="AN852" s="467"/>
    </row>
    <row r="853" spans="11:40" s="33" customFormat="1">
      <c r="K853" s="396"/>
      <c r="L853" s="397"/>
      <c r="P853" s="398"/>
      <c r="Q853" s="434"/>
      <c r="R853" s="435"/>
      <c r="S853" s="398"/>
      <c r="T853" s="434"/>
      <c r="U853" s="435"/>
      <c r="V853" s="436"/>
      <c r="W853" s="437"/>
      <c r="X853" s="435"/>
      <c r="Y853" s="436"/>
      <c r="Z853" s="437"/>
      <c r="AA853" s="435"/>
      <c r="AB853" s="436"/>
      <c r="AC853" s="437"/>
      <c r="AD853" s="435"/>
      <c r="AE853" s="435"/>
      <c r="AF853" s="446"/>
      <c r="AG853" s="435"/>
      <c r="AJ853" s="465"/>
      <c r="AK853" s="466"/>
      <c r="AL853" s="466"/>
      <c r="AM853" s="466"/>
      <c r="AN853" s="467"/>
    </row>
    <row r="854" spans="11:40" s="33" customFormat="1">
      <c r="K854" s="396"/>
      <c r="L854" s="397"/>
      <c r="P854" s="398"/>
      <c r="Q854" s="434"/>
      <c r="R854" s="435"/>
      <c r="S854" s="398"/>
      <c r="T854" s="434"/>
      <c r="U854" s="435"/>
      <c r="V854" s="436"/>
      <c r="W854" s="437"/>
      <c r="X854" s="435"/>
      <c r="Y854" s="436"/>
      <c r="Z854" s="437"/>
      <c r="AA854" s="435"/>
      <c r="AB854" s="436"/>
      <c r="AC854" s="437"/>
      <c r="AD854" s="435"/>
      <c r="AE854" s="435"/>
      <c r="AF854" s="446"/>
      <c r="AG854" s="435"/>
      <c r="AJ854" s="465"/>
      <c r="AK854" s="466"/>
      <c r="AL854" s="466"/>
      <c r="AM854" s="466"/>
      <c r="AN854" s="467"/>
    </row>
    <row r="855" spans="11:40" s="33" customFormat="1">
      <c r="K855" s="396"/>
      <c r="L855" s="397"/>
      <c r="P855" s="398"/>
      <c r="Q855" s="434"/>
      <c r="R855" s="435"/>
      <c r="S855" s="398"/>
      <c r="T855" s="434"/>
      <c r="U855" s="435"/>
      <c r="V855" s="436"/>
      <c r="W855" s="437"/>
      <c r="X855" s="435"/>
      <c r="Y855" s="436"/>
      <c r="Z855" s="437"/>
      <c r="AA855" s="435"/>
      <c r="AB855" s="436"/>
      <c r="AC855" s="437"/>
      <c r="AD855" s="435"/>
      <c r="AE855" s="435"/>
      <c r="AF855" s="446"/>
      <c r="AG855" s="435"/>
      <c r="AJ855" s="465"/>
      <c r="AK855" s="466"/>
      <c r="AL855" s="466"/>
      <c r="AM855" s="466"/>
      <c r="AN855" s="467"/>
    </row>
    <row r="856" spans="11:40" s="33" customFormat="1">
      <c r="K856" s="396"/>
      <c r="L856" s="397"/>
      <c r="P856" s="398"/>
      <c r="Q856" s="434"/>
      <c r="R856" s="435"/>
      <c r="S856" s="398"/>
      <c r="T856" s="434"/>
      <c r="U856" s="435"/>
      <c r="V856" s="436"/>
      <c r="W856" s="437"/>
      <c r="X856" s="435"/>
      <c r="Y856" s="436"/>
      <c r="Z856" s="437"/>
      <c r="AA856" s="435"/>
      <c r="AB856" s="436"/>
      <c r="AC856" s="437"/>
      <c r="AD856" s="435"/>
      <c r="AE856" s="435"/>
      <c r="AF856" s="446"/>
      <c r="AG856" s="435"/>
      <c r="AJ856" s="465"/>
      <c r="AK856" s="466"/>
      <c r="AL856" s="466"/>
      <c r="AM856" s="466"/>
      <c r="AN856" s="467"/>
    </row>
    <row r="857" spans="11:40" s="33" customFormat="1">
      <c r="K857" s="396"/>
      <c r="L857" s="397"/>
      <c r="P857" s="398"/>
      <c r="Q857" s="434"/>
      <c r="R857" s="435"/>
      <c r="S857" s="398"/>
      <c r="T857" s="434"/>
      <c r="U857" s="435"/>
      <c r="V857" s="436"/>
      <c r="W857" s="437"/>
      <c r="X857" s="435"/>
      <c r="Y857" s="436"/>
      <c r="Z857" s="437"/>
      <c r="AA857" s="435"/>
      <c r="AB857" s="436"/>
      <c r="AC857" s="437"/>
      <c r="AD857" s="435"/>
      <c r="AE857" s="435"/>
      <c r="AF857" s="446"/>
      <c r="AG857" s="435"/>
      <c r="AJ857" s="465"/>
      <c r="AK857" s="466"/>
      <c r="AL857" s="466"/>
      <c r="AM857" s="466"/>
      <c r="AN857" s="467"/>
    </row>
    <row r="858" spans="11:40" s="33" customFormat="1">
      <c r="K858" s="396"/>
      <c r="L858" s="397"/>
      <c r="P858" s="398"/>
      <c r="Q858" s="434"/>
      <c r="R858" s="435"/>
      <c r="S858" s="398"/>
      <c r="T858" s="434"/>
      <c r="U858" s="435"/>
      <c r="V858" s="436"/>
      <c r="W858" s="437"/>
      <c r="X858" s="435"/>
      <c r="Y858" s="436"/>
      <c r="Z858" s="437"/>
      <c r="AA858" s="435"/>
      <c r="AB858" s="436"/>
      <c r="AC858" s="437"/>
      <c r="AD858" s="435"/>
      <c r="AE858" s="435"/>
      <c r="AF858" s="446"/>
      <c r="AG858" s="435"/>
      <c r="AJ858" s="465"/>
      <c r="AK858" s="466"/>
      <c r="AL858" s="466"/>
      <c r="AM858" s="466"/>
      <c r="AN858" s="467"/>
    </row>
    <row r="859" spans="11:40" s="33" customFormat="1">
      <c r="K859" s="396"/>
      <c r="L859" s="397"/>
      <c r="P859" s="398"/>
      <c r="Q859" s="434"/>
      <c r="R859" s="435"/>
      <c r="S859" s="398"/>
      <c r="T859" s="434"/>
      <c r="U859" s="435"/>
      <c r="V859" s="436"/>
      <c r="W859" s="437"/>
      <c r="X859" s="435"/>
      <c r="Y859" s="436"/>
      <c r="Z859" s="437"/>
      <c r="AA859" s="435"/>
      <c r="AB859" s="436"/>
      <c r="AC859" s="437"/>
      <c r="AD859" s="435"/>
      <c r="AE859" s="435"/>
      <c r="AF859" s="446"/>
      <c r="AG859" s="435"/>
      <c r="AJ859" s="465"/>
      <c r="AK859" s="466"/>
      <c r="AL859" s="466"/>
      <c r="AM859" s="466"/>
      <c r="AN859" s="467"/>
    </row>
    <row r="860" spans="11:40" s="33" customFormat="1">
      <c r="K860" s="396"/>
      <c r="L860" s="397"/>
      <c r="P860" s="398"/>
      <c r="Q860" s="434"/>
      <c r="R860" s="435"/>
      <c r="S860" s="398"/>
      <c r="T860" s="434"/>
      <c r="U860" s="435"/>
      <c r="V860" s="436"/>
      <c r="W860" s="437"/>
      <c r="X860" s="435"/>
      <c r="Y860" s="436"/>
      <c r="Z860" s="437"/>
      <c r="AA860" s="435"/>
      <c r="AB860" s="436"/>
      <c r="AC860" s="437"/>
      <c r="AD860" s="435"/>
      <c r="AE860" s="435"/>
      <c r="AF860" s="446"/>
      <c r="AG860" s="435"/>
      <c r="AJ860" s="465"/>
      <c r="AK860" s="466"/>
      <c r="AL860" s="466"/>
      <c r="AM860" s="466"/>
      <c r="AN860" s="467"/>
    </row>
    <row r="861" spans="11:40" s="33" customFormat="1">
      <c r="K861" s="396"/>
      <c r="L861" s="397"/>
      <c r="P861" s="398"/>
      <c r="Q861" s="434"/>
      <c r="R861" s="435"/>
      <c r="S861" s="398"/>
      <c r="T861" s="434"/>
      <c r="U861" s="435"/>
      <c r="V861" s="436"/>
      <c r="W861" s="437"/>
      <c r="X861" s="435"/>
      <c r="Y861" s="436"/>
      <c r="Z861" s="437"/>
      <c r="AA861" s="435"/>
      <c r="AB861" s="436"/>
      <c r="AC861" s="437"/>
      <c r="AD861" s="435"/>
      <c r="AE861" s="435"/>
      <c r="AF861" s="446"/>
      <c r="AG861" s="435"/>
      <c r="AJ861" s="465"/>
      <c r="AK861" s="466"/>
      <c r="AL861" s="466"/>
      <c r="AM861" s="466"/>
      <c r="AN861" s="467"/>
    </row>
    <row r="862" spans="11:40" s="33" customFormat="1">
      <c r="K862" s="396"/>
      <c r="L862" s="397"/>
      <c r="P862" s="398"/>
      <c r="Q862" s="434"/>
      <c r="R862" s="435"/>
      <c r="S862" s="398"/>
      <c r="T862" s="434"/>
      <c r="U862" s="435"/>
      <c r="V862" s="436"/>
      <c r="W862" s="437"/>
      <c r="X862" s="435"/>
      <c r="Y862" s="436"/>
      <c r="Z862" s="437"/>
      <c r="AA862" s="435"/>
      <c r="AB862" s="436"/>
      <c r="AC862" s="437"/>
      <c r="AD862" s="435"/>
      <c r="AE862" s="435"/>
      <c r="AF862" s="446"/>
      <c r="AG862" s="435"/>
      <c r="AJ862" s="465"/>
      <c r="AK862" s="466"/>
      <c r="AL862" s="466"/>
      <c r="AM862" s="466"/>
      <c r="AN862" s="467"/>
    </row>
    <row r="863" spans="11:40" s="33" customFormat="1">
      <c r="K863" s="396"/>
      <c r="L863" s="397"/>
      <c r="P863" s="398"/>
      <c r="Q863" s="434"/>
      <c r="R863" s="435"/>
      <c r="S863" s="398"/>
      <c r="T863" s="434"/>
      <c r="U863" s="435"/>
      <c r="V863" s="436"/>
      <c r="W863" s="437"/>
      <c r="X863" s="435"/>
      <c r="Y863" s="436"/>
      <c r="Z863" s="437"/>
      <c r="AA863" s="435"/>
      <c r="AB863" s="436"/>
      <c r="AC863" s="437"/>
      <c r="AD863" s="435"/>
      <c r="AE863" s="435"/>
      <c r="AF863" s="446"/>
      <c r="AG863" s="435"/>
      <c r="AJ863" s="465"/>
      <c r="AK863" s="466"/>
      <c r="AL863" s="466"/>
      <c r="AM863" s="466"/>
      <c r="AN863" s="467"/>
    </row>
    <row r="864" spans="11:40" s="33" customFormat="1">
      <c r="K864" s="396"/>
      <c r="L864" s="397"/>
      <c r="P864" s="398"/>
      <c r="Q864" s="434"/>
      <c r="R864" s="435"/>
      <c r="S864" s="398"/>
      <c r="T864" s="434"/>
      <c r="U864" s="435"/>
      <c r="V864" s="436"/>
      <c r="W864" s="437"/>
      <c r="X864" s="435"/>
      <c r="Y864" s="436"/>
      <c r="Z864" s="437"/>
      <c r="AA864" s="435"/>
      <c r="AB864" s="436"/>
      <c r="AC864" s="437"/>
      <c r="AD864" s="435"/>
      <c r="AE864" s="435"/>
      <c r="AF864" s="446"/>
      <c r="AG864" s="435"/>
      <c r="AJ864" s="465"/>
      <c r="AK864" s="466"/>
      <c r="AL864" s="466"/>
      <c r="AM864" s="466"/>
      <c r="AN864" s="467"/>
    </row>
    <row r="865" spans="11:40" s="33" customFormat="1">
      <c r="K865" s="396"/>
      <c r="L865" s="397"/>
      <c r="P865" s="398"/>
      <c r="Q865" s="434"/>
      <c r="R865" s="435"/>
      <c r="S865" s="398"/>
      <c r="T865" s="434"/>
      <c r="U865" s="435"/>
      <c r="V865" s="436"/>
      <c r="W865" s="437"/>
      <c r="X865" s="435"/>
      <c r="Y865" s="436"/>
      <c r="Z865" s="437"/>
      <c r="AA865" s="435"/>
      <c r="AB865" s="436"/>
      <c r="AC865" s="437"/>
      <c r="AD865" s="435"/>
      <c r="AE865" s="435"/>
      <c r="AF865" s="446"/>
      <c r="AG865" s="435"/>
      <c r="AJ865" s="465"/>
      <c r="AK865" s="466"/>
      <c r="AL865" s="466"/>
      <c r="AM865" s="466"/>
      <c r="AN865" s="467"/>
    </row>
    <row r="866" spans="11:40" s="33" customFormat="1">
      <c r="K866" s="396"/>
      <c r="L866" s="397"/>
      <c r="P866" s="398"/>
      <c r="Q866" s="434"/>
      <c r="R866" s="435"/>
      <c r="S866" s="398"/>
      <c r="T866" s="434"/>
      <c r="U866" s="435"/>
      <c r="V866" s="436"/>
      <c r="W866" s="437"/>
      <c r="X866" s="435"/>
      <c r="Y866" s="436"/>
      <c r="Z866" s="437"/>
      <c r="AA866" s="435"/>
      <c r="AB866" s="436"/>
      <c r="AC866" s="437"/>
      <c r="AD866" s="435"/>
      <c r="AE866" s="435"/>
      <c r="AF866" s="446"/>
      <c r="AG866" s="435"/>
      <c r="AJ866" s="465"/>
      <c r="AK866" s="466"/>
      <c r="AL866" s="466"/>
      <c r="AM866" s="466"/>
      <c r="AN866" s="467"/>
    </row>
    <row r="867" spans="11:40" s="33" customFormat="1">
      <c r="K867" s="396"/>
      <c r="L867" s="397"/>
      <c r="P867" s="398"/>
      <c r="Q867" s="434"/>
      <c r="R867" s="435"/>
      <c r="S867" s="398"/>
      <c r="T867" s="434"/>
      <c r="U867" s="435"/>
      <c r="V867" s="436"/>
      <c r="W867" s="437"/>
      <c r="X867" s="435"/>
      <c r="Y867" s="436"/>
      <c r="Z867" s="437"/>
      <c r="AA867" s="435"/>
      <c r="AB867" s="436"/>
      <c r="AC867" s="437"/>
      <c r="AD867" s="435"/>
      <c r="AE867" s="435"/>
      <c r="AF867" s="446"/>
      <c r="AG867" s="435"/>
      <c r="AJ867" s="465"/>
      <c r="AK867" s="466"/>
      <c r="AL867" s="466"/>
      <c r="AM867" s="466"/>
      <c r="AN867" s="467"/>
    </row>
    <row r="868" spans="11:40" s="33" customFormat="1">
      <c r="K868" s="396"/>
      <c r="L868" s="397"/>
      <c r="P868" s="398"/>
      <c r="Q868" s="434"/>
      <c r="R868" s="435"/>
      <c r="S868" s="398"/>
      <c r="T868" s="434"/>
      <c r="U868" s="435"/>
      <c r="V868" s="436"/>
      <c r="W868" s="437"/>
      <c r="X868" s="435"/>
      <c r="Y868" s="436"/>
      <c r="Z868" s="437"/>
      <c r="AA868" s="435"/>
      <c r="AB868" s="436"/>
      <c r="AC868" s="437"/>
      <c r="AD868" s="435"/>
      <c r="AE868" s="435"/>
      <c r="AF868" s="446"/>
      <c r="AG868" s="435"/>
      <c r="AJ868" s="465"/>
      <c r="AK868" s="466"/>
      <c r="AL868" s="466"/>
      <c r="AM868" s="466"/>
      <c r="AN868" s="467"/>
    </row>
    <row r="869" spans="11:40" s="33" customFormat="1">
      <c r="K869" s="396"/>
      <c r="L869" s="397"/>
      <c r="P869" s="398"/>
      <c r="Q869" s="434"/>
      <c r="R869" s="435"/>
      <c r="S869" s="398"/>
      <c r="T869" s="434"/>
      <c r="U869" s="435"/>
      <c r="V869" s="436"/>
      <c r="W869" s="437"/>
      <c r="X869" s="435"/>
      <c r="Y869" s="436"/>
      <c r="Z869" s="437"/>
      <c r="AA869" s="435"/>
      <c r="AB869" s="436"/>
      <c r="AC869" s="437"/>
      <c r="AD869" s="435"/>
      <c r="AE869" s="435"/>
      <c r="AF869" s="446"/>
      <c r="AG869" s="435"/>
      <c r="AJ869" s="465"/>
      <c r="AK869" s="466"/>
      <c r="AL869" s="466"/>
      <c r="AM869" s="466"/>
      <c r="AN869" s="467"/>
    </row>
    <row r="870" spans="11:40" s="33" customFormat="1">
      <c r="K870" s="396"/>
      <c r="L870" s="397"/>
      <c r="P870" s="398"/>
      <c r="Q870" s="434"/>
      <c r="R870" s="435"/>
      <c r="S870" s="398"/>
      <c r="T870" s="434"/>
      <c r="U870" s="435"/>
      <c r="V870" s="436"/>
      <c r="W870" s="437"/>
      <c r="X870" s="435"/>
      <c r="Y870" s="436"/>
      <c r="Z870" s="437"/>
      <c r="AA870" s="435"/>
      <c r="AB870" s="436"/>
      <c r="AC870" s="437"/>
      <c r="AD870" s="435"/>
      <c r="AE870" s="435"/>
      <c r="AF870" s="446"/>
      <c r="AG870" s="435"/>
      <c r="AJ870" s="465"/>
      <c r="AK870" s="466"/>
      <c r="AL870" s="466"/>
      <c r="AM870" s="466"/>
      <c r="AN870" s="467"/>
    </row>
    <row r="871" spans="11:40" s="33" customFormat="1">
      <c r="K871" s="396"/>
      <c r="L871" s="397"/>
      <c r="P871" s="398"/>
      <c r="Q871" s="434"/>
      <c r="R871" s="435"/>
      <c r="S871" s="398"/>
      <c r="T871" s="434"/>
      <c r="U871" s="435"/>
      <c r="V871" s="436"/>
      <c r="W871" s="437"/>
      <c r="X871" s="435"/>
      <c r="Y871" s="436"/>
      <c r="Z871" s="437"/>
      <c r="AA871" s="435"/>
      <c r="AB871" s="436"/>
      <c r="AC871" s="437"/>
      <c r="AD871" s="435"/>
      <c r="AE871" s="435"/>
      <c r="AF871" s="446"/>
      <c r="AG871" s="435"/>
      <c r="AJ871" s="465"/>
      <c r="AK871" s="466"/>
      <c r="AL871" s="466"/>
      <c r="AM871" s="466"/>
      <c r="AN871" s="467"/>
    </row>
    <row r="872" spans="11:40" s="33" customFormat="1">
      <c r="K872" s="396"/>
      <c r="L872" s="397"/>
      <c r="P872" s="398"/>
      <c r="Q872" s="434"/>
      <c r="R872" s="435"/>
      <c r="S872" s="398"/>
      <c r="T872" s="434"/>
      <c r="U872" s="435"/>
      <c r="V872" s="436"/>
      <c r="W872" s="437"/>
      <c r="X872" s="435"/>
      <c r="Y872" s="436"/>
      <c r="Z872" s="437"/>
      <c r="AA872" s="435"/>
      <c r="AB872" s="436"/>
      <c r="AC872" s="437"/>
      <c r="AD872" s="435"/>
      <c r="AE872" s="435"/>
      <c r="AF872" s="446"/>
      <c r="AG872" s="435"/>
      <c r="AJ872" s="465"/>
      <c r="AK872" s="466"/>
      <c r="AL872" s="466"/>
      <c r="AM872" s="466"/>
      <c r="AN872" s="467"/>
    </row>
    <row r="873" spans="11:40" s="33" customFormat="1">
      <c r="K873" s="396"/>
      <c r="L873" s="397"/>
      <c r="P873" s="398"/>
      <c r="Q873" s="434"/>
      <c r="R873" s="435"/>
      <c r="S873" s="398"/>
      <c r="T873" s="434"/>
      <c r="U873" s="435"/>
      <c r="V873" s="436"/>
      <c r="W873" s="437"/>
      <c r="X873" s="435"/>
      <c r="Y873" s="436"/>
      <c r="Z873" s="437"/>
      <c r="AA873" s="435"/>
      <c r="AB873" s="436"/>
      <c r="AC873" s="437"/>
      <c r="AD873" s="435"/>
      <c r="AE873" s="435"/>
      <c r="AF873" s="446"/>
      <c r="AG873" s="435"/>
      <c r="AJ873" s="465"/>
      <c r="AK873" s="466"/>
      <c r="AL873" s="466"/>
      <c r="AM873" s="466"/>
      <c r="AN873" s="467"/>
    </row>
    <row r="874" spans="11:40" s="33" customFormat="1">
      <c r="K874" s="396"/>
      <c r="L874" s="397"/>
      <c r="P874" s="398"/>
      <c r="Q874" s="434"/>
      <c r="R874" s="435"/>
      <c r="S874" s="398"/>
      <c r="T874" s="434"/>
      <c r="U874" s="435"/>
      <c r="V874" s="436"/>
      <c r="W874" s="437"/>
      <c r="X874" s="435"/>
      <c r="Y874" s="436"/>
      <c r="Z874" s="437"/>
      <c r="AA874" s="435"/>
      <c r="AB874" s="436"/>
      <c r="AC874" s="437"/>
      <c r="AD874" s="435"/>
      <c r="AE874" s="435"/>
      <c r="AF874" s="446"/>
      <c r="AG874" s="435"/>
      <c r="AJ874" s="465"/>
      <c r="AK874" s="466"/>
      <c r="AL874" s="466"/>
      <c r="AM874" s="466"/>
      <c r="AN874" s="467"/>
    </row>
    <row r="875" spans="11:40" s="33" customFormat="1">
      <c r="K875" s="396"/>
      <c r="L875" s="397"/>
      <c r="P875" s="398"/>
      <c r="Q875" s="434"/>
      <c r="R875" s="435"/>
      <c r="S875" s="398"/>
      <c r="T875" s="434"/>
      <c r="U875" s="435"/>
      <c r="V875" s="436"/>
      <c r="W875" s="437"/>
      <c r="X875" s="435"/>
      <c r="Y875" s="436"/>
      <c r="Z875" s="437"/>
      <c r="AA875" s="435"/>
      <c r="AB875" s="436"/>
      <c r="AC875" s="437"/>
      <c r="AD875" s="435"/>
      <c r="AE875" s="435"/>
      <c r="AF875" s="446"/>
      <c r="AG875" s="435"/>
      <c r="AJ875" s="465"/>
      <c r="AK875" s="466"/>
      <c r="AL875" s="466"/>
      <c r="AM875" s="466"/>
      <c r="AN875" s="467"/>
    </row>
    <row r="876" spans="11:40" s="33" customFormat="1">
      <c r="K876" s="396"/>
      <c r="L876" s="397"/>
      <c r="P876" s="398"/>
      <c r="Q876" s="434"/>
      <c r="R876" s="435"/>
      <c r="S876" s="398"/>
      <c r="T876" s="434"/>
      <c r="U876" s="435"/>
      <c r="V876" s="436"/>
      <c r="W876" s="437"/>
      <c r="X876" s="435"/>
      <c r="Y876" s="436"/>
      <c r="Z876" s="437"/>
      <c r="AA876" s="435"/>
      <c r="AB876" s="436"/>
      <c r="AC876" s="437"/>
      <c r="AD876" s="435"/>
      <c r="AE876" s="435"/>
      <c r="AF876" s="446"/>
      <c r="AG876" s="435"/>
      <c r="AJ876" s="465"/>
      <c r="AK876" s="466"/>
      <c r="AL876" s="466"/>
      <c r="AM876" s="466"/>
      <c r="AN876" s="467"/>
    </row>
    <row r="877" spans="11:40" s="33" customFormat="1">
      <c r="K877" s="396"/>
      <c r="L877" s="397"/>
      <c r="P877" s="398"/>
      <c r="Q877" s="434"/>
      <c r="R877" s="435"/>
      <c r="S877" s="398"/>
      <c r="T877" s="434"/>
      <c r="U877" s="435"/>
      <c r="V877" s="436"/>
      <c r="W877" s="437"/>
      <c r="X877" s="435"/>
      <c r="Y877" s="436"/>
      <c r="Z877" s="437"/>
      <c r="AA877" s="435"/>
      <c r="AB877" s="436"/>
      <c r="AC877" s="437"/>
      <c r="AD877" s="435"/>
      <c r="AE877" s="435"/>
      <c r="AF877" s="446"/>
      <c r="AG877" s="435"/>
      <c r="AJ877" s="465"/>
      <c r="AK877" s="466"/>
      <c r="AL877" s="466"/>
      <c r="AM877" s="466"/>
      <c r="AN877" s="467"/>
    </row>
    <row r="878" spans="11:40" s="33" customFormat="1">
      <c r="K878" s="396"/>
      <c r="L878" s="397"/>
      <c r="P878" s="398"/>
      <c r="Q878" s="434"/>
      <c r="R878" s="435"/>
      <c r="S878" s="398"/>
      <c r="T878" s="434"/>
      <c r="U878" s="435"/>
      <c r="V878" s="436"/>
      <c r="W878" s="437"/>
      <c r="X878" s="435"/>
      <c r="Y878" s="436"/>
      <c r="Z878" s="437"/>
      <c r="AA878" s="435"/>
      <c r="AB878" s="436"/>
      <c r="AC878" s="437"/>
      <c r="AD878" s="435"/>
      <c r="AE878" s="435"/>
      <c r="AF878" s="446"/>
      <c r="AG878" s="435"/>
      <c r="AJ878" s="465"/>
      <c r="AK878" s="466"/>
      <c r="AL878" s="466"/>
      <c r="AM878" s="466"/>
      <c r="AN878" s="467"/>
    </row>
    <row r="879" spans="11:40" s="33" customFormat="1">
      <c r="K879" s="396"/>
      <c r="L879" s="397"/>
      <c r="P879" s="398"/>
      <c r="Q879" s="434"/>
      <c r="R879" s="435"/>
      <c r="S879" s="398"/>
      <c r="T879" s="434"/>
      <c r="U879" s="435"/>
      <c r="V879" s="436"/>
      <c r="W879" s="437"/>
      <c r="X879" s="435"/>
      <c r="Y879" s="436"/>
      <c r="Z879" s="437"/>
      <c r="AA879" s="435"/>
      <c r="AB879" s="436"/>
      <c r="AC879" s="437"/>
      <c r="AD879" s="435"/>
      <c r="AE879" s="435"/>
      <c r="AF879" s="446"/>
      <c r="AG879" s="435"/>
      <c r="AJ879" s="465"/>
      <c r="AK879" s="466"/>
      <c r="AL879" s="466"/>
      <c r="AM879" s="466"/>
      <c r="AN879" s="467"/>
    </row>
    <row r="880" spans="11:40" s="33" customFormat="1">
      <c r="K880" s="396"/>
      <c r="L880" s="397"/>
      <c r="P880" s="398"/>
      <c r="Q880" s="434"/>
      <c r="R880" s="435"/>
      <c r="S880" s="398"/>
      <c r="T880" s="434"/>
      <c r="U880" s="435"/>
      <c r="V880" s="436"/>
      <c r="W880" s="437"/>
      <c r="X880" s="435"/>
      <c r="Y880" s="436"/>
      <c r="Z880" s="437"/>
      <c r="AA880" s="435"/>
      <c r="AB880" s="436"/>
      <c r="AC880" s="437"/>
      <c r="AD880" s="435"/>
      <c r="AE880" s="435"/>
      <c r="AF880" s="446"/>
      <c r="AG880" s="435"/>
      <c r="AJ880" s="465"/>
      <c r="AK880" s="466"/>
      <c r="AL880" s="466"/>
      <c r="AM880" s="466"/>
      <c r="AN880" s="467"/>
    </row>
    <row r="881" spans="11:40" s="33" customFormat="1">
      <c r="K881" s="396"/>
      <c r="L881" s="397"/>
      <c r="P881" s="398"/>
      <c r="Q881" s="434"/>
      <c r="R881" s="435"/>
      <c r="S881" s="398"/>
      <c r="T881" s="434"/>
      <c r="U881" s="435"/>
      <c r="V881" s="436"/>
      <c r="W881" s="437"/>
      <c r="X881" s="435"/>
      <c r="Y881" s="436"/>
      <c r="Z881" s="437"/>
      <c r="AA881" s="435"/>
      <c r="AB881" s="436"/>
      <c r="AC881" s="437"/>
      <c r="AD881" s="435"/>
      <c r="AE881" s="435"/>
      <c r="AF881" s="446"/>
      <c r="AG881" s="435"/>
      <c r="AJ881" s="465"/>
      <c r="AK881" s="466"/>
      <c r="AL881" s="466"/>
      <c r="AM881" s="466"/>
      <c r="AN881" s="467"/>
    </row>
    <row r="882" spans="11:40" s="33" customFormat="1">
      <c r="K882" s="396"/>
      <c r="L882" s="397"/>
      <c r="P882" s="398"/>
      <c r="Q882" s="434"/>
      <c r="R882" s="435"/>
      <c r="S882" s="398"/>
      <c r="T882" s="434"/>
      <c r="U882" s="435"/>
      <c r="V882" s="436"/>
      <c r="W882" s="437"/>
      <c r="X882" s="435"/>
      <c r="Y882" s="436"/>
      <c r="Z882" s="437"/>
      <c r="AA882" s="435"/>
      <c r="AB882" s="436"/>
      <c r="AC882" s="437"/>
      <c r="AD882" s="435"/>
      <c r="AE882" s="435"/>
      <c r="AF882" s="446"/>
      <c r="AG882" s="435"/>
      <c r="AJ882" s="465"/>
      <c r="AK882" s="466"/>
      <c r="AL882" s="466"/>
      <c r="AM882" s="466"/>
      <c r="AN882" s="467"/>
    </row>
    <row r="883" spans="11:40" s="33" customFormat="1">
      <c r="K883" s="396"/>
      <c r="L883" s="397"/>
      <c r="P883" s="398"/>
      <c r="Q883" s="434"/>
      <c r="R883" s="435"/>
      <c r="S883" s="398"/>
      <c r="T883" s="434"/>
      <c r="U883" s="435"/>
      <c r="V883" s="436"/>
      <c r="W883" s="437"/>
      <c r="X883" s="435"/>
      <c r="Y883" s="436"/>
      <c r="Z883" s="437"/>
      <c r="AA883" s="435"/>
      <c r="AB883" s="436"/>
      <c r="AC883" s="437"/>
      <c r="AD883" s="435"/>
      <c r="AE883" s="435"/>
      <c r="AF883" s="446"/>
      <c r="AG883" s="435"/>
      <c r="AJ883" s="465"/>
      <c r="AK883" s="466"/>
      <c r="AL883" s="466"/>
      <c r="AM883" s="466"/>
      <c r="AN883" s="467"/>
    </row>
    <row r="884" spans="11:40" s="33" customFormat="1">
      <c r="K884" s="396"/>
      <c r="L884" s="397"/>
      <c r="P884" s="398"/>
      <c r="Q884" s="434"/>
      <c r="R884" s="435"/>
      <c r="S884" s="398"/>
      <c r="T884" s="434"/>
      <c r="U884" s="435"/>
      <c r="V884" s="436"/>
      <c r="W884" s="437"/>
      <c r="X884" s="435"/>
      <c r="Y884" s="436"/>
      <c r="Z884" s="437"/>
      <c r="AA884" s="435"/>
      <c r="AB884" s="436"/>
      <c r="AC884" s="437"/>
      <c r="AD884" s="435"/>
      <c r="AE884" s="435"/>
      <c r="AF884" s="446"/>
      <c r="AG884" s="435"/>
      <c r="AJ884" s="465"/>
      <c r="AK884" s="466"/>
      <c r="AL884" s="466"/>
      <c r="AM884" s="466"/>
      <c r="AN884" s="467"/>
    </row>
    <row r="885" spans="11:40" s="33" customFormat="1">
      <c r="K885" s="396"/>
      <c r="L885" s="397"/>
      <c r="P885" s="398"/>
      <c r="Q885" s="434"/>
      <c r="R885" s="435"/>
      <c r="S885" s="398"/>
      <c r="T885" s="434"/>
      <c r="U885" s="435"/>
      <c r="V885" s="436"/>
      <c r="W885" s="437"/>
      <c r="X885" s="435"/>
      <c r="Y885" s="436"/>
      <c r="Z885" s="437"/>
      <c r="AA885" s="435"/>
      <c r="AB885" s="436"/>
      <c r="AC885" s="437"/>
      <c r="AD885" s="435"/>
      <c r="AE885" s="435"/>
      <c r="AF885" s="446"/>
      <c r="AG885" s="435"/>
      <c r="AJ885" s="465"/>
      <c r="AK885" s="466"/>
      <c r="AL885" s="466"/>
      <c r="AM885" s="466"/>
      <c r="AN885" s="467"/>
    </row>
    <row r="886" spans="11:40" s="33" customFormat="1">
      <c r="K886" s="396"/>
      <c r="L886" s="397"/>
      <c r="P886" s="398"/>
      <c r="Q886" s="434"/>
      <c r="R886" s="435"/>
      <c r="S886" s="398"/>
      <c r="T886" s="434"/>
      <c r="U886" s="435"/>
      <c r="V886" s="436"/>
      <c r="W886" s="437"/>
      <c r="X886" s="435"/>
      <c r="Y886" s="436"/>
      <c r="Z886" s="437"/>
      <c r="AA886" s="435"/>
      <c r="AB886" s="436"/>
      <c r="AC886" s="437"/>
      <c r="AD886" s="435"/>
      <c r="AE886" s="435"/>
      <c r="AF886" s="446"/>
      <c r="AG886" s="435"/>
      <c r="AJ886" s="465"/>
      <c r="AK886" s="466"/>
      <c r="AL886" s="466"/>
      <c r="AM886" s="466"/>
      <c r="AN886" s="467"/>
    </row>
    <row r="887" spans="11:40" s="33" customFormat="1">
      <c r="K887" s="396"/>
      <c r="L887" s="397"/>
      <c r="P887" s="398"/>
      <c r="Q887" s="434"/>
      <c r="R887" s="435"/>
      <c r="S887" s="398"/>
      <c r="T887" s="434"/>
      <c r="U887" s="435"/>
      <c r="V887" s="436"/>
      <c r="W887" s="437"/>
      <c r="X887" s="435"/>
      <c r="Y887" s="436"/>
      <c r="Z887" s="437"/>
      <c r="AA887" s="435"/>
      <c r="AB887" s="436"/>
      <c r="AC887" s="437"/>
      <c r="AD887" s="435"/>
      <c r="AE887" s="435"/>
      <c r="AF887" s="446"/>
      <c r="AG887" s="435"/>
      <c r="AJ887" s="465"/>
      <c r="AK887" s="466"/>
      <c r="AL887" s="466"/>
      <c r="AM887" s="466"/>
      <c r="AN887" s="467"/>
    </row>
    <row r="888" spans="11:40" s="33" customFormat="1">
      <c r="K888" s="396"/>
      <c r="L888" s="397"/>
      <c r="P888" s="398"/>
      <c r="Q888" s="434"/>
      <c r="R888" s="435"/>
      <c r="S888" s="398"/>
      <c r="T888" s="434"/>
      <c r="U888" s="435"/>
      <c r="V888" s="436"/>
      <c r="W888" s="437"/>
      <c r="X888" s="435"/>
      <c r="Y888" s="436"/>
      <c r="Z888" s="437"/>
      <c r="AA888" s="435"/>
      <c r="AB888" s="436"/>
      <c r="AC888" s="437"/>
      <c r="AD888" s="435"/>
      <c r="AE888" s="435"/>
      <c r="AF888" s="446"/>
      <c r="AG888" s="435"/>
      <c r="AJ888" s="465"/>
      <c r="AK888" s="466"/>
      <c r="AL888" s="466"/>
      <c r="AM888" s="466"/>
      <c r="AN888" s="467"/>
    </row>
    <row r="889" spans="11:40" s="33" customFormat="1">
      <c r="K889" s="396"/>
      <c r="L889" s="397"/>
      <c r="P889" s="398"/>
      <c r="Q889" s="434"/>
      <c r="R889" s="435"/>
      <c r="S889" s="398"/>
      <c r="T889" s="434"/>
      <c r="U889" s="435"/>
      <c r="V889" s="436"/>
      <c r="W889" s="437"/>
      <c r="X889" s="435"/>
      <c r="Y889" s="436"/>
      <c r="Z889" s="437"/>
      <c r="AA889" s="435"/>
      <c r="AB889" s="436"/>
      <c r="AC889" s="437"/>
      <c r="AD889" s="435"/>
      <c r="AE889" s="435"/>
      <c r="AF889" s="446"/>
      <c r="AG889" s="435"/>
      <c r="AJ889" s="465"/>
      <c r="AK889" s="466"/>
      <c r="AL889" s="466"/>
      <c r="AM889" s="466"/>
      <c r="AN889" s="467"/>
    </row>
    <row r="890" spans="11:40" s="33" customFormat="1">
      <c r="K890" s="396"/>
      <c r="L890" s="397"/>
      <c r="P890" s="398"/>
      <c r="Q890" s="434"/>
      <c r="R890" s="435"/>
      <c r="S890" s="398"/>
      <c r="T890" s="434"/>
      <c r="U890" s="435"/>
      <c r="V890" s="436"/>
      <c r="W890" s="437"/>
      <c r="X890" s="435"/>
      <c r="Y890" s="436"/>
      <c r="Z890" s="437"/>
      <c r="AA890" s="435"/>
      <c r="AB890" s="436"/>
      <c r="AC890" s="437"/>
      <c r="AD890" s="435"/>
      <c r="AE890" s="435"/>
      <c r="AF890" s="446"/>
      <c r="AG890" s="435"/>
      <c r="AJ890" s="465"/>
      <c r="AK890" s="466"/>
      <c r="AL890" s="466"/>
      <c r="AM890" s="466"/>
      <c r="AN890" s="467"/>
    </row>
    <row r="891" spans="11:40" s="33" customFormat="1">
      <c r="K891" s="396"/>
      <c r="L891" s="397"/>
      <c r="P891" s="398"/>
      <c r="Q891" s="434"/>
      <c r="R891" s="435"/>
      <c r="S891" s="398"/>
      <c r="T891" s="434"/>
      <c r="U891" s="435"/>
      <c r="V891" s="436"/>
      <c r="W891" s="437"/>
      <c r="X891" s="435"/>
      <c r="Y891" s="436"/>
      <c r="Z891" s="437"/>
      <c r="AA891" s="435"/>
      <c r="AB891" s="436"/>
      <c r="AC891" s="437"/>
      <c r="AD891" s="435"/>
      <c r="AE891" s="435"/>
      <c r="AF891" s="446"/>
      <c r="AG891" s="435"/>
      <c r="AJ891" s="465"/>
      <c r="AK891" s="466"/>
      <c r="AL891" s="466"/>
      <c r="AM891" s="466"/>
      <c r="AN891" s="467"/>
    </row>
    <row r="892" spans="11:40" s="33" customFormat="1">
      <c r="K892" s="396"/>
      <c r="L892" s="397"/>
      <c r="P892" s="398"/>
      <c r="Q892" s="434"/>
      <c r="R892" s="435"/>
      <c r="S892" s="398"/>
      <c r="T892" s="434"/>
      <c r="U892" s="435"/>
      <c r="V892" s="436"/>
      <c r="W892" s="437"/>
      <c r="X892" s="435"/>
      <c r="Y892" s="436"/>
      <c r="Z892" s="437"/>
      <c r="AA892" s="435"/>
      <c r="AB892" s="436"/>
      <c r="AC892" s="437"/>
      <c r="AD892" s="435"/>
      <c r="AE892" s="435"/>
      <c r="AF892" s="446"/>
      <c r="AG892" s="435"/>
      <c r="AJ892" s="465"/>
      <c r="AK892" s="466"/>
      <c r="AL892" s="466"/>
      <c r="AM892" s="466"/>
      <c r="AN892" s="467"/>
    </row>
    <row r="893" spans="11:40" s="33" customFormat="1">
      <c r="K893" s="396"/>
      <c r="L893" s="397"/>
      <c r="P893" s="398"/>
      <c r="Q893" s="434"/>
      <c r="R893" s="435"/>
      <c r="S893" s="398"/>
      <c r="T893" s="434"/>
      <c r="U893" s="435"/>
      <c r="V893" s="436"/>
      <c r="W893" s="437"/>
      <c r="X893" s="435"/>
      <c r="Y893" s="436"/>
      <c r="Z893" s="437"/>
      <c r="AA893" s="435"/>
      <c r="AB893" s="436"/>
      <c r="AC893" s="437"/>
      <c r="AD893" s="435"/>
      <c r="AE893" s="435"/>
      <c r="AF893" s="446"/>
      <c r="AG893" s="435"/>
      <c r="AJ893" s="465"/>
      <c r="AK893" s="466"/>
      <c r="AL893" s="466"/>
      <c r="AM893" s="466"/>
      <c r="AN893" s="467"/>
    </row>
    <row r="894" spans="11:40" s="33" customFormat="1">
      <c r="K894" s="396"/>
      <c r="L894" s="397"/>
      <c r="P894" s="398"/>
      <c r="Q894" s="434"/>
      <c r="R894" s="435"/>
      <c r="S894" s="398"/>
      <c r="T894" s="434"/>
      <c r="U894" s="435"/>
      <c r="V894" s="436"/>
      <c r="W894" s="437"/>
      <c r="X894" s="435"/>
      <c r="Y894" s="436"/>
      <c r="Z894" s="437"/>
      <c r="AA894" s="435"/>
      <c r="AB894" s="436"/>
      <c r="AC894" s="437"/>
      <c r="AD894" s="435"/>
      <c r="AE894" s="435"/>
      <c r="AF894" s="446"/>
      <c r="AG894" s="435"/>
      <c r="AJ894" s="465"/>
      <c r="AK894" s="466"/>
      <c r="AL894" s="466"/>
      <c r="AM894" s="466"/>
      <c r="AN894" s="467"/>
    </row>
    <row r="895" spans="11:40" s="33" customFormat="1">
      <c r="K895" s="396"/>
      <c r="L895" s="397"/>
      <c r="P895" s="398"/>
      <c r="Q895" s="434"/>
      <c r="R895" s="435"/>
      <c r="S895" s="398"/>
      <c r="T895" s="434"/>
      <c r="U895" s="435"/>
      <c r="V895" s="436"/>
      <c r="W895" s="437"/>
      <c r="X895" s="435"/>
      <c r="Y895" s="436"/>
      <c r="Z895" s="437"/>
      <c r="AA895" s="435"/>
      <c r="AB895" s="436"/>
      <c r="AC895" s="437"/>
      <c r="AD895" s="435"/>
      <c r="AE895" s="435"/>
      <c r="AF895" s="446"/>
      <c r="AG895" s="435"/>
      <c r="AJ895" s="465"/>
      <c r="AK895" s="466"/>
      <c r="AL895" s="466"/>
      <c r="AM895" s="466"/>
      <c r="AN895" s="467"/>
    </row>
    <row r="896" spans="11:40" s="33" customFormat="1">
      <c r="K896" s="396"/>
      <c r="L896" s="397"/>
      <c r="P896" s="398"/>
      <c r="Q896" s="434"/>
      <c r="R896" s="435"/>
      <c r="S896" s="398"/>
      <c r="T896" s="434"/>
      <c r="U896" s="435"/>
      <c r="V896" s="436"/>
      <c r="W896" s="437"/>
      <c r="X896" s="435"/>
      <c r="Y896" s="436"/>
      <c r="Z896" s="437"/>
      <c r="AA896" s="435"/>
      <c r="AB896" s="436"/>
      <c r="AC896" s="437"/>
      <c r="AD896" s="435"/>
      <c r="AE896" s="435"/>
      <c r="AF896" s="446"/>
      <c r="AG896" s="435"/>
      <c r="AJ896" s="465"/>
      <c r="AK896" s="466"/>
      <c r="AL896" s="466"/>
      <c r="AM896" s="466"/>
      <c r="AN896" s="467"/>
    </row>
    <row r="897" spans="11:40" s="33" customFormat="1">
      <c r="K897" s="396"/>
      <c r="L897" s="397"/>
      <c r="P897" s="398"/>
      <c r="Q897" s="434"/>
      <c r="R897" s="435"/>
      <c r="S897" s="398"/>
      <c r="T897" s="434"/>
      <c r="U897" s="435"/>
      <c r="V897" s="436"/>
      <c r="W897" s="437"/>
      <c r="X897" s="435"/>
      <c r="Y897" s="436"/>
      <c r="Z897" s="437"/>
      <c r="AA897" s="435"/>
      <c r="AB897" s="436"/>
      <c r="AC897" s="437"/>
      <c r="AD897" s="435"/>
      <c r="AE897" s="435"/>
      <c r="AF897" s="446"/>
      <c r="AG897" s="435"/>
      <c r="AJ897" s="465"/>
      <c r="AK897" s="466"/>
      <c r="AL897" s="466"/>
      <c r="AM897" s="466"/>
      <c r="AN897" s="467"/>
    </row>
    <row r="898" spans="11:40" s="33" customFormat="1">
      <c r="K898" s="396"/>
      <c r="L898" s="397"/>
      <c r="P898" s="398"/>
      <c r="Q898" s="434"/>
      <c r="R898" s="435"/>
      <c r="S898" s="398"/>
      <c r="T898" s="434"/>
      <c r="U898" s="435"/>
      <c r="V898" s="436"/>
      <c r="W898" s="437"/>
      <c r="X898" s="435"/>
      <c r="Y898" s="436"/>
      <c r="Z898" s="437"/>
      <c r="AA898" s="435"/>
      <c r="AB898" s="436"/>
      <c r="AC898" s="437"/>
      <c r="AD898" s="435"/>
      <c r="AE898" s="435"/>
      <c r="AF898" s="446"/>
      <c r="AG898" s="435"/>
      <c r="AJ898" s="465"/>
      <c r="AK898" s="466"/>
      <c r="AL898" s="466"/>
      <c r="AM898" s="466"/>
      <c r="AN898" s="467"/>
    </row>
    <row r="899" spans="11:40" s="33" customFormat="1">
      <c r="K899" s="396"/>
      <c r="L899" s="397"/>
      <c r="P899" s="398"/>
      <c r="Q899" s="434"/>
      <c r="R899" s="435"/>
      <c r="S899" s="398"/>
      <c r="T899" s="434"/>
      <c r="U899" s="435"/>
      <c r="V899" s="436"/>
      <c r="W899" s="437"/>
      <c r="X899" s="435"/>
      <c r="Y899" s="436"/>
      <c r="Z899" s="437"/>
      <c r="AA899" s="435"/>
      <c r="AB899" s="436"/>
      <c r="AC899" s="437"/>
      <c r="AD899" s="435"/>
      <c r="AE899" s="435"/>
      <c r="AF899" s="446"/>
      <c r="AG899" s="435"/>
      <c r="AJ899" s="465"/>
      <c r="AK899" s="466"/>
      <c r="AL899" s="466"/>
      <c r="AM899" s="466"/>
      <c r="AN899" s="467"/>
    </row>
    <row r="900" spans="11:40" s="33" customFormat="1">
      <c r="K900" s="396"/>
      <c r="L900" s="397"/>
      <c r="P900" s="398"/>
      <c r="Q900" s="434"/>
      <c r="R900" s="435"/>
      <c r="S900" s="398"/>
      <c r="T900" s="434"/>
      <c r="U900" s="435"/>
      <c r="V900" s="436"/>
      <c r="W900" s="437"/>
      <c r="X900" s="435"/>
      <c r="Y900" s="436"/>
      <c r="Z900" s="437"/>
      <c r="AA900" s="435"/>
      <c r="AB900" s="436"/>
      <c r="AC900" s="437"/>
      <c r="AD900" s="435"/>
      <c r="AE900" s="435"/>
      <c r="AF900" s="446"/>
      <c r="AG900" s="435"/>
      <c r="AJ900" s="465"/>
      <c r="AK900" s="466"/>
      <c r="AL900" s="466"/>
      <c r="AM900" s="466"/>
      <c r="AN900" s="467"/>
    </row>
    <row r="901" spans="11:40" s="33" customFormat="1">
      <c r="K901" s="396"/>
      <c r="L901" s="397"/>
      <c r="P901" s="398"/>
      <c r="Q901" s="434"/>
      <c r="R901" s="435"/>
      <c r="S901" s="398"/>
      <c r="T901" s="434"/>
      <c r="U901" s="435"/>
      <c r="V901" s="436"/>
      <c r="W901" s="437"/>
      <c r="X901" s="435"/>
      <c r="Y901" s="436"/>
      <c r="Z901" s="437"/>
      <c r="AA901" s="435"/>
      <c r="AB901" s="436"/>
      <c r="AC901" s="437"/>
      <c r="AD901" s="435"/>
      <c r="AE901" s="435"/>
      <c r="AF901" s="446"/>
      <c r="AG901" s="435"/>
      <c r="AJ901" s="465"/>
      <c r="AK901" s="466"/>
      <c r="AL901" s="466"/>
      <c r="AM901" s="466"/>
      <c r="AN901" s="467"/>
    </row>
    <row r="902" spans="11:40" s="33" customFormat="1">
      <c r="K902" s="396"/>
      <c r="L902" s="397"/>
      <c r="P902" s="398"/>
      <c r="Q902" s="434"/>
      <c r="R902" s="435"/>
      <c r="S902" s="398"/>
      <c r="T902" s="434"/>
      <c r="U902" s="435"/>
      <c r="V902" s="436"/>
      <c r="W902" s="437"/>
      <c r="X902" s="435"/>
      <c r="Y902" s="436"/>
      <c r="Z902" s="437"/>
      <c r="AA902" s="435"/>
      <c r="AB902" s="436"/>
      <c r="AC902" s="437"/>
      <c r="AD902" s="435"/>
      <c r="AE902" s="435"/>
      <c r="AF902" s="446"/>
      <c r="AG902" s="435"/>
      <c r="AJ902" s="465"/>
      <c r="AK902" s="466"/>
      <c r="AL902" s="466"/>
      <c r="AM902" s="466"/>
      <c r="AN902" s="467"/>
    </row>
    <row r="903" spans="11:40" s="33" customFormat="1">
      <c r="K903" s="396"/>
      <c r="L903" s="397"/>
      <c r="P903" s="398"/>
      <c r="Q903" s="434"/>
      <c r="R903" s="435"/>
      <c r="S903" s="398"/>
      <c r="T903" s="434"/>
      <c r="U903" s="435"/>
      <c r="V903" s="436"/>
      <c r="W903" s="437"/>
      <c r="X903" s="435"/>
      <c r="Y903" s="436"/>
      <c r="Z903" s="437"/>
      <c r="AA903" s="435"/>
      <c r="AB903" s="436"/>
      <c r="AC903" s="437"/>
      <c r="AD903" s="435"/>
      <c r="AE903" s="435"/>
      <c r="AF903" s="446"/>
      <c r="AG903" s="435"/>
      <c r="AJ903" s="465"/>
      <c r="AK903" s="466"/>
      <c r="AL903" s="466"/>
      <c r="AM903" s="466"/>
      <c r="AN903" s="467"/>
    </row>
    <row r="904" spans="11:40" s="33" customFormat="1">
      <c r="K904" s="396"/>
      <c r="L904" s="397"/>
      <c r="P904" s="398"/>
      <c r="Q904" s="434"/>
      <c r="R904" s="435"/>
      <c r="S904" s="398"/>
      <c r="T904" s="434"/>
      <c r="U904" s="435"/>
      <c r="V904" s="436"/>
      <c r="W904" s="437"/>
      <c r="X904" s="435"/>
      <c r="Y904" s="436"/>
      <c r="Z904" s="437"/>
      <c r="AA904" s="435"/>
      <c r="AB904" s="436"/>
      <c r="AC904" s="437"/>
      <c r="AD904" s="435"/>
      <c r="AE904" s="435"/>
      <c r="AF904" s="446"/>
      <c r="AG904" s="435"/>
      <c r="AJ904" s="465"/>
      <c r="AK904" s="466"/>
      <c r="AL904" s="466"/>
      <c r="AM904" s="466"/>
      <c r="AN904" s="467"/>
    </row>
    <row r="905" spans="11:40" s="33" customFormat="1">
      <c r="K905" s="396"/>
      <c r="L905" s="397"/>
      <c r="P905" s="398"/>
      <c r="Q905" s="434"/>
      <c r="R905" s="435"/>
      <c r="S905" s="398"/>
      <c r="T905" s="434"/>
      <c r="U905" s="435"/>
      <c r="V905" s="436"/>
      <c r="W905" s="437"/>
      <c r="X905" s="435"/>
      <c r="Y905" s="436"/>
      <c r="Z905" s="437"/>
      <c r="AA905" s="435"/>
      <c r="AB905" s="436"/>
      <c r="AC905" s="437"/>
      <c r="AD905" s="435"/>
      <c r="AE905" s="435"/>
      <c r="AF905" s="446"/>
      <c r="AG905" s="435"/>
      <c r="AJ905" s="465"/>
      <c r="AK905" s="466"/>
      <c r="AL905" s="466"/>
      <c r="AM905" s="466"/>
      <c r="AN905" s="467"/>
    </row>
    <row r="906" spans="11:40" s="33" customFormat="1">
      <c r="K906" s="396"/>
      <c r="L906" s="397"/>
      <c r="P906" s="398"/>
      <c r="Q906" s="434"/>
      <c r="R906" s="435"/>
      <c r="S906" s="398"/>
      <c r="T906" s="434"/>
      <c r="U906" s="435"/>
      <c r="V906" s="436"/>
      <c r="W906" s="437"/>
      <c r="X906" s="435"/>
      <c r="Y906" s="436"/>
      <c r="Z906" s="437"/>
      <c r="AA906" s="435"/>
      <c r="AB906" s="436"/>
      <c r="AC906" s="437"/>
      <c r="AD906" s="435"/>
      <c r="AE906" s="435"/>
      <c r="AF906" s="446"/>
      <c r="AG906" s="435"/>
      <c r="AJ906" s="465"/>
      <c r="AK906" s="466"/>
      <c r="AL906" s="466"/>
      <c r="AM906" s="466"/>
      <c r="AN906" s="467"/>
    </row>
    <row r="907" spans="11:40" s="33" customFormat="1">
      <c r="K907" s="396"/>
      <c r="L907" s="397"/>
      <c r="P907" s="398"/>
      <c r="Q907" s="434"/>
      <c r="R907" s="435"/>
      <c r="S907" s="398"/>
      <c r="T907" s="434"/>
      <c r="U907" s="435"/>
      <c r="V907" s="436"/>
      <c r="W907" s="437"/>
      <c r="X907" s="435"/>
      <c r="Y907" s="436"/>
      <c r="Z907" s="437"/>
      <c r="AA907" s="435"/>
      <c r="AB907" s="436"/>
      <c r="AC907" s="437"/>
      <c r="AD907" s="435"/>
      <c r="AE907" s="435"/>
      <c r="AF907" s="446"/>
      <c r="AG907" s="435"/>
      <c r="AJ907" s="465"/>
      <c r="AK907" s="466"/>
      <c r="AL907" s="466"/>
      <c r="AM907" s="466"/>
      <c r="AN907" s="467"/>
    </row>
    <row r="908" spans="11:40" s="33" customFormat="1">
      <c r="K908" s="396"/>
      <c r="L908" s="397"/>
      <c r="P908" s="398"/>
      <c r="Q908" s="434"/>
      <c r="R908" s="435"/>
      <c r="S908" s="398"/>
      <c r="T908" s="434"/>
      <c r="U908" s="435"/>
      <c r="V908" s="436"/>
      <c r="W908" s="437"/>
      <c r="X908" s="435"/>
      <c r="Y908" s="436"/>
      <c r="Z908" s="437"/>
      <c r="AA908" s="435"/>
      <c r="AB908" s="436"/>
      <c r="AC908" s="437"/>
      <c r="AD908" s="435"/>
      <c r="AE908" s="435"/>
      <c r="AF908" s="446"/>
      <c r="AG908" s="435"/>
      <c r="AJ908" s="465"/>
      <c r="AK908" s="466"/>
      <c r="AL908" s="466"/>
      <c r="AM908" s="466"/>
      <c r="AN908" s="467"/>
    </row>
    <row r="909" spans="11:40" s="33" customFormat="1">
      <c r="K909" s="396"/>
      <c r="L909" s="397"/>
      <c r="P909" s="398"/>
      <c r="Q909" s="434"/>
      <c r="R909" s="435"/>
      <c r="S909" s="398"/>
      <c r="T909" s="434"/>
      <c r="U909" s="435"/>
      <c r="V909" s="436"/>
      <c r="W909" s="437"/>
      <c r="X909" s="435"/>
      <c r="Y909" s="436"/>
      <c r="Z909" s="437"/>
      <c r="AA909" s="435"/>
      <c r="AB909" s="436"/>
      <c r="AC909" s="437"/>
      <c r="AD909" s="435"/>
      <c r="AE909" s="435"/>
      <c r="AF909" s="446"/>
      <c r="AG909" s="435"/>
      <c r="AJ909" s="465"/>
      <c r="AK909" s="466"/>
      <c r="AL909" s="466"/>
      <c r="AM909" s="466"/>
      <c r="AN909" s="467"/>
    </row>
    <row r="910" spans="11:40" s="33" customFormat="1">
      <c r="K910" s="396"/>
      <c r="L910" s="397"/>
      <c r="P910" s="398"/>
      <c r="Q910" s="434"/>
      <c r="R910" s="435"/>
      <c r="S910" s="398"/>
      <c r="T910" s="434"/>
      <c r="U910" s="435"/>
      <c r="V910" s="436"/>
      <c r="W910" s="437"/>
      <c r="X910" s="435"/>
      <c r="Y910" s="436"/>
      <c r="Z910" s="437"/>
      <c r="AA910" s="435"/>
      <c r="AB910" s="436"/>
      <c r="AC910" s="437"/>
      <c r="AD910" s="435"/>
      <c r="AE910" s="435"/>
      <c r="AF910" s="446"/>
      <c r="AG910" s="435"/>
      <c r="AJ910" s="465"/>
      <c r="AK910" s="466"/>
      <c r="AL910" s="466"/>
      <c r="AM910" s="466"/>
      <c r="AN910" s="467"/>
    </row>
    <row r="911" spans="11:40" s="33" customFormat="1">
      <c r="K911" s="396"/>
      <c r="L911" s="397"/>
      <c r="P911" s="398"/>
      <c r="Q911" s="434"/>
      <c r="R911" s="435"/>
      <c r="S911" s="398"/>
      <c r="T911" s="434"/>
      <c r="U911" s="435"/>
      <c r="V911" s="436"/>
      <c r="W911" s="437"/>
      <c r="X911" s="435"/>
      <c r="Y911" s="436"/>
      <c r="Z911" s="437"/>
      <c r="AA911" s="435"/>
      <c r="AB911" s="436"/>
      <c r="AC911" s="437"/>
      <c r="AD911" s="435"/>
      <c r="AE911" s="435"/>
      <c r="AF911" s="446"/>
      <c r="AG911" s="435"/>
      <c r="AJ911" s="465"/>
      <c r="AK911" s="466"/>
      <c r="AL911" s="466"/>
      <c r="AM911" s="466"/>
      <c r="AN911" s="467"/>
    </row>
    <row r="912" spans="11:40" s="33" customFormat="1">
      <c r="K912" s="396"/>
      <c r="L912" s="397"/>
      <c r="P912" s="398"/>
      <c r="Q912" s="434"/>
      <c r="R912" s="435"/>
      <c r="S912" s="398"/>
      <c r="T912" s="434"/>
      <c r="U912" s="435"/>
      <c r="V912" s="436"/>
      <c r="W912" s="437"/>
      <c r="X912" s="435"/>
      <c r="Y912" s="436"/>
      <c r="Z912" s="437"/>
      <c r="AA912" s="435"/>
      <c r="AB912" s="436"/>
      <c r="AC912" s="437"/>
      <c r="AD912" s="435"/>
      <c r="AE912" s="435"/>
      <c r="AF912" s="446"/>
      <c r="AG912" s="435"/>
      <c r="AJ912" s="465"/>
      <c r="AK912" s="466"/>
      <c r="AL912" s="466"/>
      <c r="AM912" s="466"/>
      <c r="AN912" s="467"/>
    </row>
    <row r="913" spans="11:40" s="33" customFormat="1">
      <c r="K913" s="396"/>
      <c r="L913" s="397"/>
      <c r="P913" s="398"/>
      <c r="Q913" s="434"/>
      <c r="R913" s="435"/>
      <c r="S913" s="398"/>
      <c r="T913" s="434"/>
      <c r="U913" s="435"/>
      <c r="V913" s="436"/>
      <c r="W913" s="437"/>
      <c r="X913" s="435"/>
      <c r="Y913" s="436"/>
      <c r="Z913" s="437"/>
      <c r="AA913" s="435"/>
      <c r="AB913" s="436"/>
      <c r="AC913" s="437"/>
      <c r="AD913" s="435"/>
      <c r="AE913" s="435"/>
      <c r="AF913" s="446"/>
      <c r="AG913" s="435"/>
      <c r="AJ913" s="465"/>
      <c r="AK913" s="466"/>
      <c r="AL913" s="466"/>
      <c r="AM913" s="466"/>
      <c r="AN913" s="467"/>
    </row>
    <row r="914" spans="11:40" s="33" customFormat="1">
      <c r="K914" s="396"/>
      <c r="L914" s="397"/>
      <c r="P914" s="398"/>
      <c r="Q914" s="434"/>
      <c r="R914" s="435"/>
      <c r="S914" s="398"/>
      <c r="T914" s="434"/>
      <c r="U914" s="435"/>
      <c r="V914" s="436"/>
      <c r="W914" s="437"/>
      <c r="X914" s="435"/>
      <c r="Y914" s="436"/>
      <c r="Z914" s="437"/>
      <c r="AA914" s="435"/>
      <c r="AB914" s="436"/>
      <c r="AC914" s="437"/>
      <c r="AD914" s="435"/>
      <c r="AE914" s="435"/>
      <c r="AF914" s="446"/>
      <c r="AG914" s="435"/>
      <c r="AJ914" s="465"/>
      <c r="AK914" s="466"/>
      <c r="AL914" s="466"/>
      <c r="AM914" s="466"/>
      <c r="AN914" s="467"/>
    </row>
    <row r="915" spans="11:40" s="33" customFormat="1">
      <c r="K915" s="396"/>
      <c r="L915" s="397"/>
      <c r="P915" s="398"/>
      <c r="Q915" s="434"/>
      <c r="R915" s="435"/>
      <c r="S915" s="398"/>
      <c r="T915" s="434"/>
      <c r="U915" s="435"/>
      <c r="V915" s="436"/>
      <c r="W915" s="437"/>
      <c r="X915" s="435"/>
      <c r="Y915" s="436"/>
      <c r="Z915" s="437"/>
      <c r="AA915" s="435"/>
      <c r="AB915" s="436"/>
      <c r="AC915" s="437"/>
      <c r="AD915" s="435"/>
      <c r="AE915" s="435"/>
      <c r="AF915" s="446"/>
      <c r="AG915" s="435"/>
      <c r="AJ915" s="465"/>
      <c r="AK915" s="466"/>
      <c r="AL915" s="466"/>
      <c r="AM915" s="466"/>
      <c r="AN915" s="467"/>
    </row>
    <row r="916" spans="11:40" s="33" customFormat="1">
      <c r="K916" s="396"/>
      <c r="L916" s="397"/>
      <c r="P916" s="398"/>
      <c r="Q916" s="434"/>
      <c r="R916" s="435"/>
      <c r="S916" s="398"/>
      <c r="T916" s="434"/>
      <c r="U916" s="435"/>
      <c r="V916" s="436"/>
      <c r="W916" s="437"/>
      <c r="X916" s="435"/>
      <c r="Y916" s="436"/>
      <c r="Z916" s="437"/>
      <c r="AA916" s="435"/>
      <c r="AB916" s="436"/>
      <c r="AC916" s="437"/>
      <c r="AD916" s="435"/>
      <c r="AE916" s="435"/>
      <c r="AF916" s="446"/>
      <c r="AG916" s="435"/>
      <c r="AJ916" s="465"/>
      <c r="AK916" s="466"/>
      <c r="AL916" s="466"/>
      <c r="AM916" s="466"/>
      <c r="AN916" s="467"/>
    </row>
    <row r="917" spans="11:40" s="33" customFormat="1">
      <c r="K917" s="396"/>
      <c r="L917" s="397"/>
      <c r="P917" s="398"/>
      <c r="Q917" s="434"/>
      <c r="R917" s="435"/>
      <c r="S917" s="398"/>
      <c r="T917" s="434"/>
      <c r="U917" s="435"/>
      <c r="V917" s="436"/>
      <c r="W917" s="437"/>
      <c r="X917" s="435"/>
      <c r="Y917" s="436"/>
      <c r="Z917" s="437"/>
      <c r="AA917" s="435"/>
      <c r="AB917" s="436"/>
      <c r="AC917" s="437"/>
      <c r="AD917" s="435"/>
      <c r="AE917" s="435"/>
      <c r="AF917" s="446"/>
      <c r="AG917" s="435"/>
      <c r="AJ917" s="465"/>
      <c r="AK917" s="466"/>
      <c r="AL917" s="466"/>
      <c r="AM917" s="466"/>
      <c r="AN917" s="467"/>
    </row>
    <row r="918" spans="11:40" s="33" customFormat="1">
      <c r="K918" s="396"/>
      <c r="L918" s="397"/>
      <c r="P918" s="398"/>
      <c r="Q918" s="434"/>
      <c r="R918" s="435"/>
      <c r="S918" s="398"/>
      <c r="T918" s="434"/>
      <c r="U918" s="435"/>
      <c r="V918" s="436"/>
      <c r="W918" s="437"/>
      <c r="X918" s="435"/>
      <c r="Y918" s="436"/>
      <c r="Z918" s="437"/>
      <c r="AA918" s="435"/>
      <c r="AB918" s="436"/>
      <c r="AC918" s="437"/>
      <c r="AD918" s="435"/>
      <c r="AE918" s="435"/>
      <c r="AF918" s="446"/>
      <c r="AG918" s="435"/>
      <c r="AJ918" s="465"/>
      <c r="AK918" s="466"/>
      <c r="AL918" s="466"/>
      <c r="AM918" s="466"/>
      <c r="AN918" s="467"/>
    </row>
    <row r="919" spans="11:40" s="33" customFormat="1">
      <c r="K919" s="396"/>
      <c r="L919" s="397"/>
      <c r="P919" s="398"/>
      <c r="Q919" s="434"/>
      <c r="R919" s="435"/>
      <c r="S919" s="398"/>
      <c r="T919" s="434"/>
      <c r="U919" s="435"/>
      <c r="V919" s="436"/>
      <c r="W919" s="437"/>
      <c r="X919" s="435"/>
      <c r="Y919" s="436"/>
      <c r="Z919" s="437"/>
      <c r="AA919" s="435"/>
      <c r="AB919" s="436"/>
      <c r="AC919" s="437"/>
      <c r="AD919" s="435"/>
      <c r="AE919" s="435"/>
      <c r="AF919" s="446"/>
      <c r="AG919" s="435"/>
      <c r="AJ919" s="465"/>
      <c r="AK919" s="466"/>
      <c r="AL919" s="466"/>
      <c r="AM919" s="466"/>
      <c r="AN919" s="467"/>
    </row>
    <row r="920" spans="11:40" s="33" customFormat="1">
      <c r="K920" s="396"/>
      <c r="L920" s="397"/>
      <c r="P920" s="398"/>
      <c r="Q920" s="434"/>
      <c r="R920" s="435"/>
      <c r="S920" s="398"/>
      <c r="T920" s="434"/>
      <c r="U920" s="435"/>
      <c r="V920" s="436"/>
      <c r="W920" s="437"/>
      <c r="X920" s="435"/>
      <c r="Y920" s="436"/>
      <c r="Z920" s="437"/>
      <c r="AA920" s="435"/>
      <c r="AB920" s="436"/>
      <c r="AC920" s="437"/>
      <c r="AD920" s="435"/>
      <c r="AE920" s="435"/>
      <c r="AF920" s="446"/>
      <c r="AG920" s="435"/>
      <c r="AJ920" s="465"/>
      <c r="AK920" s="466"/>
      <c r="AL920" s="466"/>
      <c r="AM920" s="466"/>
      <c r="AN920" s="467"/>
    </row>
    <row r="921" spans="11:40" s="33" customFormat="1">
      <c r="K921" s="396"/>
      <c r="L921" s="397"/>
      <c r="P921" s="398"/>
      <c r="Q921" s="434"/>
      <c r="R921" s="435"/>
      <c r="S921" s="398"/>
      <c r="T921" s="434"/>
      <c r="U921" s="435"/>
      <c r="V921" s="436"/>
      <c r="W921" s="437"/>
      <c r="X921" s="435"/>
      <c r="Y921" s="436"/>
      <c r="Z921" s="437"/>
      <c r="AA921" s="435"/>
      <c r="AB921" s="436"/>
      <c r="AC921" s="437"/>
      <c r="AD921" s="435"/>
      <c r="AE921" s="435"/>
      <c r="AF921" s="446"/>
      <c r="AG921" s="435"/>
      <c r="AJ921" s="465"/>
      <c r="AK921" s="466"/>
      <c r="AL921" s="466"/>
      <c r="AM921" s="466"/>
      <c r="AN921" s="467"/>
    </row>
    <row r="922" spans="11:40" s="33" customFormat="1">
      <c r="K922" s="396"/>
      <c r="L922" s="397"/>
      <c r="P922" s="398"/>
      <c r="Q922" s="434"/>
      <c r="R922" s="435"/>
      <c r="S922" s="398"/>
      <c r="T922" s="434"/>
      <c r="U922" s="435"/>
      <c r="V922" s="436"/>
      <c r="W922" s="437"/>
      <c r="X922" s="435"/>
      <c r="Y922" s="436"/>
      <c r="Z922" s="437"/>
      <c r="AA922" s="435"/>
      <c r="AB922" s="436"/>
      <c r="AC922" s="437"/>
      <c r="AD922" s="435"/>
      <c r="AE922" s="435"/>
      <c r="AF922" s="446"/>
      <c r="AG922" s="435"/>
      <c r="AJ922" s="465"/>
      <c r="AK922" s="466"/>
      <c r="AL922" s="466"/>
      <c r="AM922" s="466"/>
      <c r="AN922" s="467"/>
    </row>
    <row r="923" spans="11:40" s="33" customFormat="1">
      <c r="K923" s="396"/>
      <c r="L923" s="397"/>
      <c r="P923" s="398"/>
      <c r="Q923" s="434"/>
      <c r="R923" s="435"/>
      <c r="S923" s="398"/>
      <c r="T923" s="434"/>
      <c r="U923" s="435"/>
      <c r="V923" s="436"/>
      <c r="W923" s="437"/>
      <c r="X923" s="435"/>
      <c r="Y923" s="436"/>
      <c r="Z923" s="437"/>
      <c r="AA923" s="435"/>
      <c r="AB923" s="436"/>
      <c r="AC923" s="437"/>
      <c r="AD923" s="435"/>
      <c r="AE923" s="435"/>
      <c r="AF923" s="446"/>
      <c r="AG923" s="435"/>
      <c r="AJ923" s="465"/>
      <c r="AK923" s="466"/>
      <c r="AL923" s="466"/>
      <c r="AM923" s="466"/>
      <c r="AN923" s="467"/>
    </row>
    <row r="924" spans="11:40" s="33" customFormat="1">
      <c r="K924" s="396"/>
      <c r="L924" s="397"/>
      <c r="P924" s="398"/>
      <c r="Q924" s="434"/>
      <c r="R924" s="435"/>
      <c r="S924" s="398"/>
      <c r="T924" s="434"/>
      <c r="U924" s="435"/>
      <c r="V924" s="436"/>
      <c r="W924" s="437"/>
      <c r="X924" s="435"/>
      <c r="Y924" s="436"/>
      <c r="Z924" s="437"/>
      <c r="AA924" s="435"/>
      <c r="AB924" s="436"/>
      <c r="AC924" s="437"/>
      <c r="AD924" s="435"/>
      <c r="AE924" s="435"/>
      <c r="AF924" s="446"/>
      <c r="AG924" s="435"/>
      <c r="AJ924" s="465"/>
      <c r="AK924" s="466"/>
      <c r="AL924" s="466"/>
      <c r="AM924" s="466"/>
      <c r="AN924" s="467"/>
    </row>
    <row r="925" spans="11:40" s="33" customFormat="1">
      <c r="K925" s="396"/>
      <c r="L925" s="397"/>
      <c r="P925" s="398"/>
      <c r="Q925" s="434"/>
      <c r="R925" s="435"/>
      <c r="S925" s="398"/>
      <c r="T925" s="434"/>
      <c r="U925" s="435"/>
      <c r="V925" s="436"/>
      <c r="W925" s="437"/>
      <c r="X925" s="435"/>
      <c r="Y925" s="436"/>
      <c r="Z925" s="437"/>
      <c r="AA925" s="435"/>
      <c r="AB925" s="436"/>
      <c r="AC925" s="437"/>
      <c r="AD925" s="435"/>
      <c r="AE925" s="435"/>
      <c r="AF925" s="446"/>
      <c r="AG925" s="435"/>
      <c r="AJ925" s="465"/>
      <c r="AK925" s="466"/>
      <c r="AL925" s="466"/>
      <c r="AM925" s="466"/>
      <c r="AN925" s="467"/>
    </row>
    <row r="926" spans="11:40" s="33" customFormat="1">
      <c r="K926" s="396"/>
      <c r="L926" s="397"/>
      <c r="P926" s="398"/>
      <c r="Q926" s="434"/>
      <c r="R926" s="435"/>
      <c r="S926" s="398"/>
      <c r="T926" s="434"/>
      <c r="U926" s="435"/>
      <c r="V926" s="436"/>
      <c r="W926" s="437"/>
      <c r="X926" s="435"/>
      <c r="Y926" s="436"/>
      <c r="Z926" s="437"/>
      <c r="AA926" s="435"/>
      <c r="AB926" s="436"/>
      <c r="AC926" s="437"/>
      <c r="AD926" s="435"/>
      <c r="AE926" s="435"/>
      <c r="AF926" s="446"/>
      <c r="AG926" s="435"/>
      <c r="AJ926" s="465"/>
      <c r="AK926" s="466"/>
      <c r="AL926" s="466"/>
      <c r="AM926" s="466"/>
      <c r="AN926" s="467"/>
    </row>
    <row r="927" spans="11:40" s="33" customFormat="1">
      <c r="K927" s="396"/>
      <c r="L927" s="397"/>
      <c r="P927" s="398"/>
      <c r="Q927" s="434"/>
      <c r="R927" s="435"/>
      <c r="S927" s="398"/>
      <c r="T927" s="434"/>
      <c r="U927" s="435"/>
      <c r="V927" s="436"/>
      <c r="W927" s="437"/>
      <c r="X927" s="435"/>
      <c r="Y927" s="436"/>
      <c r="Z927" s="437"/>
      <c r="AA927" s="435"/>
      <c r="AB927" s="436"/>
      <c r="AC927" s="437"/>
      <c r="AD927" s="435"/>
      <c r="AE927" s="435"/>
      <c r="AF927" s="446"/>
      <c r="AG927" s="435"/>
      <c r="AJ927" s="465"/>
      <c r="AK927" s="466"/>
      <c r="AL927" s="466"/>
      <c r="AM927" s="466"/>
      <c r="AN927" s="467"/>
    </row>
    <row r="928" spans="11:40" s="33" customFormat="1">
      <c r="K928" s="396"/>
      <c r="L928" s="397"/>
      <c r="P928" s="398"/>
      <c r="Q928" s="434"/>
      <c r="R928" s="435"/>
      <c r="S928" s="398"/>
      <c r="T928" s="434"/>
      <c r="U928" s="435"/>
      <c r="V928" s="436"/>
      <c r="W928" s="437"/>
      <c r="X928" s="435"/>
      <c r="Y928" s="436"/>
      <c r="Z928" s="437"/>
      <c r="AA928" s="435"/>
      <c r="AB928" s="436"/>
      <c r="AC928" s="437"/>
      <c r="AD928" s="435"/>
      <c r="AE928" s="435"/>
      <c r="AF928" s="446"/>
      <c r="AG928" s="435"/>
      <c r="AJ928" s="465"/>
      <c r="AK928" s="466"/>
      <c r="AL928" s="466"/>
      <c r="AM928" s="466"/>
      <c r="AN928" s="467"/>
    </row>
    <row r="929" spans="11:40" s="33" customFormat="1">
      <c r="K929" s="396"/>
      <c r="L929" s="397"/>
      <c r="P929" s="398"/>
      <c r="Q929" s="434"/>
      <c r="R929" s="435"/>
      <c r="S929" s="398"/>
      <c r="T929" s="434"/>
      <c r="U929" s="435"/>
      <c r="V929" s="436"/>
      <c r="W929" s="437"/>
      <c r="X929" s="435"/>
      <c r="Y929" s="436"/>
      <c r="Z929" s="437"/>
      <c r="AA929" s="435"/>
      <c r="AB929" s="436"/>
      <c r="AC929" s="437"/>
      <c r="AD929" s="435"/>
      <c r="AE929" s="435"/>
      <c r="AF929" s="446"/>
      <c r="AG929" s="435"/>
      <c r="AJ929" s="465"/>
      <c r="AK929" s="466"/>
      <c r="AL929" s="466"/>
      <c r="AM929" s="466"/>
      <c r="AN929" s="467"/>
    </row>
    <row r="930" spans="11:40" s="33" customFormat="1">
      <c r="K930" s="396"/>
      <c r="L930" s="397"/>
      <c r="P930" s="398"/>
      <c r="Q930" s="434"/>
      <c r="R930" s="435"/>
      <c r="S930" s="398"/>
      <c r="T930" s="434"/>
      <c r="U930" s="435"/>
      <c r="V930" s="436"/>
      <c r="W930" s="437"/>
      <c r="X930" s="435"/>
      <c r="Y930" s="436"/>
      <c r="Z930" s="437"/>
      <c r="AA930" s="435"/>
      <c r="AB930" s="436"/>
      <c r="AC930" s="437"/>
      <c r="AD930" s="435"/>
      <c r="AE930" s="435"/>
      <c r="AF930" s="446"/>
      <c r="AG930" s="435"/>
      <c r="AJ930" s="465"/>
      <c r="AK930" s="466"/>
      <c r="AL930" s="466"/>
      <c r="AM930" s="466"/>
      <c r="AN930" s="467"/>
    </row>
    <row r="931" spans="11:40" s="33" customFormat="1">
      <c r="K931" s="396"/>
      <c r="L931" s="397"/>
      <c r="P931" s="398"/>
      <c r="Q931" s="434"/>
      <c r="R931" s="435"/>
      <c r="S931" s="398"/>
      <c r="T931" s="434"/>
      <c r="U931" s="435"/>
      <c r="V931" s="436"/>
      <c r="W931" s="437"/>
      <c r="X931" s="435"/>
      <c r="Y931" s="436"/>
      <c r="Z931" s="437"/>
      <c r="AA931" s="435"/>
      <c r="AB931" s="436"/>
      <c r="AC931" s="437"/>
      <c r="AD931" s="435"/>
      <c r="AE931" s="435"/>
      <c r="AF931" s="446"/>
      <c r="AG931" s="435"/>
      <c r="AJ931" s="465"/>
      <c r="AK931" s="466"/>
      <c r="AL931" s="466"/>
      <c r="AM931" s="466"/>
      <c r="AN931" s="467"/>
    </row>
    <row r="932" spans="11:40" s="33" customFormat="1">
      <c r="K932" s="396"/>
      <c r="L932" s="397"/>
      <c r="P932" s="398"/>
      <c r="Q932" s="434"/>
      <c r="R932" s="435"/>
      <c r="S932" s="398"/>
      <c r="T932" s="434"/>
      <c r="U932" s="435"/>
      <c r="V932" s="436"/>
      <c r="W932" s="437"/>
      <c r="X932" s="435"/>
      <c r="Y932" s="436"/>
      <c r="Z932" s="437"/>
      <c r="AA932" s="435"/>
      <c r="AB932" s="436"/>
      <c r="AC932" s="437"/>
      <c r="AD932" s="435"/>
      <c r="AE932" s="435"/>
      <c r="AF932" s="446"/>
      <c r="AG932" s="435"/>
      <c r="AJ932" s="465"/>
      <c r="AK932" s="466"/>
      <c r="AL932" s="466"/>
      <c r="AM932" s="466"/>
      <c r="AN932" s="467"/>
    </row>
    <row r="933" spans="11:40" s="33" customFormat="1">
      <c r="K933" s="396"/>
      <c r="L933" s="397"/>
      <c r="P933" s="398"/>
      <c r="Q933" s="434"/>
      <c r="R933" s="435"/>
      <c r="S933" s="398"/>
      <c r="T933" s="434"/>
      <c r="U933" s="435"/>
      <c r="V933" s="436"/>
      <c r="W933" s="437"/>
      <c r="X933" s="435"/>
      <c r="Y933" s="436"/>
      <c r="Z933" s="437"/>
      <c r="AA933" s="435"/>
      <c r="AB933" s="436"/>
      <c r="AC933" s="437"/>
      <c r="AD933" s="435"/>
      <c r="AE933" s="435"/>
      <c r="AF933" s="446"/>
      <c r="AG933" s="435"/>
      <c r="AJ933" s="465"/>
      <c r="AK933" s="466"/>
      <c r="AL933" s="466"/>
      <c r="AM933" s="466"/>
      <c r="AN933" s="467"/>
    </row>
    <row r="934" spans="11:40" s="33" customFormat="1">
      <c r="K934" s="396"/>
      <c r="L934" s="397"/>
      <c r="P934" s="398"/>
      <c r="Q934" s="434"/>
      <c r="R934" s="435"/>
      <c r="S934" s="398"/>
      <c r="T934" s="434"/>
      <c r="U934" s="435"/>
      <c r="V934" s="436"/>
      <c r="W934" s="437"/>
      <c r="X934" s="435"/>
      <c r="Y934" s="436"/>
      <c r="Z934" s="437"/>
      <c r="AA934" s="435"/>
      <c r="AB934" s="436"/>
      <c r="AC934" s="437"/>
      <c r="AD934" s="435"/>
      <c r="AE934" s="435"/>
      <c r="AF934" s="446"/>
      <c r="AG934" s="435"/>
      <c r="AJ934" s="465"/>
      <c r="AK934" s="466"/>
      <c r="AL934" s="466"/>
      <c r="AM934" s="466"/>
      <c r="AN934" s="467"/>
    </row>
    <row r="935" spans="11:40" s="33" customFormat="1">
      <c r="K935" s="396"/>
      <c r="L935" s="397"/>
      <c r="P935" s="398"/>
      <c r="Q935" s="434"/>
      <c r="R935" s="435"/>
      <c r="S935" s="398"/>
      <c r="T935" s="434"/>
      <c r="U935" s="435"/>
      <c r="V935" s="436"/>
      <c r="W935" s="437"/>
      <c r="X935" s="435"/>
      <c r="Y935" s="436"/>
      <c r="Z935" s="437"/>
      <c r="AA935" s="435"/>
      <c r="AB935" s="436"/>
      <c r="AC935" s="437"/>
      <c r="AD935" s="435"/>
      <c r="AE935" s="435"/>
      <c r="AF935" s="446"/>
      <c r="AG935" s="435"/>
      <c r="AJ935" s="465"/>
      <c r="AK935" s="466"/>
      <c r="AL935" s="466"/>
      <c r="AM935" s="466"/>
      <c r="AN935" s="467"/>
    </row>
    <row r="936" spans="11:40" s="33" customFormat="1">
      <c r="K936" s="396"/>
      <c r="L936" s="397"/>
      <c r="P936" s="398"/>
      <c r="Q936" s="434"/>
      <c r="R936" s="435"/>
      <c r="S936" s="398"/>
      <c r="T936" s="434"/>
      <c r="U936" s="435"/>
      <c r="V936" s="436"/>
      <c r="W936" s="437"/>
      <c r="X936" s="435"/>
      <c r="Y936" s="436"/>
      <c r="Z936" s="437"/>
      <c r="AA936" s="435"/>
      <c r="AB936" s="436"/>
      <c r="AC936" s="437"/>
      <c r="AD936" s="435"/>
      <c r="AE936" s="435"/>
      <c r="AF936" s="446"/>
      <c r="AG936" s="435"/>
      <c r="AJ936" s="465"/>
      <c r="AK936" s="466"/>
      <c r="AL936" s="466"/>
      <c r="AM936" s="466"/>
      <c r="AN936" s="467"/>
    </row>
    <row r="937" spans="11:40" s="33" customFormat="1">
      <c r="K937" s="396"/>
      <c r="L937" s="397"/>
      <c r="P937" s="398"/>
      <c r="Q937" s="434"/>
      <c r="R937" s="435"/>
      <c r="S937" s="398"/>
      <c r="T937" s="434"/>
      <c r="U937" s="435"/>
      <c r="V937" s="436"/>
      <c r="W937" s="437"/>
      <c r="X937" s="435"/>
      <c r="Y937" s="436"/>
      <c r="Z937" s="437"/>
      <c r="AA937" s="435"/>
      <c r="AB937" s="436"/>
      <c r="AC937" s="437"/>
      <c r="AD937" s="435"/>
      <c r="AE937" s="435"/>
      <c r="AF937" s="446"/>
      <c r="AG937" s="435"/>
      <c r="AJ937" s="465"/>
      <c r="AK937" s="466"/>
      <c r="AL937" s="466"/>
      <c r="AM937" s="466"/>
      <c r="AN937" s="467"/>
    </row>
    <row r="938" spans="11:40" s="33" customFormat="1">
      <c r="K938" s="396"/>
      <c r="L938" s="397"/>
      <c r="P938" s="398"/>
      <c r="Q938" s="434"/>
      <c r="R938" s="435"/>
      <c r="S938" s="398"/>
      <c r="T938" s="434"/>
      <c r="U938" s="435"/>
      <c r="V938" s="436"/>
      <c r="W938" s="437"/>
      <c r="X938" s="435"/>
      <c r="Y938" s="436"/>
      <c r="Z938" s="437"/>
      <c r="AA938" s="435"/>
      <c r="AB938" s="436"/>
      <c r="AC938" s="437"/>
      <c r="AD938" s="435"/>
      <c r="AE938" s="435"/>
      <c r="AF938" s="446"/>
      <c r="AG938" s="435"/>
      <c r="AJ938" s="465"/>
      <c r="AK938" s="466"/>
      <c r="AL938" s="466"/>
      <c r="AM938" s="466"/>
      <c r="AN938" s="467"/>
    </row>
    <row r="939" spans="11:40" s="33" customFormat="1">
      <c r="K939" s="396"/>
      <c r="L939" s="397"/>
      <c r="P939" s="398"/>
      <c r="Q939" s="434"/>
      <c r="R939" s="435"/>
      <c r="S939" s="398"/>
      <c r="T939" s="434"/>
      <c r="U939" s="435"/>
      <c r="V939" s="436"/>
      <c r="W939" s="437"/>
      <c r="X939" s="435"/>
      <c r="Y939" s="436"/>
      <c r="Z939" s="437"/>
      <c r="AA939" s="435"/>
      <c r="AB939" s="436"/>
      <c r="AC939" s="437"/>
      <c r="AD939" s="435"/>
      <c r="AE939" s="435"/>
      <c r="AF939" s="446"/>
      <c r="AG939" s="435"/>
      <c r="AJ939" s="465"/>
      <c r="AK939" s="466"/>
      <c r="AL939" s="466"/>
      <c r="AM939" s="466"/>
      <c r="AN939" s="467"/>
    </row>
    <row r="940" spans="11:40" s="33" customFormat="1">
      <c r="K940" s="396"/>
      <c r="L940" s="397"/>
      <c r="P940" s="398"/>
      <c r="Q940" s="434"/>
      <c r="R940" s="435"/>
      <c r="S940" s="398"/>
      <c r="T940" s="434"/>
      <c r="U940" s="435"/>
      <c r="V940" s="436"/>
      <c r="W940" s="437"/>
      <c r="X940" s="435"/>
      <c r="Y940" s="436"/>
      <c r="Z940" s="437"/>
      <c r="AA940" s="435"/>
      <c r="AB940" s="436"/>
      <c r="AC940" s="437"/>
      <c r="AD940" s="435"/>
      <c r="AE940" s="435"/>
      <c r="AF940" s="446"/>
      <c r="AG940" s="435"/>
      <c r="AJ940" s="465"/>
      <c r="AK940" s="466"/>
      <c r="AL940" s="466"/>
      <c r="AM940" s="466"/>
      <c r="AN940" s="467"/>
    </row>
    <row r="941" spans="11:40" s="33" customFormat="1">
      <c r="K941" s="396"/>
      <c r="L941" s="397"/>
      <c r="P941" s="398"/>
      <c r="Q941" s="434"/>
      <c r="R941" s="435"/>
      <c r="S941" s="398"/>
      <c r="T941" s="434"/>
      <c r="U941" s="435"/>
      <c r="V941" s="436"/>
      <c r="W941" s="437"/>
      <c r="X941" s="435"/>
      <c r="Y941" s="436"/>
      <c r="Z941" s="437"/>
      <c r="AA941" s="435"/>
      <c r="AB941" s="436"/>
      <c r="AC941" s="437"/>
      <c r="AD941" s="435"/>
      <c r="AE941" s="435"/>
      <c r="AF941" s="446"/>
      <c r="AG941" s="435"/>
      <c r="AJ941" s="465"/>
      <c r="AK941" s="466"/>
      <c r="AL941" s="466"/>
      <c r="AM941" s="466"/>
      <c r="AN941" s="467"/>
    </row>
    <row r="942" spans="11:40" s="33" customFormat="1">
      <c r="K942" s="396"/>
      <c r="L942" s="397"/>
      <c r="P942" s="398"/>
      <c r="Q942" s="434"/>
      <c r="R942" s="435"/>
      <c r="S942" s="398"/>
      <c r="T942" s="434"/>
      <c r="U942" s="435"/>
      <c r="V942" s="436"/>
      <c r="W942" s="437"/>
      <c r="X942" s="435"/>
      <c r="Y942" s="436"/>
      <c r="Z942" s="437"/>
      <c r="AA942" s="435"/>
      <c r="AB942" s="436"/>
      <c r="AC942" s="437"/>
      <c r="AD942" s="435"/>
      <c r="AE942" s="435"/>
      <c r="AF942" s="446"/>
      <c r="AG942" s="435"/>
      <c r="AJ942" s="465"/>
      <c r="AK942" s="466"/>
      <c r="AL942" s="466"/>
      <c r="AM942" s="466"/>
      <c r="AN942" s="467"/>
    </row>
    <row r="943" spans="11:40" s="33" customFormat="1">
      <c r="K943" s="396"/>
      <c r="L943" s="397"/>
      <c r="P943" s="398"/>
      <c r="Q943" s="434"/>
      <c r="R943" s="435"/>
      <c r="S943" s="398"/>
      <c r="T943" s="434"/>
      <c r="U943" s="435"/>
      <c r="V943" s="436"/>
      <c r="W943" s="437"/>
      <c r="X943" s="435"/>
      <c r="Y943" s="436"/>
      <c r="Z943" s="437"/>
      <c r="AA943" s="435"/>
      <c r="AB943" s="436"/>
      <c r="AC943" s="437"/>
      <c r="AD943" s="435"/>
      <c r="AE943" s="435"/>
      <c r="AF943" s="446"/>
      <c r="AG943" s="435"/>
      <c r="AJ943" s="465"/>
      <c r="AK943" s="466"/>
      <c r="AL943" s="466"/>
      <c r="AM943" s="466"/>
      <c r="AN943" s="467"/>
    </row>
    <row r="944" spans="11:40" s="33" customFormat="1">
      <c r="K944" s="396"/>
      <c r="L944" s="397"/>
      <c r="P944" s="398"/>
      <c r="Q944" s="434"/>
      <c r="R944" s="435"/>
      <c r="S944" s="398"/>
      <c r="T944" s="434"/>
      <c r="U944" s="435"/>
      <c r="V944" s="436"/>
      <c r="W944" s="437"/>
      <c r="X944" s="435"/>
      <c r="Y944" s="436"/>
      <c r="Z944" s="437"/>
      <c r="AA944" s="435"/>
      <c r="AB944" s="436"/>
      <c r="AC944" s="437"/>
      <c r="AD944" s="435"/>
      <c r="AE944" s="435"/>
      <c r="AF944" s="446"/>
      <c r="AG944" s="435"/>
      <c r="AJ944" s="465"/>
      <c r="AK944" s="466"/>
      <c r="AL944" s="466"/>
      <c r="AM944" s="466"/>
      <c r="AN944" s="467"/>
    </row>
    <row r="945" spans="11:40" s="33" customFormat="1">
      <c r="K945" s="396"/>
      <c r="L945" s="397"/>
      <c r="P945" s="398"/>
      <c r="Q945" s="434"/>
      <c r="R945" s="435"/>
      <c r="S945" s="398"/>
      <c r="T945" s="434"/>
      <c r="U945" s="435"/>
      <c r="V945" s="436"/>
      <c r="W945" s="437"/>
      <c r="X945" s="435"/>
      <c r="Y945" s="436"/>
      <c r="Z945" s="437"/>
      <c r="AA945" s="435"/>
      <c r="AB945" s="436"/>
      <c r="AC945" s="437"/>
      <c r="AD945" s="435"/>
      <c r="AE945" s="435"/>
      <c r="AF945" s="446"/>
      <c r="AG945" s="435"/>
      <c r="AJ945" s="465"/>
      <c r="AK945" s="466"/>
      <c r="AL945" s="466"/>
      <c r="AM945" s="466"/>
      <c r="AN945" s="467"/>
    </row>
    <row r="946" spans="11:40" s="33" customFormat="1">
      <c r="K946" s="396"/>
      <c r="L946" s="397"/>
      <c r="P946" s="398"/>
      <c r="Q946" s="434"/>
      <c r="R946" s="435"/>
      <c r="S946" s="398"/>
      <c r="T946" s="434"/>
      <c r="U946" s="435"/>
      <c r="V946" s="436"/>
      <c r="W946" s="437"/>
      <c r="X946" s="435"/>
      <c r="Y946" s="436"/>
      <c r="Z946" s="437"/>
      <c r="AA946" s="435"/>
      <c r="AB946" s="436"/>
      <c r="AC946" s="437"/>
      <c r="AD946" s="435"/>
      <c r="AE946" s="435"/>
      <c r="AF946" s="446"/>
      <c r="AG946" s="435"/>
      <c r="AJ946" s="465"/>
      <c r="AK946" s="466"/>
      <c r="AL946" s="466"/>
      <c r="AM946" s="466"/>
      <c r="AN946" s="467"/>
    </row>
    <row r="947" spans="11:40" s="33" customFormat="1">
      <c r="K947" s="396"/>
      <c r="L947" s="397"/>
      <c r="P947" s="398"/>
      <c r="Q947" s="434"/>
      <c r="R947" s="435"/>
      <c r="S947" s="398"/>
      <c r="T947" s="434"/>
      <c r="U947" s="435"/>
      <c r="V947" s="436"/>
      <c r="W947" s="437"/>
      <c r="X947" s="435"/>
      <c r="Y947" s="436"/>
      <c r="Z947" s="437"/>
      <c r="AA947" s="435"/>
      <c r="AB947" s="436"/>
      <c r="AC947" s="437"/>
      <c r="AD947" s="435"/>
      <c r="AE947" s="435"/>
      <c r="AF947" s="446"/>
      <c r="AG947" s="435"/>
      <c r="AJ947" s="465"/>
      <c r="AK947" s="466"/>
      <c r="AL947" s="466"/>
      <c r="AM947" s="466"/>
      <c r="AN947" s="467"/>
    </row>
    <row r="948" spans="11:40" s="33" customFormat="1">
      <c r="K948" s="396"/>
      <c r="L948" s="397"/>
      <c r="P948" s="398"/>
      <c r="Q948" s="434"/>
      <c r="R948" s="435"/>
      <c r="S948" s="398"/>
      <c r="T948" s="434"/>
      <c r="U948" s="435"/>
      <c r="V948" s="436"/>
      <c r="W948" s="437"/>
      <c r="X948" s="435"/>
      <c r="Y948" s="436"/>
      <c r="Z948" s="437"/>
      <c r="AA948" s="435"/>
      <c r="AB948" s="436"/>
      <c r="AC948" s="437"/>
      <c r="AD948" s="435"/>
      <c r="AE948" s="435"/>
      <c r="AF948" s="446"/>
      <c r="AG948" s="435"/>
      <c r="AJ948" s="465"/>
      <c r="AK948" s="466"/>
      <c r="AL948" s="466"/>
      <c r="AM948" s="466"/>
      <c r="AN948" s="467"/>
    </row>
    <row r="949" spans="11:40" s="33" customFormat="1">
      <c r="K949" s="396"/>
      <c r="L949" s="397"/>
      <c r="P949" s="398"/>
      <c r="Q949" s="434"/>
      <c r="R949" s="435"/>
      <c r="S949" s="398"/>
      <c r="T949" s="434"/>
      <c r="U949" s="435"/>
      <c r="V949" s="436"/>
      <c r="W949" s="437"/>
      <c r="X949" s="435"/>
      <c r="Y949" s="436"/>
      <c r="Z949" s="437"/>
      <c r="AA949" s="435"/>
      <c r="AB949" s="436"/>
      <c r="AC949" s="437"/>
      <c r="AD949" s="435"/>
      <c r="AE949" s="435"/>
      <c r="AF949" s="446"/>
      <c r="AG949" s="435"/>
      <c r="AJ949" s="465"/>
      <c r="AK949" s="466"/>
      <c r="AL949" s="466"/>
      <c r="AM949" s="466"/>
      <c r="AN949" s="467"/>
    </row>
    <row r="950" spans="11:40" s="33" customFormat="1">
      <c r="K950" s="396"/>
      <c r="L950" s="397"/>
      <c r="P950" s="398"/>
      <c r="Q950" s="434"/>
      <c r="R950" s="435"/>
      <c r="S950" s="398"/>
      <c r="T950" s="434"/>
      <c r="U950" s="435"/>
      <c r="V950" s="436"/>
      <c r="W950" s="437"/>
      <c r="X950" s="435"/>
      <c r="Y950" s="436"/>
      <c r="Z950" s="437"/>
      <c r="AA950" s="435"/>
      <c r="AB950" s="436"/>
      <c r="AC950" s="437"/>
      <c r="AD950" s="435"/>
      <c r="AE950" s="435"/>
      <c r="AF950" s="446"/>
      <c r="AG950" s="435"/>
      <c r="AJ950" s="465"/>
      <c r="AK950" s="466"/>
      <c r="AL950" s="466"/>
      <c r="AM950" s="466"/>
      <c r="AN950" s="467"/>
    </row>
    <row r="951" spans="11:40" s="33" customFormat="1">
      <c r="K951" s="396"/>
      <c r="L951" s="397"/>
      <c r="P951" s="398"/>
      <c r="Q951" s="434"/>
      <c r="R951" s="435"/>
      <c r="S951" s="398"/>
      <c r="T951" s="434"/>
      <c r="U951" s="435"/>
      <c r="V951" s="436"/>
      <c r="W951" s="437"/>
      <c r="X951" s="435"/>
      <c r="Y951" s="436"/>
      <c r="Z951" s="437"/>
      <c r="AA951" s="435"/>
      <c r="AB951" s="436"/>
      <c r="AC951" s="437"/>
      <c r="AD951" s="435"/>
      <c r="AE951" s="435"/>
      <c r="AF951" s="446"/>
      <c r="AG951" s="435"/>
      <c r="AJ951" s="465"/>
      <c r="AK951" s="466"/>
      <c r="AL951" s="466"/>
      <c r="AM951" s="466"/>
      <c r="AN951" s="467"/>
    </row>
    <row r="952" spans="11:40" s="33" customFormat="1">
      <c r="K952" s="396"/>
      <c r="L952" s="397"/>
      <c r="P952" s="398"/>
      <c r="Q952" s="434"/>
      <c r="R952" s="435"/>
      <c r="S952" s="398"/>
      <c r="T952" s="434"/>
      <c r="U952" s="435"/>
      <c r="V952" s="436"/>
      <c r="W952" s="437"/>
      <c r="X952" s="435"/>
      <c r="Y952" s="436"/>
      <c r="Z952" s="437"/>
      <c r="AA952" s="435"/>
      <c r="AB952" s="436"/>
      <c r="AC952" s="437"/>
      <c r="AD952" s="435"/>
      <c r="AE952" s="435"/>
      <c r="AF952" s="446"/>
      <c r="AG952" s="435"/>
      <c r="AJ952" s="465"/>
      <c r="AK952" s="466"/>
      <c r="AL952" s="466"/>
      <c r="AM952" s="466"/>
      <c r="AN952" s="467"/>
    </row>
    <row r="953" spans="11:40" s="33" customFormat="1">
      <c r="K953" s="396"/>
      <c r="L953" s="397"/>
      <c r="P953" s="398"/>
      <c r="Q953" s="434"/>
      <c r="R953" s="435"/>
      <c r="S953" s="398"/>
      <c r="T953" s="434"/>
      <c r="U953" s="435"/>
      <c r="V953" s="436"/>
      <c r="W953" s="437"/>
      <c r="X953" s="435"/>
      <c r="Y953" s="436"/>
      <c r="Z953" s="437"/>
      <c r="AA953" s="435"/>
      <c r="AB953" s="436"/>
      <c r="AC953" s="437"/>
      <c r="AD953" s="435"/>
      <c r="AE953" s="435"/>
      <c r="AF953" s="446"/>
      <c r="AG953" s="435"/>
      <c r="AJ953" s="465"/>
      <c r="AK953" s="466"/>
      <c r="AL953" s="466"/>
      <c r="AM953" s="466"/>
      <c r="AN953" s="467"/>
    </row>
    <row r="954" spans="11:40" s="33" customFormat="1">
      <c r="K954" s="396"/>
      <c r="L954" s="397"/>
      <c r="P954" s="398"/>
      <c r="Q954" s="434"/>
      <c r="R954" s="435"/>
      <c r="S954" s="398"/>
      <c r="T954" s="434"/>
      <c r="U954" s="435"/>
      <c r="V954" s="436"/>
      <c r="W954" s="437"/>
      <c r="X954" s="435"/>
      <c r="Y954" s="436"/>
      <c r="Z954" s="437"/>
      <c r="AA954" s="435"/>
      <c r="AB954" s="436"/>
      <c r="AC954" s="437"/>
      <c r="AD954" s="435"/>
      <c r="AE954" s="435"/>
      <c r="AF954" s="446"/>
      <c r="AG954" s="435"/>
      <c r="AJ954" s="465"/>
      <c r="AK954" s="466"/>
      <c r="AL954" s="466"/>
      <c r="AM954" s="466"/>
      <c r="AN954" s="467"/>
    </row>
    <row r="955" spans="11:40" s="33" customFormat="1">
      <c r="K955" s="396"/>
      <c r="L955" s="397"/>
      <c r="P955" s="398"/>
      <c r="Q955" s="434"/>
      <c r="R955" s="435"/>
      <c r="S955" s="398"/>
      <c r="T955" s="434"/>
      <c r="U955" s="435"/>
      <c r="V955" s="436"/>
      <c r="W955" s="437"/>
      <c r="X955" s="435"/>
      <c r="Y955" s="436"/>
      <c r="Z955" s="437"/>
      <c r="AA955" s="435"/>
      <c r="AB955" s="436"/>
      <c r="AC955" s="437"/>
      <c r="AD955" s="435"/>
      <c r="AE955" s="435"/>
      <c r="AF955" s="446"/>
      <c r="AG955" s="435"/>
      <c r="AJ955" s="465"/>
      <c r="AK955" s="466"/>
      <c r="AL955" s="466"/>
      <c r="AM955" s="466"/>
      <c r="AN955" s="467"/>
    </row>
    <row r="956" spans="11:40" s="33" customFormat="1">
      <c r="K956" s="396"/>
      <c r="L956" s="397"/>
      <c r="P956" s="398"/>
      <c r="Q956" s="434"/>
      <c r="R956" s="435"/>
      <c r="S956" s="398"/>
      <c r="T956" s="434"/>
      <c r="U956" s="435"/>
      <c r="V956" s="436"/>
      <c r="W956" s="437"/>
      <c r="X956" s="435"/>
      <c r="Y956" s="436"/>
      <c r="Z956" s="437"/>
      <c r="AA956" s="435"/>
      <c r="AB956" s="436"/>
      <c r="AC956" s="437"/>
      <c r="AD956" s="435"/>
      <c r="AE956" s="435"/>
      <c r="AF956" s="446"/>
      <c r="AG956" s="435"/>
      <c r="AJ956" s="465"/>
      <c r="AK956" s="466"/>
      <c r="AL956" s="466"/>
      <c r="AM956" s="466"/>
      <c r="AN956" s="467"/>
    </row>
    <row r="957" spans="11:40" s="33" customFormat="1">
      <c r="K957" s="396"/>
      <c r="L957" s="397"/>
      <c r="P957" s="398"/>
      <c r="Q957" s="434"/>
      <c r="R957" s="435"/>
      <c r="S957" s="398"/>
      <c r="T957" s="434"/>
      <c r="U957" s="435"/>
      <c r="V957" s="436"/>
      <c r="W957" s="437"/>
      <c r="X957" s="435"/>
      <c r="Y957" s="436"/>
      <c r="Z957" s="437"/>
      <c r="AA957" s="435"/>
      <c r="AB957" s="436"/>
      <c r="AC957" s="437"/>
      <c r="AD957" s="435"/>
      <c r="AE957" s="435"/>
      <c r="AF957" s="446"/>
      <c r="AG957" s="435"/>
      <c r="AJ957" s="465"/>
      <c r="AK957" s="466"/>
      <c r="AL957" s="466"/>
      <c r="AM957" s="466"/>
      <c r="AN957" s="467"/>
    </row>
    <row r="958" spans="11:40" s="33" customFormat="1">
      <c r="K958" s="396"/>
      <c r="L958" s="397"/>
      <c r="P958" s="398"/>
      <c r="Q958" s="434"/>
      <c r="R958" s="435"/>
      <c r="S958" s="398"/>
      <c r="T958" s="434"/>
      <c r="U958" s="435"/>
      <c r="V958" s="436"/>
      <c r="W958" s="437"/>
      <c r="X958" s="435"/>
      <c r="Y958" s="436"/>
      <c r="Z958" s="437"/>
      <c r="AA958" s="435"/>
      <c r="AB958" s="436"/>
      <c r="AC958" s="437"/>
      <c r="AD958" s="435"/>
      <c r="AE958" s="435"/>
      <c r="AF958" s="446"/>
      <c r="AG958" s="435"/>
      <c r="AJ958" s="465"/>
      <c r="AK958" s="466"/>
      <c r="AL958" s="466"/>
      <c r="AM958" s="466"/>
      <c r="AN958" s="467"/>
    </row>
    <row r="959" spans="11:40" s="33" customFormat="1">
      <c r="K959" s="396"/>
      <c r="L959" s="397"/>
      <c r="P959" s="398"/>
      <c r="Q959" s="434"/>
      <c r="R959" s="435"/>
      <c r="S959" s="398"/>
      <c r="T959" s="434"/>
      <c r="U959" s="435"/>
      <c r="V959" s="436"/>
      <c r="W959" s="437"/>
      <c r="X959" s="435"/>
      <c r="Y959" s="436"/>
      <c r="Z959" s="437"/>
      <c r="AA959" s="435"/>
      <c r="AB959" s="436"/>
      <c r="AC959" s="437"/>
      <c r="AD959" s="435"/>
      <c r="AE959" s="435"/>
      <c r="AF959" s="446"/>
      <c r="AG959" s="435"/>
      <c r="AJ959" s="465"/>
      <c r="AK959" s="466"/>
      <c r="AL959" s="466"/>
      <c r="AM959" s="466"/>
      <c r="AN959" s="467"/>
    </row>
    <row r="960" spans="11:40" s="33" customFormat="1">
      <c r="K960" s="396"/>
      <c r="L960" s="397"/>
      <c r="P960" s="398"/>
      <c r="Q960" s="434"/>
      <c r="R960" s="435"/>
      <c r="S960" s="398"/>
      <c r="T960" s="434"/>
      <c r="U960" s="435"/>
      <c r="V960" s="436"/>
      <c r="W960" s="437"/>
      <c r="X960" s="435"/>
      <c r="Y960" s="436"/>
      <c r="Z960" s="437"/>
      <c r="AA960" s="435"/>
      <c r="AB960" s="436"/>
      <c r="AC960" s="437"/>
      <c r="AD960" s="435"/>
      <c r="AE960" s="435"/>
      <c r="AF960" s="446"/>
      <c r="AG960" s="435"/>
      <c r="AJ960" s="465"/>
      <c r="AK960" s="466"/>
      <c r="AL960" s="466"/>
      <c r="AM960" s="466"/>
      <c r="AN960" s="467"/>
    </row>
    <row r="961" spans="11:40" s="33" customFormat="1">
      <c r="K961" s="396"/>
      <c r="L961" s="397"/>
      <c r="P961" s="398"/>
      <c r="Q961" s="434"/>
      <c r="R961" s="435"/>
      <c r="S961" s="398"/>
      <c r="T961" s="434"/>
      <c r="U961" s="435"/>
      <c r="V961" s="436"/>
      <c r="W961" s="437"/>
      <c r="X961" s="435"/>
      <c r="Y961" s="436"/>
      <c r="Z961" s="437"/>
      <c r="AA961" s="435"/>
      <c r="AB961" s="436"/>
      <c r="AC961" s="437"/>
      <c r="AD961" s="435"/>
      <c r="AE961" s="435"/>
      <c r="AF961" s="446"/>
      <c r="AG961" s="435"/>
      <c r="AJ961" s="465"/>
      <c r="AK961" s="466"/>
      <c r="AL961" s="466"/>
      <c r="AM961" s="466"/>
      <c r="AN961" s="467"/>
    </row>
    <row r="962" spans="11:40" s="33" customFormat="1">
      <c r="K962" s="396"/>
      <c r="L962" s="397"/>
      <c r="P962" s="398"/>
      <c r="Q962" s="434"/>
      <c r="R962" s="435"/>
      <c r="S962" s="398"/>
      <c r="T962" s="434"/>
      <c r="U962" s="435"/>
      <c r="V962" s="436"/>
      <c r="W962" s="437"/>
      <c r="X962" s="435"/>
      <c r="Y962" s="436"/>
      <c r="Z962" s="437"/>
      <c r="AA962" s="435"/>
      <c r="AB962" s="436"/>
      <c r="AC962" s="437"/>
      <c r="AD962" s="435"/>
      <c r="AE962" s="435"/>
      <c r="AF962" s="446"/>
      <c r="AG962" s="435"/>
      <c r="AJ962" s="465"/>
      <c r="AK962" s="466"/>
      <c r="AL962" s="466"/>
      <c r="AM962" s="466"/>
      <c r="AN962" s="467"/>
    </row>
    <row r="963" spans="11:40" s="33" customFormat="1">
      <c r="K963" s="396"/>
      <c r="L963" s="397"/>
      <c r="P963" s="398"/>
      <c r="Q963" s="434"/>
      <c r="R963" s="435"/>
      <c r="S963" s="398"/>
      <c r="T963" s="434"/>
      <c r="U963" s="435"/>
      <c r="V963" s="436"/>
      <c r="W963" s="437"/>
      <c r="X963" s="435"/>
      <c r="Y963" s="436"/>
      <c r="Z963" s="437"/>
      <c r="AA963" s="435"/>
      <c r="AB963" s="436"/>
      <c r="AC963" s="437"/>
      <c r="AD963" s="435"/>
      <c r="AE963" s="435"/>
      <c r="AF963" s="446"/>
      <c r="AG963" s="435"/>
      <c r="AJ963" s="465"/>
      <c r="AK963" s="466"/>
      <c r="AL963" s="466"/>
      <c r="AM963" s="466"/>
      <c r="AN963" s="467"/>
    </row>
    <row r="964" spans="11:40" s="33" customFormat="1">
      <c r="K964" s="396"/>
      <c r="L964" s="397"/>
      <c r="P964" s="398"/>
      <c r="Q964" s="434"/>
      <c r="R964" s="435"/>
      <c r="S964" s="398"/>
      <c r="T964" s="434"/>
      <c r="U964" s="435"/>
      <c r="V964" s="436"/>
      <c r="W964" s="437"/>
      <c r="X964" s="435"/>
      <c r="Y964" s="436"/>
      <c r="Z964" s="437"/>
      <c r="AA964" s="435"/>
      <c r="AB964" s="436"/>
      <c r="AC964" s="437"/>
      <c r="AD964" s="435"/>
      <c r="AE964" s="435"/>
      <c r="AF964" s="446"/>
      <c r="AG964" s="435"/>
      <c r="AJ964" s="465"/>
      <c r="AK964" s="466"/>
      <c r="AL964" s="466"/>
      <c r="AM964" s="466"/>
      <c r="AN964" s="467"/>
    </row>
    <row r="965" spans="11:40" s="33" customFormat="1">
      <c r="K965" s="396"/>
      <c r="L965" s="397"/>
      <c r="P965" s="398"/>
      <c r="Q965" s="434"/>
      <c r="R965" s="435"/>
      <c r="S965" s="398"/>
      <c r="T965" s="434"/>
      <c r="U965" s="435"/>
      <c r="V965" s="436"/>
      <c r="W965" s="437"/>
      <c r="X965" s="435"/>
      <c r="Y965" s="436"/>
      <c r="Z965" s="437"/>
      <c r="AA965" s="435"/>
      <c r="AB965" s="436"/>
      <c r="AC965" s="437"/>
      <c r="AD965" s="435"/>
      <c r="AE965" s="435"/>
      <c r="AF965" s="446"/>
      <c r="AG965" s="435"/>
      <c r="AJ965" s="465"/>
      <c r="AK965" s="466"/>
      <c r="AL965" s="466"/>
      <c r="AM965" s="466"/>
      <c r="AN965" s="467"/>
    </row>
    <row r="966" spans="11:40" s="33" customFormat="1">
      <c r="K966" s="396"/>
      <c r="L966" s="397"/>
      <c r="P966" s="398"/>
      <c r="Q966" s="434"/>
      <c r="R966" s="435"/>
      <c r="S966" s="398"/>
      <c r="T966" s="434"/>
      <c r="U966" s="435"/>
      <c r="V966" s="436"/>
      <c r="W966" s="437"/>
      <c r="X966" s="435"/>
      <c r="Y966" s="436"/>
      <c r="Z966" s="437"/>
      <c r="AA966" s="435"/>
      <c r="AB966" s="436"/>
      <c r="AC966" s="437"/>
      <c r="AD966" s="435"/>
      <c r="AE966" s="435"/>
      <c r="AF966" s="446"/>
      <c r="AG966" s="435"/>
      <c r="AJ966" s="465"/>
      <c r="AK966" s="466"/>
      <c r="AL966" s="466"/>
      <c r="AM966" s="466"/>
      <c r="AN966" s="467"/>
    </row>
    <row r="967" spans="11:40" s="33" customFormat="1">
      <c r="K967" s="396"/>
      <c r="L967" s="397"/>
      <c r="P967" s="398"/>
      <c r="Q967" s="434"/>
      <c r="R967" s="435"/>
      <c r="S967" s="398"/>
      <c r="T967" s="434"/>
      <c r="U967" s="435"/>
      <c r="V967" s="436"/>
      <c r="W967" s="437"/>
      <c r="X967" s="435"/>
      <c r="Y967" s="436"/>
      <c r="Z967" s="437"/>
      <c r="AA967" s="435"/>
      <c r="AB967" s="436"/>
      <c r="AC967" s="437"/>
      <c r="AD967" s="435"/>
      <c r="AE967" s="435"/>
      <c r="AF967" s="446"/>
      <c r="AG967" s="435"/>
      <c r="AJ967" s="465"/>
      <c r="AK967" s="466"/>
      <c r="AL967" s="466"/>
      <c r="AM967" s="466"/>
      <c r="AN967" s="467"/>
    </row>
    <row r="968" spans="11:40" s="33" customFormat="1">
      <c r="K968" s="396"/>
      <c r="L968" s="397"/>
      <c r="P968" s="398"/>
      <c r="Q968" s="434"/>
      <c r="R968" s="435"/>
      <c r="S968" s="398"/>
      <c r="T968" s="434"/>
      <c r="U968" s="435"/>
      <c r="V968" s="436"/>
      <c r="W968" s="437"/>
      <c r="X968" s="435"/>
      <c r="Y968" s="436"/>
      <c r="Z968" s="437"/>
      <c r="AA968" s="435"/>
      <c r="AB968" s="436"/>
      <c r="AC968" s="437"/>
      <c r="AD968" s="435"/>
      <c r="AE968" s="435"/>
      <c r="AF968" s="446"/>
      <c r="AG968" s="435"/>
      <c r="AJ968" s="465"/>
      <c r="AK968" s="466"/>
      <c r="AL968" s="466"/>
      <c r="AM968" s="466"/>
      <c r="AN968" s="467"/>
    </row>
    <row r="969" spans="11:40" s="33" customFormat="1">
      <c r="K969" s="396"/>
      <c r="L969" s="397"/>
      <c r="P969" s="398"/>
      <c r="Q969" s="434"/>
      <c r="R969" s="435"/>
      <c r="S969" s="398"/>
      <c r="T969" s="434"/>
      <c r="U969" s="435"/>
      <c r="V969" s="436"/>
      <c r="W969" s="437"/>
      <c r="X969" s="435"/>
      <c r="Y969" s="436"/>
      <c r="Z969" s="437"/>
      <c r="AA969" s="435"/>
      <c r="AB969" s="436"/>
      <c r="AC969" s="437"/>
      <c r="AD969" s="435"/>
      <c r="AE969" s="435"/>
      <c r="AF969" s="446"/>
      <c r="AG969" s="435"/>
      <c r="AJ969" s="465"/>
      <c r="AK969" s="466"/>
      <c r="AL969" s="466"/>
      <c r="AM969" s="466"/>
      <c r="AN969" s="467"/>
    </row>
    <row r="970" spans="11:40" s="33" customFormat="1">
      <c r="K970" s="396"/>
      <c r="L970" s="397"/>
      <c r="P970" s="398"/>
      <c r="Q970" s="434"/>
      <c r="R970" s="435"/>
      <c r="S970" s="398"/>
      <c r="T970" s="434"/>
      <c r="U970" s="435"/>
      <c r="V970" s="436"/>
      <c r="W970" s="437"/>
      <c r="X970" s="435"/>
      <c r="Y970" s="436"/>
      <c r="Z970" s="437"/>
      <c r="AA970" s="435"/>
      <c r="AB970" s="436"/>
      <c r="AC970" s="437"/>
      <c r="AD970" s="435"/>
      <c r="AE970" s="435"/>
      <c r="AF970" s="446"/>
      <c r="AG970" s="435"/>
      <c r="AJ970" s="465"/>
      <c r="AK970" s="466"/>
      <c r="AL970" s="466"/>
      <c r="AM970" s="466"/>
      <c r="AN970" s="467"/>
    </row>
    <row r="971" spans="11:40" s="33" customFormat="1">
      <c r="K971" s="396"/>
      <c r="L971" s="397"/>
      <c r="P971" s="398"/>
      <c r="Q971" s="434"/>
      <c r="R971" s="435"/>
      <c r="S971" s="398"/>
      <c r="T971" s="434"/>
      <c r="U971" s="435"/>
      <c r="V971" s="436"/>
      <c r="W971" s="437"/>
      <c r="X971" s="435"/>
      <c r="Y971" s="436"/>
      <c r="Z971" s="437"/>
      <c r="AA971" s="435"/>
      <c r="AB971" s="436"/>
      <c r="AC971" s="437"/>
      <c r="AD971" s="435"/>
      <c r="AE971" s="435"/>
      <c r="AF971" s="446"/>
      <c r="AG971" s="435"/>
      <c r="AJ971" s="465"/>
      <c r="AK971" s="466"/>
      <c r="AL971" s="466"/>
      <c r="AM971" s="466"/>
      <c r="AN971" s="467"/>
    </row>
    <row r="972" spans="11:40" s="33" customFormat="1">
      <c r="K972" s="396"/>
      <c r="L972" s="397"/>
      <c r="P972" s="398"/>
      <c r="Q972" s="434"/>
      <c r="R972" s="435"/>
      <c r="S972" s="398"/>
      <c r="T972" s="434"/>
      <c r="U972" s="435"/>
      <c r="V972" s="436"/>
      <c r="W972" s="437"/>
      <c r="X972" s="435"/>
      <c r="Y972" s="436"/>
      <c r="Z972" s="437"/>
      <c r="AA972" s="435"/>
      <c r="AB972" s="436"/>
      <c r="AC972" s="437"/>
      <c r="AD972" s="435"/>
      <c r="AE972" s="435"/>
      <c r="AF972" s="446"/>
      <c r="AG972" s="435"/>
      <c r="AJ972" s="465"/>
      <c r="AK972" s="466"/>
      <c r="AL972" s="466"/>
      <c r="AM972" s="466"/>
      <c r="AN972" s="467"/>
    </row>
    <row r="973" spans="11:40" s="33" customFormat="1">
      <c r="K973" s="396"/>
      <c r="L973" s="397"/>
      <c r="P973" s="398"/>
      <c r="Q973" s="434"/>
      <c r="R973" s="435"/>
      <c r="S973" s="398"/>
      <c r="T973" s="434"/>
      <c r="U973" s="435"/>
      <c r="V973" s="436"/>
      <c r="W973" s="437"/>
      <c r="X973" s="435"/>
      <c r="Y973" s="436"/>
      <c r="Z973" s="437"/>
      <c r="AA973" s="435"/>
      <c r="AB973" s="436"/>
      <c r="AC973" s="437"/>
      <c r="AD973" s="435"/>
      <c r="AE973" s="435"/>
      <c r="AF973" s="446"/>
      <c r="AG973" s="435"/>
      <c r="AJ973" s="465"/>
      <c r="AK973" s="466"/>
      <c r="AL973" s="466"/>
      <c r="AM973" s="466"/>
      <c r="AN973" s="467"/>
    </row>
    <row r="974" spans="11:40" s="33" customFormat="1">
      <c r="K974" s="396"/>
      <c r="L974" s="397"/>
      <c r="P974" s="398"/>
      <c r="Q974" s="434"/>
      <c r="R974" s="435"/>
      <c r="S974" s="398"/>
      <c r="T974" s="434"/>
      <c r="U974" s="435"/>
      <c r="V974" s="436"/>
      <c r="W974" s="437"/>
      <c r="X974" s="435"/>
      <c r="Y974" s="436"/>
      <c r="Z974" s="437"/>
      <c r="AA974" s="435"/>
      <c r="AB974" s="436"/>
      <c r="AC974" s="437"/>
      <c r="AD974" s="435"/>
      <c r="AE974" s="435"/>
      <c r="AF974" s="446"/>
      <c r="AG974" s="435"/>
      <c r="AJ974" s="465"/>
      <c r="AK974" s="466"/>
      <c r="AL974" s="466"/>
      <c r="AM974" s="466"/>
      <c r="AN974" s="467"/>
    </row>
    <row r="975" spans="11:40" s="33" customFormat="1">
      <c r="K975" s="396"/>
      <c r="L975" s="397"/>
      <c r="P975" s="398"/>
      <c r="Q975" s="434"/>
      <c r="R975" s="435"/>
      <c r="S975" s="398"/>
      <c r="T975" s="434"/>
      <c r="U975" s="435"/>
      <c r="V975" s="436"/>
      <c r="W975" s="437"/>
      <c r="X975" s="435"/>
      <c r="Y975" s="436"/>
      <c r="Z975" s="437"/>
      <c r="AA975" s="435"/>
      <c r="AB975" s="436"/>
      <c r="AC975" s="437"/>
      <c r="AD975" s="435"/>
      <c r="AE975" s="435"/>
      <c r="AF975" s="446"/>
      <c r="AG975" s="435"/>
      <c r="AJ975" s="465"/>
      <c r="AK975" s="466"/>
      <c r="AL975" s="466"/>
      <c r="AM975" s="466"/>
      <c r="AN975" s="467"/>
    </row>
    <row r="976" spans="11:40" s="33" customFormat="1">
      <c r="K976" s="396"/>
      <c r="L976" s="397"/>
      <c r="P976" s="398"/>
      <c r="Q976" s="434"/>
      <c r="R976" s="435"/>
      <c r="S976" s="398"/>
      <c r="T976" s="434"/>
      <c r="U976" s="435"/>
      <c r="V976" s="436"/>
      <c r="W976" s="437"/>
      <c r="X976" s="435"/>
      <c r="Y976" s="436"/>
      <c r="Z976" s="437"/>
      <c r="AA976" s="435"/>
      <c r="AB976" s="436"/>
      <c r="AC976" s="437"/>
      <c r="AD976" s="435"/>
      <c r="AE976" s="435"/>
      <c r="AF976" s="446"/>
      <c r="AG976" s="435"/>
      <c r="AJ976" s="465"/>
      <c r="AK976" s="466"/>
      <c r="AL976" s="466"/>
      <c r="AM976" s="466"/>
      <c r="AN976" s="467"/>
    </row>
    <row r="977" spans="11:40" s="33" customFormat="1">
      <c r="K977" s="396"/>
      <c r="L977" s="397"/>
      <c r="P977" s="398"/>
      <c r="Q977" s="434"/>
      <c r="R977" s="435"/>
      <c r="S977" s="398"/>
      <c r="T977" s="434"/>
      <c r="U977" s="435"/>
      <c r="V977" s="436"/>
      <c r="W977" s="437"/>
      <c r="X977" s="435"/>
      <c r="Y977" s="436"/>
      <c r="Z977" s="437"/>
      <c r="AA977" s="435"/>
      <c r="AB977" s="436"/>
      <c r="AC977" s="437"/>
      <c r="AD977" s="435"/>
      <c r="AE977" s="435"/>
      <c r="AF977" s="446"/>
      <c r="AG977" s="435"/>
      <c r="AJ977" s="465"/>
      <c r="AK977" s="466"/>
      <c r="AL977" s="466"/>
      <c r="AM977" s="466"/>
      <c r="AN977" s="467"/>
    </row>
    <row r="978" spans="11:40" s="33" customFormat="1">
      <c r="K978" s="396"/>
      <c r="L978" s="397"/>
      <c r="P978" s="398"/>
      <c r="Q978" s="434"/>
      <c r="R978" s="435"/>
      <c r="S978" s="398"/>
      <c r="T978" s="434"/>
      <c r="U978" s="435"/>
      <c r="V978" s="436"/>
      <c r="W978" s="437"/>
      <c r="X978" s="435"/>
      <c r="Y978" s="436"/>
      <c r="Z978" s="437"/>
      <c r="AA978" s="435"/>
      <c r="AB978" s="436"/>
      <c r="AC978" s="437"/>
      <c r="AD978" s="435"/>
      <c r="AE978" s="435"/>
      <c r="AF978" s="446"/>
      <c r="AG978" s="435"/>
      <c r="AJ978" s="465"/>
      <c r="AK978" s="466"/>
      <c r="AL978" s="466"/>
      <c r="AM978" s="466"/>
      <c r="AN978" s="467"/>
    </row>
    <row r="979" spans="11:40" s="33" customFormat="1">
      <c r="K979" s="396"/>
      <c r="L979" s="397"/>
      <c r="P979" s="398"/>
      <c r="Q979" s="434"/>
      <c r="R979" s="435"/>
      <c r="S979" s="398"/>
      <c r="T979" s="434"/>
      <c r="U979" s="435"/>
      <c r="V979" s="436"/>
      <c r="W979" s="437"/>
      <c r="X979" s="435"/>
      <c r="Y979" s="436"/>
      <c r="Z979" s="437"/>
      <c r="AA979" s="435"/>
      <c r="AB979" s="436"/>
      <c r="AC979" s="437"/>
      <c r="AD979" s="435"/>
      <c r="AE979" s="435"/>
      <c r="AF979" s="446"/>
      <c r="AG979" s="435"/>
      <c r="AJ979" s="465"/>
      <c r="AK979" s="466"/>
      <c r="AL979" s="466"/>
      <c r="AM979" s="466"/>
      <c r="AN979" s="467"/>
    </row>
    <row r="980" spans="11:40" s="33" customFormat="1">
      <c r="K980" s="396"/>
      <c r="L980" s="397"/>
      <c r="P980" s="398"/>
      <c r="Q980" s="434"/>
      <c r="R980" s="435"/>
      <c r="S980" s="398"/>
      <c r="T980" s="434"/>
      <c r="U980" s="435"/>
      <c r="V980" s="436"/>
      <c r="W980" s="437"/>
      <c r="X980" s="435"/>
      <c r="Y980" s="436"/>
      <c r="Z980" s="437"/>
      <c r="AA980" s="435"/>
      <c r="AB980" s="436"/>
      <c r="AC980" s="437"/>
      <c r="AD980" s="435"/>
      <c r="AE980" s="435"/>
      <c r="AF980" s="446"/>
      <c r="AG980" s="435"/>
      <c r="AJ980" s="465"/>
      <c r="AK980" s="466"/>
      <c r="AL980" s="466"/>
      <c r="AM980" s="466"/>
      <c r="AN980" s="467"/>
    </row>
    <row r="981" spans="11:40" s="33" customFormat="1">
      <c r="K981" s="396"/>
      <c r="L981" s="397"/>
      <c r="P981" s="398"/>
      <c r="Q981" s="434"/>
      <c r="R981" s="435"/>
      <c r="S981" s="398"/>
      <c r="T981" s="434"/>
      <c r="U981" s="435"/>
      <c r="V981" s="436"/>
      <c r="W981" s="437"/>
      <c r="X981" s="435"/>
      <c r="Y981" s="436"/>
      <c r="Z981" s="437"/>
      <c r="AA981" s="435"/>
      <c r="AB981" s="436"/>
      <c r="AC981" s="437"/>
      <c r="AD981" s="435"/>
      <c r="AE981" s="435"/>
      <c r="AF981" s="446"/>
      <c r="AG981" s="435"/>
      <c r="AJ981" s="465"/>
      <c r="AK981" s="466"/>
      <c r="AL981" s="466"/>
      <c r="AM981" s="466"/>
      <c r="AN981" s="467"/>
    </row>
    <row r="982" spans="11:40" s="33" customFormat="1">
      <c r="K982" s="396"/>
      <c r="L982" s="397"/>
      <c r="P982" s="398"/>
      <c r="Q982" s="434"/>
      <c r="R982" s="435"/>
      <c r="S982" s="398"/>
      <c r="T982" s="434"/>
      <c r="U982" s="435"/>
      <c r="V982" s="436"/>
      <c r="W982" s="437"/>
      <c r="X982" s="435"/>
      <c r="Y982" s="436"/>
      <c r="Z982" s="437"/>
      <c r="AA982" s="435"/>
      <c r="AB982" s="436"/>
      <c r="AC982" s="437"/>
      <c r="AD982" s="435"/>
      <c r="AE982" s="435"/>
      <c r="AF982" s="446"/>
      <c r="AG982" s="435"/>
      <c r="AJ982" s="465"/>
      <c r="AK982" s="466"/>
      <c r="AL982" s="466"/>
      <c r="AM982" s="466"/>
      <c r="AN982" s="467"/>
    </row>
    <row r="983" spans="11:40" s="33" customFormat="1">
      <c r="K983" s="396"/>
      <c r="L983" s="397"/>
      <c r="P983" s="398"/>
      <c r="Q983" s="434"/>
      <c r="R983" s="435"/>
      <c r="S983" s="398"/>
      <c r="T983" s="434"/>
      <c r="U983" s="435"/>
      <c r="V983" s="436"/>
      <c r="W983" s="437"/>
      <c r="X983" s="435"/>
      <c r="Y983" s="436"/>
      <c r="Z983" s="437"/>
      <c r="AA983" s="435"/>
      <c r="AB983" s="436"/>
      <c r="AC983" s="437"/>
      <c r="AD983" s="435"/>
      <c r="AE983" s="435"/>
      <c r="AF983" s="446"/>
      <c r="AG983" s="435"/>
      <c r="AJ983" s="465"/>
      <c r="AK983" s="466"/>
      <c r="AL983" s="466"/>
      <c r="AM983" s="466"/>
      <c r="AN983" s="467"/>
    </row>
    <row r="984" spans="11:40" s="33" customFormat="1">
      <c r="K984" s="396"/>
      <c r="L984" s="397"/>
      <c r="P984" s="398"/>
      <c r="Q984" s="434"/>
      <c r="R984" s="435"/>
      <c r="S984" s="398"/>
      <c r="T984" s="434"/>
      <c r="U984" s="435"/>
      <c r="V984" s="436"/>
      <c r="W984" s="437"/>
      <c r="X984" s="435"/>
      <c r="Y984" s="436"/>
      <c r="Z984" s="437"/>
      <c r="AA984" s="435"/>
      <c r="AB984" s="436"/>
      <c r="AC984" s="437"/>
      <c r="AD984" s="435"/>
      <c r="AE984" s="435"/>
      <c r="AF984" s="446"/>
      <c r="AG984" s="435"/>
      <c r="AJ984" s="465"/>
      <c r="AK984" s="466"/>
      <c r="AL984" s="466"/>
      <c r="AM984" s="466"/>
      <c r="AN984" s="467"/>
    </row>
    <row r="985" spans="11:40" s="33" customFormat="1">
      <c r="K985" s="396"/>
      <c r="L985" s="397"/>
      <c r="P985" s="398"/>
      <c r="Q985" s="434"/>
      <c r="R985" s="435"/>
      <c r="S985" s="398"/>
      <c r="T985" s="434"/>
      <c r="U985" s="435"/>
      <c r="V985" s="436"/>
      <c r="W985" s="437"/>
      <c r="X985" s="435"/>
      <c r="Y985" s="436"/>
      <c r="Z985" s="437"/>
      <c r="AA985" s="435"/>
      <c r="AB985" s="436"/>
      <c r="AC985" s="437"/>
      <c r="AD985" s="435"/>
      <c r="AE985" s="435"/>
      <c r="AF985" s="446"/>
      <c r="AG985" s="435"/>
      <c r="AJ985" s="465"/>
      <c r="AK985" s="466"/>
      <c r="AL985" s="466"/>
      <c r="AM985" s="466"/>
      <c r="AN985" s="467"/>
    </row>
    <row r="986" spans="11:40" s="33" customFormat="1">
      <c r="K986" s="396"/>
      <c r="L986" s="397"/>
      <c r="P986" s="398"/>
      <c r="Q986" s="434"/>
      <c r="R986" s="435"/>
      <c r="S986" s="398"/>
      <c r="T986" s="434"/>
      <c r="U986" s="435"/>
      <c r="V986" s="436"/>
      <c r="W986" s="437"/>
      <c r="X986" s="435"/>
      <c r="Y986" s="436"/>
      <c r="Z986" s="437"/>
      <c r="AA986" s="435"/>
      <c r="AB986" s="436"/>
      <c r="AC986" s="437"/>
      <c r="AD986" s="435"/>
      <c r="AE986" s="435"/>
      <c r="AF986" s="446"/>
      <c r="AG986" s="435"/>
      <c r="AJ986" s="465"/>
      <c r="AK986" s="466"/>
      <c r="AL986" s="466"/>
      <c r="AM986" s="466"/>
      <c r="AN986" s="467"/>
    </row>
    <row r="987" spans="11:40" s="33" customFormat="1">
      <c r="K987" s="396"/>
      <c r="L987" s="397"/>
      <c r="P987" s="398"/>
      <c r="Q987" s="434"/>
      <c r="R987" s="435"/>
      <c r="S987" s="398"/>
      <c r="T987" s="434"/>
      <c r="U987" s="435"/>
      <c r="V987" s="436"/>
      <c r="W987" s="437"/>
      <c r="X987" s="435"/>
      <c r="Y987" s="436"/>
      <c r="Z987" s="437"/>
      <c r="AA987" s="435"/>
      <c r="AB987" s="436"/>
      <c r="AC987" s="437"/>
      <c r="AD987" s="435"/>
      <c r="AE987" s="435"/>
      <c r="AF987" s="446"/>
      <c r="AG987" s="435"/>
      <c r="AJ987" s="465"/>
      <c r="AK987" s="466"/>
      <c r="AL987" s="466"/>
      <c r="AM987" s="466"/>
      <c r="AN987" s="467"/>
    </row>
    <row r="988" spans="11:40" s="33" customFormat="1">
      <c r="K988" s="396"/>
      <c r="L988" s="397"/>
      <c r="P988" s="398"/>
      <c r="Q988" s="434"/>
      <c r="R988" s="435"/>
      <c r="S988" s="398"/>
      <c r="T988" s="434"/>
      <c r="U988" s="435"/>
      <c r="V988" s="436"/>
      <c r="W988" s="437"/>
      <c r="X988" s="435"/>
      <c r="Y988" s="436"/>
      <c r="Z988" s="437"/>
      <c r="AA988" s="435"/>
      <c r="AB988" s="436"/>
      <c r="AC988" s="437"/>
      <c r="AD988" s="435"/>
      <c r="AE988" s="435"/>
      <c r="AF988" s="446"/>
      <c r="AG988" s="435"/>
      <c r="AJ988" s="465"/>
      <c r="AK988" s="466"/>
      <c r="AL988" s="466"/>
      <c r="AM988" s="466"/>
      <c r="AN988" s="467"/>
    </row>
    <row r="989" spans="11:40" s="33" customFormat="1">
      <c r="K989" s="396"/>
      <c r="L989" s="397"/>
      <c r="P989" s="398"/>
      <c r="Q989" s="434"/>
      <c r="R989" s="435"/>
      <c r="S989" s="398"/>
      <c r="T989" s="434"/>
      <c r="U989" s="435"/>
      <c r="V989" s="436"/>
      <c r="W989" s="437"/>
      <c r="X989" s="435"/>
      <c r="Y989" s="436"/>
      <c r="Z989" s="437"/>
      <c r="AA989" s="435"/>
      <c r="AB989" s="436"/>
      <c r="AC989" s="437"/>
      <c r="AD989" s="435"/>
      <c r="AE989" s="435"/>
      <c r="AF989" s="446"/>
      <c r="AG989" s="435"/>
      <c r="AJ989" s="465"/>
      <c r="AK989" s="466"/>
      <c r="AL989" s="466"/>
      <c r="AM989" s="466"/>
      <c r="AN989" s="467"/>
    </row>
    <row r="990" spans="11:40" s="33" customFormat="1">
      <c r="K990" s="396"/>
      <c r="L990" s="397"/>
      <c r="P990" s="398"/>
      <c r="Q990" s="434"/>
      <c r="R990" s="435"/>
      <c r="S990" s="398"/>
      <c r="T990" s="434"/>
      <c r="U990" s="435"/>
      <c r="V990" s="436"/>
      <c r="W990" s="437"/>
      <c r="X990" s="435"/>
      <c r="Y990" s="436"/>
      <c r="Z990" s="437"/>
      <c r="AA990" s="435"/>
      <c r="AB990" s="436"/>
      <c r="AC990" s="437"/>
      <c r="AD990" s="435"/>
      <c r="AE990" s="435"/>
      <c r="AF990" s="446"/>
      <c r="AG990" s="435"/>
      <c r="AJ990" s="465"/>
      <c r="AK990" s="466"/>
      <c r="AL990" s="466"/>
      <c r="AM990" s="466"/>
      <c r="AN990" s="467"/>
    </row>
    <row r="991" spans="11:40" s="33" customFormat="1">
      <c r="K991" s="396"/>
      <c r="L991" s="397"/>
      <c r="P991" s="398"/>
      <c r="Q991" s="434"/>
      <c r="R991" s="435"/>
      <c r="S991" s="398"/>
      <c r="T991" s="434"/>
      <c r="U991" s="435"/>
      <c r="V991" s="436"/>
      <c r="W991" s="437"/>
      <c r="X991" s="435"/>
      <c r="Y991" s="436"/>
      <c r="Z991" s="437"/>
      <c r="AA991" s="435"/>
      <c r="AB991" s="436"/>
      <c r="AC991" s="437"/>
      <c r="AD991" s="435"/>
      <c r="AE991" s="435"/>
      <c r="AF991" s="446"/>
      <c r="AG991" s="435"/>
      <c r="AJ991" s="465"/>
      <c r="AK991" s="466"/>
      <c r="AL991" s="466"/>
      <c r="AM991" s="466"/>
      <c r="AN991" s="467"/>
    </row>
    <row r="992" spans="11:40" s="33" customFormat="1">
      <c r="K992" s="396"/>
      <c r="L992" s="397"/>
      <c r="P992" s="398"/>
      <c r="Q992" s="434"/>
      <c r="R992" s="435"/>
      <c r="S992" s="398"/>
      <c r="T992" s="434"/>
      <c r="U992" s="435"/>
      <c r="V992" s="436"/>
      <c r="W992" s="437"/>
      <c r="X992" s="435"/>
      <c r="Y992" s="436"/>
      <c r="Z992" s="437"/>
      <c r="AA992" s="435"/>
      <c r="AB992" s="436"/>
      <c r="AC992" s="437"/>
      <c r="AD992" s="435"/>
      <c r="AE992" s="435"/>
      <c r="AF992" s="446"/>
      <c r="AG992" s="435"/>
      <c r="AJ992" s="465"/>
      <c r="AK992" s="466"/>
      <c r="AL992" s="466"/>
      <c r="AM992" s="466"/>
      <c r="AN992" s="467"/>
    </row>
    <row r="993" spans="11:40" s="33" customFormat="1">
      <c r="K993" s="396"/>
      <c r="L993" s="397"/>
      <c r="P993" s="398"/>
      <c r="Q993" s="434"/>
      <c r="R993" s="435"/>
      <c r="S993" s="398"/>
      <c r="T993" s="434"/>
      <c r="U993" s="435"/>
      <c r="V993" s="436"/>
      <c r="W993" s="437"/>
      <c r="X993" s="435"/>
      <c r="Y993" s="436"/>
      <c r="Z993" s="437"/>
      <c r="AA993" s="435"/>
      <c r="AB993" s="436"/>
      <c r="AC993" s="437"/>
      <c r="AD993" s="435"/>
      <c r="AE993" s="435"/>
      <c r="AF993" s="446"/>
      <c r="AG993" s="435"/>
      <c r="AJ993" s="465"/>
      <c r="AK993" s="466"/>
      <c r="AL993" s="466"/>
      <c r="AM993" s="466"/>
      <c r="AN993" s="467"/>
    </row>
    <row r="994" spans="11:40" s="33" customFormat="1">
      <c r="K994" s="396"/>
      <c r="L994" s="397"/>
      <c r="P994" s="398"/>
      <c r="Q994" s="434"/>
      <c r="R994" s="435"/>
      <c r="S994" s="398"/>
      <c r="T994" s="434"/>
      <c r="U994" s="435"/>
      <c r="V994" s="436"/>
      <c r="W994" s="437"/>
      <c r="X994" s="435"/>
      <c r="Y994" s="436"/>
      <c r="Z994" s="437"/>
      <c r="AA994" s="435"/>
      <c r="AB994" s="436"/>
      <c r="AC994" s="437"/>
      <c r="AD994" s="435"/>
      <c r="AE994" s="435"/>
      <c r="AF994" s="446"/>
      <c r="AG994" s="435"/>
      <c r="AJ994" s="465"/>
      <c r="AK994" s="466"/>
      <c r="AL994" s="466"/>
      <c r="AM994" s="466"/>
      <c r="AN994" s="467"/>
    </row>
    <row r="995" spans="11:40" s="33" customFormat="1">
      <c r="K995" s="396"/>
      <c r="L995" s="397"/>
      <c r="P995" s="398"/>
      <c r="Q995" s="434"/>
      <c r="R995" s="435"/>
      <c r="S995" s="398"/>
      <c r="T995" s="434"/>
      <c r="U995" s="435"/>
      <c r="V995" s="436"/>
      <c r="W995" s="437"/>
      <c r="X995" s="435"/>
      <c r="Y995" s="436"/>
      <c r="Z995" s="437"/>
      <c r="AA995" s="435"/>
      <c r="AB995" s="436"/>
      <c r="AC995" s="437"/>
      <c r="AD995" s="435"/>
      <c r="AE995" s="435"/>
      <c r="AF995" s="446"/>
      <c r="AG995" s="435"/>
      <c r="AJ995" s="465"/>
      <c r="AK995" s="466"/>
      <c r="AL995" s="466"/>
      <c r="AM995" s="466"/>
      <c r="AN995" s="467"/>
    </row>
    <row r="996" spans="11:40" s="33" customFormat="1">
      <c r="K996" s="396"/>
      <c r="L996" s="397"/>
      <c r="P996" s="398"/>
      <c r="Q996" s="434"/>
      <c r="R996" s="435"/>
      <c r="S996" s="398"/>
      <c r="T996" s="434"/>
      <c r="U996" s="435"/>
      <c r="V996" s="436"/>
      <c r="W996" s="437"/>
      <c r="X996" s="435"/>
      <c r="Y996" s="436"/>
      <c r="Z996" s="437"/>
      <c r="AA996" s="435"/>
      <c r="AB996" s="436"/>
      <c r="AC996" s="437"/>
      <c r="AD996" s="435"/>
      <c r="AE996" s="435"/>
      <c r="AF996" s="446"/>
      <c r="AG996" s="435"/>
      <c r="AJ996" s="465"/>
      <c r="AK996" s="466"/>
      <c r="AL996" s="466"/>
      <c r="AM996" s="466"/>
      <c r="AN996" s="467"/>
    </row>
    <row r="997" spans="11:40" s="33" customFormat="1">
      <c r="K997" s="396"/>
      <c r="L997" s="397"/>
      <c r="P997" s="398"/>
      <c r="Q997" s="434"/>
      <c r="R997" s="435"/>
      <c r="S997" s="398"/>
      <c r="T997" s="434"/>
      <c r="U997" s="435"/>
      <c r="V997" s="436"/>
      <c r="W997" s="437"/>
      <c r="X997" s="435"/>
      <c r="Y997" s="436"/>
      <c r="Z997" s="437"/>
      <c r="AA997" s="435"/>
      <c r="AB997" s="436"/>
      <c r="AC997" s="437"/>
      <c r="AD997" s="435"/>
      <c r="AE997" s="435"/>
      <c r="AF997" s="446"/>
      <c r="AG997" s="435"/>
      <c r="AJ997" s="465"/>
      <c r="AK997" s="466"/>
      <c r="AL997" s="466"/>
      <c r="AM997" s="466"/>
      <c r="AN997" s="467"/>
    </row>
    <row r="998" spans="11:40" s="33" customFormat="1">
      <c r="K998" s="396"/>
      <c r="L998" s="397"/>
      <c r="P998" s="398"/>
      <c r="Q998" s="434"/>
      <c r="R998" s="435"/>
      <c r="S998" s="398"/>
      <c r="T998" s="434"/>
      <c r="U998" s="435"/>
      <c r="V998" s="436"/>
      <c r="W998" s="437"/>
      <c r="X998" s="435"/>
      <c r="Y998" s="436"/>
      <c r="Z998" s="437"/>
      <c r="AA998" s="435"/>
      <c r="AB998" s="436"/>
      <c r="AC998" s="437"/>
      <c r="AD998" s="435"/>
      <c r="AE998" s="435"/>
      <c r="AF998" s="446"/>
      <c r="AG998" s="435"/>
      <c r="AJ998" s="465"/>
      <c r="AK998" s="466"/>
      <c r="AL998" s="466"/>
      <c r="AM998" s="466"/>
      <c r="AN998" s="467"/>
    </row>
    <row r="999" spans="11:40" s="33" customFormat="1">
      <c r="K999" s="396"/>
      <c r="L999" s="397"/>
      <c r="P999" s="398"/>
      <c r="Q999" s="434"/>
      <c r="R999" s="435"/>
      <c r="S999" s="398"/>
      <c r="T999" s="434"/>
      <c r="U999" s="435"/>
      <c r="V999" s="436"/>
      <c r="W999" s="437"/>
      <c r="X999" s="435"/>
      <c r="Y999" s="436"/>
      <c r="Z999" s="437"/>
      <c r="AA999" s="435"/>
      <c r="AB999" s="436"/>
      <c r="AC999" s="437"/>
      <c r="AD999" s="435"/>
      <c r="AE999" s="435"/>
      <c r="AF999" s="446"/>
      <c r="AG999" s="435"/>
      <c r="AJ999" s="465"/>
      <c r="AK999" s="466"/>
      <c r="AL999" s="466"/>
      <c r="AM999" s="466"/>
      <c r="AN999" s="467"/>
    </row>
    <row r="1000" spans="11:40" s="33" customFormat="1">
      <c r="K1000" s="396"/>
      <c r="L1000" s="397"/>
      <c r="P1000" s="398"/>
      <c r="Q1000" s="434"/>
      <c r="R1000" s="435"/>
      <c r="S1000" s="398"/>
      <c r="T1000" s="434"/>
      <c r="U1000" s="435"/>
      <c r="V1000" s="436"/>
      <c r="W1000" s="437"/>
      <c r="X1000" s="435"/>
      <c r="Y1000" s="436"/>
      <c r="Z1000" s="437"/>
      <c r="AA1000" s="435"/>
      <c r="AB1000" s="436"/>
      <c r="AC1000" s="437"/>
      <c r="AD1000" s="435"/>
      <c r="AE1000" s="435"/>
      <c r="AF1000" s="446"/>
      <c r="AG1000" s="435"/>
      <c r="AJ1000" s="465"/>
      <c r="AK1000" s="466"/>
      <c r="AL1000" s="466"/>
      <c r="AM1000" s="466"/>
      <c r="AN1000" s="467"/>
    </row>
    <row r="1001" spans="11:40" s="33" customFormat="1">
      <c r="K1001" s="396"/>
      <c r="L1001" s="397"/>
      <c r="P1001" s="398"/>
      <c r="Q1001" s="434"/>
      <c r="R1001" s="435"/>
      <c r="S1001" s="398"/>
      <c r="T1001" s="434"/>
      <c r="U1001" s="435"/>
      <c r="V1001" s="436"/>
      <c r="W1001" s="437"/>
      <c r="X1001" s="435"/>
      <c r="Y1001" s="436"/>
      <c r="Z1001" s="437"/>
      <c r="AA1001" s="435"/>
      <c r="AB1001" s="436"/>
      <c r="AC1001" s="437"/>
      <c r="AD1001" s="435"/>
      <c r="AE1001" s="435"/>
      <c r="AF1001" s="446"/>
      <c r="AG1001" s="435"/>
      <c r="AJ1001" s="465"/>
      <c r="AK1001" s="466"/>
      <c r="AL1001" s="466"/>
      <c r="AM1001" s="466"/>
      <c r="AN1001" s="467"/>
    </row>
    <row r="1002" spans="11:40" s="33" customFormat="1">
      <c r="K1002" s="396"/>
      <c r="L1002" s="397"/>
      <c r="P1002" s="398"/>
      <c r="Q1002" s="434"/>
      <c r="R1002" s="435"/>
      <c r="S1002" s="398"/>
      <c r="T1002" s="434"/>
      <c r="U1002" s="435"/>
      <c r="V1002" s="436"/>
      <c r="W1002" s="437"/>
      <c r="X1002" s="435"/>
      <c r="Y1002" s="436"/>
      <c r="Z1002" s="437"/>
      <c r="AA1002" s="435"/>
      <c r="AB1002" s="436"/>
      <c r="AC1002" s="437"/>
      <c r="AD1002" s="435"/>
      <c r="AE1002" s="435"/>
      <c r="AF1002" s="446"/>
      <c r="AG1002" s="435"/>
      <c r="AJ1002" s="465"/>
      <c r="AK1002" s="466"/>
      <c r="AL1002" s="466"/>
      <c r="AM1002" s="466"/>
      <c r="AN1002" s="467"/>
    </row>
    <row r="1003" spans="11:40" s="33" customFormat="1">
      <c r="K1003" s="396"/>
      <c r="L1003" s="397"/>
      <c r="P1003" s="398"/>
      <c r="Q1003" s="434"/>
      <c r="R1003" s="435"/>
      <c r="S1003" s="398"/>
      <c r="T1003" s="434"/>
      <c r="U1003" s="435"/>
      <c r="V1003" s="436"/>
      <c r="W1003" s="437"/>
      <c r="X1003" s="435"/>
      <c r="Y1003" s="436"/>
      <c r="Z1003" s="437"/>
      <c r="AA1003" s="435"/>
      <c r="AB1003" s="436"/>
      <c r="AC1003" s="437"/>
      <c r="AD1003" s="435"/>
      <c r="AE1003" s="435"/>
      <c r="AF1003" s="446"/>
      <c r="AG1003" s="435"/>
      <c r="AJ1003" s="465"/>
      <c r="AK1003" s="466"/>
      <c r="AL1003" s="466"/>
      <c r="AM1003" s="466"/>
      <c r="AN1003" s="467"/>
    </row>
    <row r="1004" spans="11:40" s="33" customFormat="1">
      <c r="K1004" s="396"/>
      <c r="L1004" s="397"/>
      <c r="P1004" s="398"/>
      <c r="Q1004" s="434"/>
      <c r="R1004" s="435"/>
      <c r="S1004" s="398"/>
      <c r="T1004" s="434"/>
      <c r="U1004" s="435"/>
      <c r="V1004" s="436"/>
      <c r="W1004" s="437"/>
      <c r="X1004" s="435"/>
      <c r="Y1004" s="436"/>
      <c r="Z1004" s="437"/>
      <c r="AA1004" s="435"/>
      <c r="AB1004" s="436"/>
      <c r="AC1004" s="437"/>
      <c r="AD1004" s="435"/>
      <c r="AE1004" s="435"/>
      <c r="AF1004" s="446"/>
      <c r="AG1004" s="435"/>
      <c r="AJ1004" s="465"/>
      <c r="AK1004" s="466"/>
      <c r="AL1004" s="466"/>
      <c r="AM1004" s="466"/>
      <c r="AN1004" s="467"/>
    </row>
    <row r="1005" spans="11:40" s="33" customFormat="1">
      <c r="K1005" s="396"/>
      <c r="L1005" s="397"/>
      <c r="P1005" s="398"/>
      <c r="Q1005" s="434"/>
      <c r="R1005" s="435"/>
      <c r="S1005" s="398"/>
      <c r="T1005" s="434"/>
      <c r="U1005" s="435"/>
      <c r="V1005" s="436"/>
      <c r="W1005" s="437"/>
      <c r="X1005" s="435"/>
      <c r="Y1005" s="436"/>
      <c r="Z1005" s="437"/>
      <c r="AA1005" s="435"/>
      <c r="AB1005" s="436"/>
      <c r="AC1005" s="437"/>
      <c r="AD1005" s="435"/>
      <c r="AE1005" s="435"/>
      <c r="AF1005" s="446"/>
      <c r="AG1005" s="435"/>
      <c r="AJ1005" s="465"/>
      <c r="AK1005" s="466"/>
      <c r="AL1005" s="466"/>
      <c r="AM1005" s="466"/>
      <c r="AN1005" s="467"/>
    </row>
    <row r="1006" spans="11:40" s="33" customFormat="1">
      <c r="K1006" s="396"/>
      <c r="L1006" s="397"/>
      <c r="P1006" s="398"/>
      <c r="Q1006" s="434"/>
      <c r="R1006" s="435"/>
      <c r="S1006" s="398"/>
      <c r="T1006" s="434"/>
      <c r="U1006" s="435"/>
      <c r="V1006" s="436"/>
      <c r="W1006" s="437"/>
      <c r="X1006" s="435"/>
      <c r="Y1006" s="436"/>
      <c r="Z1006" s="437"/>
      <c r="AA1006" s="435"/>
      <c r="AB1006" s="436"/>
      <c r="AC1006" s="437"/>
      <c r="AD1006" s="435"/>
      <c r="AE1006" s="435"/>
      <c r="AF1006" s="446"/>
      <c r="AG1006" s="435"/>
      <c r="AJ1006" s="465"/>
      <c r="AK1006" s="466"/>
      <c r="AL1006" s="466"/>
      <c r="AM1006" s="466"/>
      <c r="AN1006" s="467"/>
    </row>
    <row r="1007" spans="11:40" s="33" customFormat="1">
      <c r="K1007" s="396"/>
      <c r="L1007" s="397"/>
      <c r="P1007" s="398"/>
      <c r="Q1007" s="434"/>
      <c r="R1007" s="435"/>
      <c r="S1007" s="398"/>
      <c r="T1007" s="434"/>
      <c r="U1007" s="435"/>
      <c r="V1007" s="436"/>
      <c r="W1007" s="437"/>
      <c r="X1007" s="435"/>
      <c r="Y1007" s="436"/>
      <c r="Z1007" s="437"/>
      <c r="AA1007" s="435"/>
      <c r="AB1007" s="436"/>
      <c r="AC1007" s="437"/>
      <c r="AD1007" s="435"/>
      <c r="AE1007" s="435"/>
      <c r="AF1007" s="446"/>
      <c r="AG1007" s="435"/>
      <c r="AJ1007" s="465"/>
      <c r="AK1007" s="466"/>
      <c r="AL1007" s="466"/>
      <c r="AM1007" s="466"/>
      <c r="AN1007" s="467"/>
    </row>
    <row r="1008" spans="11:40" s="33" customFormat="1">
      <c r="K1008" s="396"/>
      <c r="L1008" s="397"/>
      <c r="P1008" s="398"/>
      <c r="Q1008" s="434"/>
      <c r="R1008" s="435"/>
      <c r="S1008" s="398"/>
      <c r="T1008" s="434"/>
      <c r="U1008" s="435"/>
      <c r="V1008" s="436"/>
      <c r="W1008" s="437"/>
      <c r="X1008" s="435"/>
      <c r="Y1008" s="436"/>
      <c r="Z1008" s="437"/>
      <c r="AA1008" s="435"/>
      <c r="AB1008" s="436"/>
      <c r="AC1008" s="437"/>
      <c r="AD1008" s="435"/>
      <c r="AE1008" s="435"/>
      <c r="AF1008" s="446"/>
      <c r="AG1008" s="435"/>
      <c r="AJ1008" s="465"/>
      <c r="AK1008" s="466"/>
      <c r="AL1008" s="466"/>
      <c r="AM1008" s="466"/>
      <c r="AN1008" s="467"/>
    </row>
    <row r="1009" spans="11:40" s="33" customFormat="1">
      <c r="K1009" s="396"/>
      <c r="L1009" s="397"/>
      <c r="P1009" s="398"/>
      <c r="Q1009" s="434"/>
      <c r="R1009" s="435"/>
      <c r="S1009" s="398"/>
      <c r="T1009" s="434"/>
      <c r="U1009" s="435"/>
      <c r="V1009" s="436"/>
      <c r="W1009" s="437"/>
      <c r="X1009" s="435"/>
      <c r="Y1009" s="436"/>
      <c r="Z1009" s="437"/>
      <c r="AA1009" s="435"/>
      <c r="AB1009" s="436"/>
      <c r="AC1009" s="437"/>
      <c r="AD1009" s="435"/>
      <c r="AE1009" s="435"/>
      <c r="AF1009" s="446"/>
      <c r="AG1009" s="435"/>
      <c r="AJ1009" s="465"/>
      <c r="AK1009" s="466"/>
      <c r="AL1009" s="466"/>
      <c r="AM1009" s="466"/>
      <c r="AN1009" s="467"/>
    </row>
    <row r="1010" spans="11:40" s="33" customFormat="1">
      <c r="K1010" s="396"/>
      <c r="L1010" s="397"/>
      <c r="P1010" s="398"/>
      <c r="Q1010" s="434"/>
      <c r="R1010" s="435"/>
      <c r="S1010" s="398"/>
      <c r="T1010" s="434"/>
      <c r="U1010" s="435"/>
      <c r="V1010" s="436"/>
      <c r="W1010" s="437"/>
      <c r="X1010" s="435"/>
      <c r="Y1010" s="436"/>
      <c r="Z1010" s="437"/>
      <c r="AA1010" s="435"/>
      <c r="AB1010" s="436"/>
      <c r="AC1010" s="437"/>
      <c r="AD1010" s="435"/>
      <c r="AE1010" s="435"/>
      <c r="AF1010" s="446"/>
      <c r="AG1010" s="435"/>
      <c r="AJ1010" s="465"/>
      <c r="AK1010" s="466"/>
      <c r="AL1010" s="466"/>
      <c r="AM1010" s="466"/>
      <c r="AN1010" s="467"/>
    </row>
    <row r="1011" spans="11:40" s="33" customFormat="1">
      <c r="K1011" s="396"/>
      <c r="L1011" s="397"/>
      <c r="P1011" s="398"/>
      <c r="Q1011" s="434"/>
      <c r="R1011" s="435"/>
      <c r="S1011" s="398"/>
      <c r="T1011" s="434"/>
      <c r="U1011" s="435"/>
      <c r="V1011" s="436"/>
      <c r="W1011" s="437"/>
      <c r="X1011" s="435"/>
      <c r="Y1011" s="436"/>
      <c r="Z1011" s="437"/>
      <c r="AA1011" s="435"/>
      <c r="AB1011" s="436"/>
      <c r="AC1011" s="437"/>
      <c r="AD1011" s="435"/>
      <c r="AE1011" s="435"/>
      <c r="AF1011" s="446"/>
      <c r="AG1011" s="435"/>
      <c r="AJ1011" s="465"/>
      <c r="AK1011" s="466"/>
      <c r="AL1011" s="466"/>
      <c r="AM1011" s="466"/>
      <c r="AN1011" s="467"/>
    </row>
    <row r="1012" spans="11:40" s="33" customFormat="1">
      <c r="K1012" s="396"/>
      <c r="L1012" s="397"/>
      <c r="P1012" s="398"/>
      <c r="Q1012" s="434"/>
      <c r="R1012" s="435"/>
      <c r="S1012" s="398"/>
      <c r="T1012" s="434"/>
      <c r="U1012" s="435"/>
      <c r="V1012" s="436"/>
      <c r="W1012" s="437"/>
      <c r="X1012" s="435"/>
      <c r="Y1012" s="436"/>
      <c r="Z1012" s="437"/>
      <c r="AA1012" s="435"/>
      <c r="AB1012" s="436"/>
      <c r="AC1012" s="437"/>
      <c r="AD1012" s="435"/>
      <c r="AE1012" s="435"/>
      <c r="AF1012" s="446"/>
      <c r="AG1012" s="435"/>
      <c r="AJ1012" s="465"/>
      <c r="AK1012" s="466"/>
      <c r="AL1012" s="466"/>
      <c r="AM1012" s="466"/>
      <c r="AN1012" s="467"/>
    </row>
    <row r="1013" spans="11:40" s="33" customFormat="1">
      <c r="K1013" s="396"/>
      <c r="L1013" s="397"/>
      <c r="P1013" s="398"/>
      <c r="Q1013" s="434"/>
      <c r="R1013" s="435"/>
      <c r="S1013" s="398"/>
      <c r="T1013" s="434"/>
      <c r="U1013" s="435"/>
      <c r="V1013" s="436"/>
      <c r="W1013" s="437"/>
      <c r="X1013" s="435"/>
      <c r="Y1013" s="436"/>
      <c r="Z1013" s="437"/>
      <c r="AA1013" s="435"/>
      <c r="AB1013" s="436"/>
      <c r="AC1013" s="437"/>
      <c r="AD1013" s="435"/>
      <c r="AE1013" s="435"/>
      <c r="AF1013" s="446"/>
      <c r="AG1013" s="435"/>
      <c r="AJ1013" s="465"/>
      <c r="AK1013" s="466"/>
      <c r="AL1013" s="466"/>
      <c r="AM1013" s="466"/>
      <c r="AN1013" s="467"/>
    </row>
    <row r="1014" spans="11:40" s="33" customFormat="1">
      <c r="K1014" s="396"/>
      <c r="L1014" s="397"/>
      <c r="P1014" s="398"/>
      <c r="Q1014" s="434"/>
      <c r="R1014" s="435"/>
      <c r="S1014" s="398"/>
      <c r="T1014" s="434"/>
      <c r="U1014" s="435"/>
      <c r="V1014" s="436"/>
      <c r="W1014" s="437"/>
      <c r="X1014" s="435"/>
      <c r="Y1014" s="436"/>
      <c r="Z1014" s="437"/>
      <c r="AA1014" s="435"/>
      <c r="AB1014" s="436"/>
      <c r="AC1014" s="437"/>
      <c r="AD1014" s="435"/>
      <c r="AE1014" s="435"/>
      <c r="AF1014" s="446"/>
      <c r="AG1014" s="435"/>
      <c r="AJ1014" s="465"/>
      <c r="AK1014" s="466"/>
      <c r="AL1014" s="466"/>
      <c r="AM1014" s="466"/>
      <c r="AN1014" s="467"/>
    </row>
    <row r="1015" spans="11:40" s="33" customFormat="1">
      <c r="K1015" s="396"/>
      <c r="L1015" s="397"/>
      <c r="P1015" s="398"/>
      <c r="Q1015" s="434"/>
      <c r="R1015" s="435"/>
      <c r="S1015" s="398"/>
      <c r="T1015" s="434"/>
      <c r="U1015" s="435"/>
      <c r="V1015" s="436"/>
      <c r="W1015" s="437"/>
      <c r="X1015" s="435"/>
      <c r="Y1015" s="436"/>
      <c r="Z1015" s="437"/>
      <c r="AA1015" s="435"/>
      <c r="AB1015" s="436"/>
      <c r="AC1015" s="437"/>
      <c r="AD1015" s="435"/>
      <c r="AE1015" s="435"/>
      <c r="AF1015" s="446"/>
      <c r="AG1015" s="435"/>
      <c r="AJ1015" s="465"/>
      <c r="AK1015" s="466"/>
      <c r="AL1015" s="466"/>
      <c r="AM1015" s="466"/>
      <c r="AN1015" s="467"/>
    </row>
    <row r="1016" spans="11:40" s="33" customFormat="1">
      <c r="K1016" s="396"/>
      <c r="L1016" s="397"/>
      <c r="P1016" s="398"/>
      <c r="Q1016" s="434"/>
      <c r="R1016" s="435"/>
      <c r="S1016" s="398"/>
      <c r="T1016" s="434"/>
      <c r="U1016" s="435"/>
      <c r="V1016" s="436"/>
      <c r="W1016" s="437"/>
      <c r="X1016" s="435"/>
      <c r="Y1016" s="436"/>
      <c r="Z1016" s="437"/>
      <c r="AA1016" s="435"/>
      <c r="AB1016" s="436"/>
      <c r="AC1016" s="437"/>
      <c r="AD1016" s="435"/>
      <c r="AE1016" s="435"/>
      <c r="AF1016" s="446"/>
      <c r="AG1016" s="435"/>
      <c r="AJ1016" s="465"/>
      <c r="AK1016" s="466"/>
      <c r="AL1016" s="466"/>
      <c r="AM1016" s="466"/>
      <c r="AN1016" s="467"/>
    </row>
    <row r="1017" spans="11:40" s="33" customFormat="1">
      <c r="K1017" s="396"/>
      <c r="L1017" s="397"/>
      <c r="P1017" s="398"/>
      <c r="Q1017" s="434"/>
      <c r="R1017" s="435"/>
      <c r="S1017" s="398"/>
      <c r="T1017" s="434"/>
      <c r="U1017" s="435"/>
      <c r="V1017" s="436"/>
      <c r="W1017" s="437"/>
      <c r="X1017" s="435"/>
      <c r="Y1017" s="436"/>
      <c r="Z1017" s="437"/>
      <c r="AA1017" s="435"/>
      <c r="AB1017" s="436"/>
      <c r="AC1017" s="437"/>
      <c r="AD1017" s="435"/>
      <c r="AE1017" s="435"/>
      <c r="AF1017" s="446"/>
      <c r="AG1017" s="435"/>
      <c r="AJ1017" s="465"/>
      <c r="AK1017" s="466"/>
      <c r="AL1017" s="466"/>
      <c r="AM1017" s="466"/>
      <c r="AN1017" s="467"/>
    </row>
    <row r="1018" spans="11:40" s="33" customFormat="1">
      <c r="K1018" s="396"/>
      <c r="L1018" s="397"/>
      <c r="P1018" s="398"/>
      <c r="Q1018" s="434"/>
      <c r="R1018" s="435"/>
      <c r="S1018" s="398"/>
      <c r="T1018" s="434"/>
      <c r="U1018" s="435"/>
      <c r="V1018" s="436"/>
      <c r="W1018" s="437"/>
      <c r="X1018" s="435"/>
      <c r="Y1018" s="436"/>
      <c r="Z1018" s="437"/>
      <c r="AA1018" s="435"/>
      <c r="AB1018" s="436"/>
      <c r="AC1018" s="437"/>
      <c r="AD1018" s="435"/>
      <c r="AE1018" s="435"/>
      <c r="AF1018" s="446"/>
      <c r="AG1018" s="435"/>
      <c r="AJ1018" s="465"/>
      <c r="AK1018" s="466"/>
      <c r="AL1018" s="466"/>
      <c r="AM1018" s="466"/>
      <c r="AN1018" s="467"/>
    </row>
    <row r="1019" spans="11:40" s="33" customFormat="1">
      <c r="K1019" s="396"/>
      <c r="L1019" s="397"/>
      <c r="P1019" s="398"/>
      <c r="Q1019" s="434"/>
      <c r="R1019" s="435"/>
      <c r="S1019" s="398"/>
      <c r="T1019" s="434"/>
      <c r="U1019" s="435"/>
      <c r="V1019" s="436"/>
      <c r="W1019" s="437"/>
      <c r="X1019" s="435"/>
      <c r="Y1019" s="436"/>
      <c r="Z1019" s="437"/>
      <c r="AA1019" s="435"/>
      <c r="AB1019" s="436"/>
      <c r="AC1019" s="437"/>
      <c r="AD1019" s="435"/>
      <c r="AE1019" s="435"/>
      <c r="AF1019" s="446"/>
      <c r="AG1019" s="435"/>
      <c r="AJ1019" s="465"/>
      <c r="AK1019" s="466"/>
      <c r="AL1019" s="466"/>
      <c r="AM1019" s="466"/>
      <c r="AN1019" s="467"/>
    </row>
    <row r="1020" spans="11:40" s="33" customFormat="1">
      <c r="K1020" s="396"/>
      <c r="L1020" s="397"/>
      <c r="P1020" s="398"/>
      <c r="Q1020" s="434"/>
      <c r="R1020" s="435"/>
      <c r="S1020" s="398"/>
      <c r="T1020" s="434"/>
      <c r="U1020" s="435"/>
      <c r="V1020" s="436"/>
      <c r="W1020" s="437"/>
      <c r="X1020" s="435"/>
      <c r="Y1020" s="436"/>
      <c r="Z1020" s="437"/>
      <c r="AA1020" s="435"/>
      <c r="AB1020" s="436"/>
      <c r="AC1020" s="437"/>
      <c r="AD1020" s="435"/>
      <c r="AE1020" s="435"/>
      <c r="AF1020" s="446"/>
      <c r="AG1020" s="435"/>
      <c r="AJ1020" s="465"/>
      <c r="AK1020" s="466"/>
      <c r="AL1020" s="466"/>
      <c r="AM1020" s="466"/>
      <c r="AN1020" s="467"/>
    </row>
    <row r="1021" spans="11:40" s="33" customFormat="1">
      <c r="K1021" s="396"/>
      <c r="L1021" s="397"/>
      <c r="P1021" s="398"/>
      <c r="Q1021" s="434"/>
      <c r="R1021" s="435"/>
      <c r="S1021" s="398"/>
      <c r="T1021" s="434"/>
      <c r="U1021" s="435"/>
      <c r="V1021" s="436"/>
      <c r="W1021" s="437"/>
      <c r="X1021" s="435"/>
      <c r="Y1021" s="436"/>
      <c r="Z1021" s="437"/>
      <c r="AA1021" s="435"/>
      <c r="AB1021" s="436"/>
      <c r="AC1021" s="437"/>
      <c r="AD1021" s="435"/>
      <c r="AE1021" s="435"/>
      <c r="AF1021" s="446"/>
      <c r="AG1021" s="435"/>
      <c r="AJ1021" s="465"/>
      <c r="AK1021" s="466"/>
      <c r="AL1021" s="466"/>
      <c r="AM1021" s="466"/>
      <c r="AN1021" s="467"/>
    </row>
    <row r="1022" spans="11:40" s="33" customFormat="1">
      <c r="K1022" s="396"/>
      <c r="L1022" s="397"/>
      <c r="P1022" s="398"/>
      <c r="Q1022" s="434"/>
      <c r="R1022" s="435"/>
      <c r="S1022" s="398"/>
      <c r="T1022" s="434"/>
      <c r="U1022" s="435"/>
      <c r="V1022" s="436"/>
      <c r="W1022" s="437"/>
      <c r="X1022" s="435"/>
      <c r="Y1022" s="436"/>
      <c r="Z1022" s="437"/>
      <c r="AA1022" s="435"/>
      <c r="AB1022" s="436"/>
      <c r="AC1022" s="437"/>
      <c r="AD1022" s="435"/>
      <c r="AE1022" s="435"/>
      <c r="AF1022" s="446"/>
      <c r="AG1022" s="435"/>
      <c r="AJ1022" s="465"/>
      <c r="AK1022" s="466"/>
      <c r="AL1022" s="466"/>
      <c r="AM1022" s="466"/>
      <c r="AN1022" s="467"/>
    </row>
    <row r="1023" spans="11:40" s="33" customFormat="1">
      <c r="K1023" s="396"/>
      <c r="L1023" s="397"/>
      <c r="P1023" s="398"/>
      <c r="Q1023" s="434"/>
      <c r="R1023" s="435"/>
      <c r="S1023" s="398"/>
      <c r="T1023" s="434"/>
      <c r="U1023" s="435"/>
      <c r="V1023" s="436"/>
      <c r="W1023" s="437"/>
      <c r="X1023" s="435"/>
      <c r="Y1023" s="436"/>
      <c r="Z1023" s="437"/>
      <c r="AA1023" s="435"/>
      <c r="AB1023" s="436"/>
      <c r="AC1023" s="437"/>
      <c r="AD1023" s="435"/>
      <c r="AE1023" s="435"/>
      <c r="AF1023" s="446"/>
      <c r="AG1023" s="435"/>
      <c r="AJ1023" s="465"/>
      <c r="AK1023" s="466"/>
      <c r="AL1023" s="466"/>
      <c r="AM1023" s="466"/>
      <c r="AN1023" s="467"/>
    </row>
    <row r="1024" spans="11:40" s="33" customFormat="1">
      <c r="K1024" s="396"/>
      <c r="L1024" s="397"/>
      <c r="P1024" s="398"/>
      <c r="Q1024" s="434"/>
      <c r="R1024" s="435"/>
      <c r="S1024" s="398"/>
      <c r="T1024" s="434"/>
      <c r="U1024" s="435"/>
      <c r="V1024" s="436"/>
      <c r="W1024" s="437"/>
      <c r="X1024" s="435"/>
      <c r="Y1024" s="436"/>
      <c r="Z1024" s="437"/>
      <c r="AA1024" s="435"/>
      <c r="AB1024" s="436"/>
      <c r="AC1024" s="437"/>
      <c r="AD1024" s="435"/>
      <c r="AE1024" s="435"/>
      <c r="AF1024" s="446"/>
      <c r="AG1024" s="435"/>
      <c r="AJ1024" s="465"/>
      <c r="AK1024" s="466"/>
      <c r="AL1024" s="466"/>
      <c r="AM1024" s="466"/>
      <c r="AN1024" s="467"/>
    </row>
    <row r="1025" spans="11:40" s="33" customFormat="1">
      <c r="K1025" s="396"/>
      <c r="L1025" s="397"/>
      <c r="P1025" s="398"/>
      <c r="Q1025" s="434"/>
      <c r="R1025" s="435"/>
      <c r="S1025" s="398"/>
      <c r="T1025" s="434"/>
      <c r="U1025" s="435"/>
      <c r="V1025" s="436"/>
      <c r="W1025" s="437"/>
      <c r="X1025" s="435"/>
      <c r="Y1025" s="436"/>
      <c r="Z1025" s="437"/>
      <c r="AA1025" s="435"/>
      <c r="AB1025" s="436"/>
      <c r="AC1025" s="437"/>
      <c r="AD1025" s="435"/>
      <c r="AE1025" s="435"/>
      <c r="AF1025" s="446"/>
      <c r="AG1025" s="435"/>
      <c r="AJ1025" s="465"/>
      <c r="AK1025" s="466"/>
      <c r="AL1025" s="466"/>
      <c r="AM1025" s="466"/>
      <c r="AN1025" s="467"/>
    </row>
    <row r="1026" spans="11:40" s="33" customFormat="1">
      <c r="K1026" s="396"/>
      <c r="L1026" s="397"/>
      <c r="P1026" s="398"/>
      <c r="Q1026" s="434"/>
      <c r="R1026" s="435"/>
      <c r="S1026" s="398"/>
      <c r="T1026" s="434"/>
      <c r="U1026" s="435"/>
      <c r="V1026" s="436"/>
      <c r="W1026" s="437"/>
      <c r="X1026" s="435"/>
      <c r="Y1026" s="436"/>
      <c r="Z1026" s="437"/>
      <c r="AA1026" s="435"/>
      <c r="AB1026" s="436"/>
      <c r="AC1026" s="437"/>
      <c r="AD1026" s="435"/>
      <c r="AE1026" s="435"/>
      <c r="AF1026" s="446"/>
      <c r="AG1026" s="435"/>
      <c r="AJ1026" s="465"/>
      <c r="AK1026" s="466"/>
      <c r="AL1026" s="466"/>
      <c r="AM1026" s="466"/>
      <c r="AN1026" s="467"/>
    </row>
    <row r="1027" spans="11:40" s="33" customFormat="1">
      <c r="K1027" s="396"/>
      <c r="L1027" s="397"/>
      <c r="P1027" s="398"/>
      <c r="Q1027" s="434"/>
      <c r="R1027" s="435"/>
      <c r="S1027" s="398"/>
      <c r="T1027" s="434"/>
      <c r="U1027" s="435"/>
      <c r="V1027" s="436"/>
      <c r="W1027" s="437"/>
      <c r="X1027" s="435"/>
      <c r="Y1027" s="436"/>
      <c r="Z1027" s="437"/>
      <c r="AA1027" s="435"/>
      <c r="AB1027" s="436"/>
      <c r="AC1027" s="437"/>
      <c r="AD1027" s="435"/>
      <c r="AE1027" s="435"/>
      <c r="AF1027" s="446"/>
      <c r="AG1027" s="435"/>
      <c r="AJ1027" s="465"/>
      <c r="AK1027" s="466"/>
      <c r="AL1027" s="466"/>
      <c r="AM1027" s="466"/>
      <c r="AN1027" s="467"/>
    </row>
    <row r="1028" spans="11:40" s="33" customFormat="1">
      <c r="K1028" s="396"/>
      <c r="L1028" s="397"/>
      <c r="P1028" s="398"/>
      <c r="Q1028" s="434"/>
      <c r="R1028" s="435"/>
      <c r="S1028" s="398"/>
      <c r="T1028" s="434"/>
      <c r="U1028" s="435"/>
      <c r="V1028" s="436"/>
      <c r="W1028" s="437"/>
      <c r="X1028" s="435"/>
      <c r="Y1028" s="436"/>
      <c r="Z1028" s="437"/>
      <c r="AA1028" s="435"/>
      <c r="AB1028" s="436"/>
      <c r="AC1028" s="437"/>
      <c r="AD1028" s="435"/>
      <c r="AE1028" s="435"/>
      <c r="AF1028" s="446"/>
      <c r="AG1028" s="435"/>
      <c r="AJ1028" s="465"/>
      <c r="AK1028" s="466"/>
      <c r="AL1028" s="466"/>
      <c r="AM1028" s="466"/>
      <c r="AN1028" s="467"/>
    </row>
    <row r="1029" spans="11:40" s="33" customFormat="1">
      <c r="K1029" s="396"/>
      <c r="L1029" s="397"/>
      <c r="P1029" s="398"/>
      <c r="Q1029" s="434"/>
      <c r="R1029" s="435"/>
      <c r="S1029" s="398"/>
      <c r="T1029" s="434"/>
      <c r="U1029" s="435"/>
      <c r="V1029" s="436"/>
      <c r="W1029" s="437"/>
      <c r="X1029" s="435"/>
      <c r="Y1029" s="436"/>
      <c r="Z1029" s="437"/>
      <c r="AA1029" s="435"/>
      <c r="AB1029" s="436"/>
      <c r="AC1029" s="437"/>
      <c r="AD1029" s="435"/>
      <c r="AE1029" s="435"/>
      <c r="AF1029" s="446"/>
      <c r="AG1029" s="435"/>
      <c r="AJ1029" s="465"/>
      <c r="AK1029" s="466"/>
      <c r="AL1029" s="466"/>
      <c r="AM1029" s="466"/>
      <c r="AN1029" s="467"/>
    </row>
    <row r="1030" spans="11:40" s="33" customFormat="1">
      <c r="K1030" s="396"/>
      <c r="L1030" s="397"/>
      <c r="P1030" s="398"/>
      <c r="Q1030" s="434"/>
      <c r="R1030" s="435"/>
      <c r="S1030" s="398"/>
      <c r="T1030" s="434"/>
      <c r="U1030" s="435"/>
      <c r="V1030" s="436"/>
      <c r="W1030" s="437"/>
      <c r="X1030" s="435"/>
      <c r="Y1030" s="436"/>
      <c r="Z1030" s="437"/>
      <c r="AA1030" s="435"/>
      <c r="AB1030" s="436"/>
      <c r="AC1030" s="437"/>
      <c r="AD1030" s="435"/>
      <c r="AE1030" s="435"/>
      <c r="AF1030" s="446"/>
      <c r="AG1030" s="435"/>
      <c r="AJ1030" s="465"/>
      <c r="AK1030" s="466"/>
      <c r="AL1030" s="466"/>
      <c r="AM1030" s="466"/>
      <c r="AN1030" s="467"/>
    </row>
    <row r="1031" spans="11:40" s="33" customFormat="1">
      <c r="K1031" s="396"/>
      <c r="L1031" s="397"/>
      <c r="P1031" s="398"/>
      <c r="Q1031" s="434"/>
      <c r="R1031" s="435"/>
      <c r="S1031" s="398"/>
      <c r="T1031" s="434"/>
      <c r="U1031" s="435"/>
      <c r="V1031" s="436"/>
      <c r="W1031" s="437"/>
      <c r="X1031" s="435"/>
      <c r="Y1031" s="436"/>
      <c r="Z1031" s="437"/>
      <c r="AA1031" s="435"/>
      <c r="AB1031" s="436"/>
      <c r="AC1031" s="437"/>
      <c r="AD1031" s="435"/>
      <c r="AE1031" s="435"/>
      <c r="AF1031" s="446"/>
      <c r="AG1031" s="435"/>
      <c r="AJ1031" s="465"/>
      <c r="AK1031" s="466"/>
      <c r="AL1031" s="466"/>
      <c r="AM1031" s="466"/>
      <c r="AN1031" s="467"/>
    </row>
    <row r="1032" spans="11:40" s="33" customFormat="1">
      <c r="K1032" s="396"/>
      <c r="L1032" s="397"/>
      <c r="P1032" s="398"/>
      <c r="Q1032" s="434"/>
      <c r="R1032" s="435"/>
      <c r="S1032" s="398"/>
      <c r="T1032" s="434"/>
      <c r="U1032" s="435"/>
      <c r="V1032" s="436"/>
      <c r="W1032" s="437"/>
      <c r="X1032" s="435"/>
      <c r="Y1032" s="436"/>
      <c r="Z1032" s="437"/>
      <c r="AA1032" s="435"/>
      <c r="AB1032" s="436"/>
      <c r="AC1032" s="437"/>
      <c r="AD1032" s="435"/>
      <c r="AE1032" s="435"/>
      <c r="AF1032" s="446"/>
      <c r="AG1032" s="435"/>
      <c r="AJ1032" s="465"/>
      <c r="AK1032" s="466"/>
      <c r="AL1032" s="466"/>
      <c r="AM1032" s="466"/>
      <c r="AN1032" s="467"/>
    </row>
    <row r="1033" spans="11:40" s="33" customFormat="1">
      <c r="K1033" s="396"/>
      <c r="L1033" s="397"/>
      <c r="P1033" s="398"/>
      <c r="Q1033" s="434"/>
      <c r="R1033" s="435"/>
      <c r="S1033" s="398"/>
      <c r="T1033" s="434"/>
      <c r="U1033" s="435"/>
      <c r="V1033" s="436"/>
      <c r="W1033" s="437"/>
      <c r="X1033" s="435"/>
      <c r="Y1033" s="436"/>
      <c r="Z1033" s="437"/>
      <c r="AA1033" s="435"/>
      <c r="AB1033" s="436"/>
      <c r="AC1033" s="437"/>
      <c r="AD1033" s="435"/>
      <c r="AE1033" s="435"/>
      <c r="AF1033" s="446"/>
      <c r="AG1033" s="435"/>
      <c r="AJ1033" s="465"/>
      <c r="AK1033" s="466"/>
      <c r="AL1033" s="466"/>
      <c r="AM1033" s="466"/>
      <c r="AN1033" s="467"/>
    </row>
    <row r="1034" spans="11:40" s="33" customFormat="1">
      <c r="K1034" s="396"/>
      <c r="L1034" s="397"/>
      <c r="P1034" s="398"/>
      <c r="Q1034" s="434"/>
      <c r="R1034" s="435"/>
      <c r="S1034" s="398"/>
      <c r="T1034" s="434"/>
      <c r="U1034" s="435"/>
      <c r="V1034" s="436"/>
      <c r="W1034" s="437"/>
      <c r="X1034" s="435"/>
      <c r="Y1034" s="436"/>
      <c r="Z1034" s="437"/>
      <c r="AA1034" s="435"/>
      <c r="AB1034" s="436"/>
      <c r="AC1034" s="437"/>
      <c r="AD1034" s="435"/>
      <c r="AE1034" s="435"/>
      <c r="AF1034" s="446"/>
      <c r="AG1034" s="435"/>
      <c r="AJ1034" s="465"/>
      <c r="AK1034" s="466"/>
      <c r="AL1034" s="466"/>
      <c r="AM1034" s="466"/>
      <c r="AN1034" s="467"/>
    </row>
    <row r="1035" spans="11:40" s="33" customFormat="1">
      <c r="K1035" s="396"/>
      <c r="L1035" s="397"/>
      <c r="P1035" s="398"/>
      <c r="Q1035" s="434"/>
      <c r="R1035" s="435"/>
      <c r="S1035" s="398"/>
      <c r="T1035" s="434"/>
      <c r="U1035" s="435"/>
      <c r="V1035" s="436"/>
      <c r="W1035" s="437"/>
      <c r="X1035" s="435"/>
      <c r="Y1035" s="436"/>
      <c r="Z1035" s="437"/>
      <c r="AA1035" s="435"/>
      <c r="AB1035" s="436"/>
      <c r="AC1035" s="437"/>
      <c r="AD1035" s="435"/>
      <c r="AE1035" s="435"/>
      <c r="AF1035" s="446"/>
      <c r="AG1035" s="435"/>
      <c r="AJ1035" s="465"/>
      <c r="AK1035" s="466"/>
      <c r="AL1035" s="466"/>
      <c r="AM1035" s="466"/>
      <c r="AN1035" s="467"/>
    </row>
    <row r="1036" spans="11:40" s="33" customFormat="1">
      <c r="K1036" s="396"/>
      <c r="L1036" s="397"/>
      <c r="P1036" s="398"/>
      <c r="Q1036" s="434"/>
      <c r="R1036" s="435"/>
      <c r="S1036" s="398"/>
      <c r="T1036" s="434"/>
      <c r="U1036" s="435"/>
      <c r="V1036" s="436"/>
      <c r="W1036" s="437"/>
      <c r="X1036" s="435"/>
      <c r="Y1036" s="436"/>
      <c r="Z1036" s="437"/>
      <c r="AA1036" s="435"/>
      <c r="AB1036" s="436"/>
      <c r="AC1036" s="437"/>
      <c r="AD1036" s="435"/>
      <c r="AE1036" s="435"/>
      <c r="AF1036" s="446"/>
      <c r="AG1036" s="435"/>
      <c r="AJ1036" s="465"/>
      <c r="AK1036" s="466"/>
      <c r="AL1036" s="466"/>
      <c r="AM1036" s="466"/>
      <c r="AN1036" s="467"/>
    </row>
    <row r="1037" spans="11:40" s="33" customFormat="1">
      <c r="K1037" s="396"/>
      <c r="L1037" s="397"/>
      <c r="P1037" s="398"/>
      <c r="Q1037" s="434"/>
      <c r="R1037" s="435"/>
      <c r="S1037" s="398"/>
      <c r="T1037" s="434"/>
      <c r="U1037" s="435"/>
      <c r="V1037" s="436"/>
      <c r="W1037" s="437"/>
      <c r="X1037" s="435"/>
      <c r="Y1037" s="436"/>
      <c r="Z1037" s="437"/>
      <c r="AA1037" s="435"/>
      <c r="AB1037" s="436"/>
      <c r="AC1037" s="437"/>
      <c r="AD1037" s="435"/>
      <c r="AE1037" s="435"/>
      <c r="AF1037" s="446"/>
      <c r="AG1037" s="435"/>
      <c r="AJ1037" s="465"/>
      <c r="AK1037" s="466"/>
      <c r="AL1037" s="466"/>
      <c r="AM1037" s="466"/>
      <c r="AN1037" s="467"/>
    </row>
    <row r="1038" spans="11:40" s="33" customFormat="1">
      <c r="K1038" s="396"/>
      <c r="L1038" s="397"/>
      <c r="P1038" s="398"/>
      <c r="Q1038" s="434"/>
      <c r="R1038" s="435"/>
      <c r="S1038" s="398"/>
      <c r="T1038" s="434"/>
      <c r="U1038" s="435"/>
      <c r="V1038" s="436"/>
      <c r="W1038" s="437"/>
      <c r="X1038" s="435"/>
      <c r="Y1038" s="436"/>
      <c r="Z1038" s="437"/>
      <c r="AA1038" s="435"/>
      <c r="AB1038" s="436"/>
      <c r="AC1038" s="437"/>
      <c r="AD1038" s="435"/>
      <c r="AE1038" s="435"/>
      <c r="AF1038" s="446"/>
      <c r="AG1038" s="435"/>
      <c r="AJ1038" s="465"/>
      <c r="AK1038" s="466"/>
      <c r="AL1038" s="466"/>
      <c r="AM1038" s="466"/>
      <c r="AN1038" s="467"/>
    </row>
    <row r="1039" spans="11:40" s="33" customFormat="1">
      <c r="K1039" s="396"/>
      <c r="L1039" s="397"/>
      <c r="P1039" s="398"/>
      <c r="Q1039" s="434"/>
      <c r="R1039" s="435"/>
      <c r="S1039" s="398"/>
      <c r="T1039" s="434"/>
      <c r="U1039" s="435"/>
      <c r="V1039" s="436"/>
      <c r="W1039" s="437"/>
      <c r="X1039" s="435"/>
      <c r="Y1039" s="436"/>
      <c r="Z1039" s="437"/>
      <c r="AA1039" s="435"/>
      <c r="AB1039" s="436"/>
      <c r="AC1039" s="437"/>
      <c r="AD1039" s="435"/>
      <c r="AE1039" s="435"/>
      <c r="AF1039" s="446"/>
      <c r="AG1039" s="435"/>
      <c r="AJ1039" s="465"/>
      <c r="AK1039" s="466"/>
      <c r="AL1039" s="466"/>
      <c r="AM1039" s="466"/>
      <c r="AN1039" s="467"/>
    </row>
    <row r="1040" spans="11:40" s="33" customFormat="1">
      <c r="K1040" s="396"/>
      <c r="L1040" s="397"/>
      <c r="P1040" s="398"/>
      <c r="Q1040" s="434"/>
      <c r="R1040" s="435"/>
      <c r="S1040" s="398"/>
      <c r="T1040" s="434"/>
      <c r="U1040" s="435"/>
      <c r="V1040" s="436"/>
      <c r="W1040" s="437"/>
      <c r="X1040" s="435"/>
      <c r="Y1040" s="436"/>
      <c r="Z1040" s="437"/>
      <c r="AA1040" s="435"/>
      <c r="AB1040" s="436"/>
      <c r="AC1040" s="437"/>
      <c r="AD1040" s="435"/>
      <c r="AE1040" s="435"/>
      <c r="AF1040" s="446"/>
      <c r="AG1040" s="435"/>
      <c r="AJ1040" s="465"/>
      <c r="AK1040" s="466"/>
      <c r="AL1040" s="466"/>
      <c r="AM1040" s="466"/>
      <c r="AN1040" s="467"/>
    </row>
    <row r="1041" spans="11:40" s="33" customFormat="1">
      <c r="K1041" s="396"/>
      <c r="L1041" s="397"/>
      <c r="P1041" s="398"/>
      <c r="Q1041" s="434"/>
      <c r="R1041" s="435"/>
      <c r="S1041" s="398"/>
      <c r="T1041" s="434"/>
      <c r="U1041" s="435"/>
      <c r="V1041" s="436"/>
      <c r="W1041" s="437"/>
      <c r="X1041" s="435"/>
      <c r="Y1041" s="436"/>
      <c r="Z1041" s="437"/>
      <c r="AA1041" s="435"/>
      <c r="AB1041" s="436"/>
      <c r="AC1041" s="437"/>
      <c r="AD1041" s="435"/>
      <c r="AE1041" s="435"/>
      <c r="AF1041" s="446"/>
      <c r="AG1041" s="435"/>
      <c r="AJ1041" s="465"/>
      <c r="AK1041" s="466"/>
      <c r="AL1041" s="466"/>
      <c r="AM1041" s="466"/>
      <c r="AN1041" s="467"/>
    </row>
    <row r="1042" spans="11:40" s="33" customFormat="1">
      <c r="K1042" s="396"/>
      <c r="L1042" s="397"/>
      <c r="P1042" s="398"/>
      <c r="Q1042" s="434"/>
      <c r="R1042" s="435"/>
      <c r="S1042" s="398"/>
      <c r="T1042" s="434"/>
      <c r="U1042" s="435"/>
      <c r="V1042" s="436"/>
      <c r="W1042" s="437"/>
      <c r="X1042" s="435"/>
      <c r="Y1042" s="436"/>
      <c r="Z1042" s="437"/>
      <c r="AA1042" s="435"/>
      <c r="AB1042" s="436"/>
      <c r="AC1042" s="437"/>
      <c r="AD1042" s="435"/>
      <c r="AE1042" s="435"/>
      <c r="AF1042" s="446"/>
      <c r="AG1042" s="435"/>
      <c r="AJ1042" s="465"/>
      <c r="AK1042" s="466"/>
      <c r="AL1042" s="466"/>
      <c r="AM1042" s="466"/>
      <c r="AN1042" s="467"/>
    </row>
    <row r="1043" spans="11:40" s="33" customFormat="1">
      <c r="K1043" s="396"/>
      <c r="L1043" s="397"/>
      <c r="P1043" s="398"/>
      <c r="Q1043" s="434"/>
      <c r="R1043" s="435"/>
      <c r="S1043" s="398"/>
      <c r="T1043" s="434"/>
      <c r="U1043" s="435"/>
      <c r="V1043" s="436"/>
      <c r="W1043" s="437"/>
      <c r="X1043" s="435"/>
      <c r="Y1043" s="436"/>
      <c r="Z1043" s="437"/>
      <c r="AA1043" s="435"/>
      <c r="AB1043" s="436"/>
      <c r="AC1043" s="437"/>
      <c r="AD1043" s="435"/>
      <c r="AE1043" s="435"/>
      <c r="AF1043" s="446"/>
      <c r="AG1043" s="435"/>
      <c r="AJ1043" s="465"/>
      <c r="AK1043" s="466"/>
      <c r="AL1043" s="466"/>
      <c r="AM1043" s="466"/>
      <c r="AN1043" s="467"/>
    </row>
    <row r="1044" spans="11:40" s="33" customFormat="1">
      <c r="K1044" s="396"/>
      <c r="L1044" s="397"/>
      <c r="P1044" s="398"/>
      <c r="Q1044" s="434"/>
      <c r="R1044" s="435"/>
      <c r="S1044" s="398"/>
      <c r="T1044" s="434"/>
      <c r="U1044" s="435"/>
      <c r="V1044" s="436"/>
      <c r="W1044" s="437"/>
      <c r="X1044" s="435"/>
      <c r="Y1044" s="436"/>
      <c r="Z1044" s="437"/>
      <c r="AA1044" s="435"/>
      <c r="AB1044" s="436"/>
      <c r="AC1044" s="437"/>
      <c r="AD1044" s="435"/>
      <c r="AE1044" s="435"/>
      <c r="AF1044" s="446"/>
      <c r="AG1044" s="435"/>
      <c r="AJ1044" s="465"/>
      <c r="AK1044" s="466"/>
      <c r="AL1044" s="466"/>
      <c r="AM1044" s="466"/>
      <c r="AN1044" s="467"/>
    </row>
    <row r="1045" spans="11:40" s="33" customFormat="1">
      <c r="K1045" s="396"/>
      <c r="L1045" s="397"/>
      <c r="P1045" s="398"/>
      <c r="Q1045" s="434"/>
      <c r="R1045" s="435"/>
      <c r="S1045" s="398"/>
      <c r="T1045" s="434"/>
      <c r="U1045" s="435"/>
      <c r="V1045" s="436"/>
      <c r="W1045" s="437"/>
      <c r="X1045" s="435"/>
      <c r="Y1045" s="436"/>
      <c r="Z1045" s="437"/>
      <c r="AA1045" s="435"/>
      <c r="AB1045" s="436"/>
      <c r="AC1045" s="437"/>
      <c r="AD1045" s="435"/>
      <c r="AE1045" s="435"/>
      <c r="AF1045" s="446"/>
      <c r="AG1045" s="435"/>
      <c r="AJ1045" s="465"/>
      <c r="AK1045" s="466"/>
      <c r="AL1045" s="466"/>
      <c r="AM1045" s="466"/>
      <c r="AN1045" s="467"/>
    </row>
    <row r="1046" spans="11:40" s="33" customFormat="1">
      <c r="K1046" s="396"/>
      <c r="L1046" s="397"/>
      <c r="P1046" s="398"/>
      <c r="Q1046" s="434"/>
      <c r="R1046" s="435"/>
      <c r="S1046" s="398"/>
      <c r="T1046" s="434"/>
      <c r="U1046" s="435"/>
      <c r="V1046" s="436"/>
      <c r="W1046" s="437"/>
      <c r="X1046" s="435"/>
      <c r="Y1046" s="436"/>
      <c r="Z1046" s="437"/>
      <c r="AA1046" s="435"/>
      <c r="AB1046" s="436"/>
      <c r="AC1046" s="437"/>
      <c r="AD1046" s="435"/>
      <c r="AE1046" s="435"/>
      <c r="AF1046" s="446"/>
      <c r="AG1046" s="435"/>
      <c r="AJ1046" s="465"/>
      <c r="AK1046" s="466"/>
      <c r="AL1046" s="466"/>
      <c r="AM1046" s="466"/>
      <c r="AN1046" s="467"/>
    </row>
    <row r="1047" spans="11:40" s="33" customFormat="1">
      <c r="K1047" s="396"/>
      <c r="L1047" s="397"/>
      <c r="P1047" s="398"/>
      <c r="Q1047" s="434"/>
      <c r="R1047" s="435"/>
      <c r="S1047" s="398"/>
      <c r="T1047" s="434"/>
      <c r="U1047" s="435"/>
      <c r="V1047" s="436"/>
      <c r="W1047" s="437"/>
      <c r="X1047" s="435"/>
      <c r="Y1047" s="436"/>
      <c r="Z1047" s="437"/>
      <c r="AA1047" s="435"/>
      <c r="AB1047" s="436"/>
      <c r="AC1047" s="437"/>
      <c r="AD1047" s="435"/>
      <c r="AE1047" s="435"/>
      <c r="AF1047" s="446"/>
      <c r="AG1047" s="435"/>
      <c r="AJ1047" s="465"/>
      <c r="AK1047" s="466"/>
      <c r="AL1047" s="466"/>
      <c r="AM1047" s="466"/>
      <c r="AN1047" s="467"/>
    </row>
    <row r="1048" spans="11:40" s="33" customFormat="1">
      <c r="K1048" s="396"/>
      <c r="L1048" s="397"/>
      <c r="P1048" s="398"/>
      <c r="Q1048" s="434"/>
      <c r="R1048" s="435"/>
      <c r="S1048" s="398"/>
      <c r="T1048" s="434"/>
      <c r="U1048" s="435"/>
      <c r="V1048" s="436"/>
      <c r="W1048" s="437"/>
      <c r="X1048" s="435"/>
      <c r="Y1048" s="436"/>
      <c r="Z1048" s="437"/>
      <c r="AA1048" s="435"/>
      <c r="AB1048" s="436"/>
      <c r="AC1048" s="437"/>
      <c r="AD1048" s="435"/>
      <c r="AE1048" s="435"/>
      <c r="AF1048" s="446"/>
      <c r="AG1048" s="435"/>
      <c r="AJ1048" s="465"/>
      <c r="AK1048" s="466"/>
      <c r="AL1048" s="466"/>
      <c r="AM1048" s="466"/>
      <c r="AN1048" s="467"/>
    </row>
    <row r="1049" spans="11:40" s="33" customFormat="1">
      <c r="K1049" s="396"/>
      <c r="L1049" s="397"/>
      <c r="P1049" s="398"/>
      <c r="Q1049" s="434"/>
      <c r="R1049" s="435"/>
      <c r="S1049" s="398"/>
      <c r="T1049" s="434"/>
      <c r="U1049" s="435"/>
      <c r="V1049" s="436"/>
      <c r="W1049" s="437"/>
      <c r="X1049" s="435"/>
      <c r="Y1049" s="436"/>
      <c r="Z1049" s="437"/>
      <c r="AA1049" s="435"/>
      <c r="AB1049" s="436"/>
      <c r="AC1049" s="437"/>
      <c r="AD1049" s="435"/>
      <c r="AE1049" s="435"/>
      <c r="AF1049" s="446"/>
      <c r="AG1049" s="435"/>
      <c r="AJ1049" s="465"/>
      <c r="AK1049" s="466"/>
      <c r="AL1049" s="466"/>
      <c r="AM1049" s="466"/>
      <c r="AN1049" s="467"/>
    </row>
    <row r="1050" spans="11:40" s="33" customFormat="1">
      <c r="K1050" s="396"/>
      <c r="L1050" s="397"/>
      <c r="P1050" s="398"/>
      <c r="Q1050" s="434"/>
      <c r="R1050" s="435"/>
      <c r="S1050" s="398"/>
      <c r="T1050" s="434"/>
      <c r="U1050" s="435"/>
      <c r="V1050" s="436"/>
      <c r="W1050" s="437"/>
      <c r="X1050" s="435"/>
      <c r="Y1050" s="436"/>
      <c r="Z1050" s="437"/>
      <c r="AA1050" s="435"/>
      <c r="AB1050" s="436"/>
      <c r="AC1050" s="437"/>
      <c r="AD1050" s="435"/>
      <c r="AE1050" s="435"/>
      <c r="AF1050" s="446"/>
      <c r="AG1050" s="435"/>
      <c r="AJ1050" s="465"/>
      <c r="AK1050" s="466"/>
      <c r="AL1050" s="466"/>
      <c r="AM1050" s="466"/>
      <c r="AN1050" s="467"/>
    </row>
    <row r="1051" spans="11:40" s="33" customFormat="1">
      <c r="K1051" s="396"/>
      <c r="L1051" s="397"/>
      <c r="P1051" s="398"/>
      <c r="Q1051" s="434"/>
      <c r="R1051" s="435"/>
      <c r="S1051" s="398"/>
      <c r="T1051" s="434"/>
      <c r="U1051" s="435"/>
      <c r="V1051" s="436"/>
      <c r="W1051" s="437"/>
      <c r="X1051" s="435"/>
      <c r="Y1051" s="436"/>
      <c r="Z1051" s="437"/>
      <c r="AA1051" s="435"/>
      <c r="AB1051" s="436"/>
      <c r="AC1051" s="437"/>
      <c r="AD1051" s="435"/>
      <c r="AE1051" s="435"/>
      <c r="AF1051" s="446"/>
      <c r="AG1051" s="435"/>
      <c r="AJ1051" s="465"/>
      <c r="AK1051" s="466"/>
      <c r="AL1051" s="466"/>
      <c r="AM1051" s="466"/>
      <c r="AN1051" s="467"/>
    </row>
    <row r="1052" spans="11:40" s="33" customFormat="1">
      <c r="K1052" s="396"/>
      <c r="L1052" s="397"/>
      <c r="P1052" s="398"/>
      <c r="Q1052" s="434"/>
      <c r="R1052" s="435"/>
      <c r="S1052" s="398"/>
      <c r="T1052" s="434"/>
      <c r="U1052" s="435"/>
      <c r="V1052" s="436"/>
      <c r="W1052" s="437"/>
      <c r="X1052" s="435"/>
      <c r="Y1052" s="436"/>
      <c r="Z1052" s="437"/>
      <c r="AA1052" s="435"/>
      <c r="AB1052" s="436"/>
      <c r="AC1052" s="437"/>
      <c r="AD1052" s="435"/>
      <c r="AE1052" s="435"/>
      <c r="AF1052" s="446"/>
      <c r="AG1052" s="435"/>
      <c r="AJ1052" s="465"/>
      <c r="AK1052" s="466"/>
      <c r="AL1052" s="466"/>
      <c r="AM1052" s="466"/>
      <c r="AN1052" s="467"/>
    </row>
    <row r="1053" spans="11:40" s="33" customFormat="1">
      <c r="K1053" s="396"/>
      <c r="L1053" s="396"/>
      <c r="P1053" s="398"/>
      <c r="Q1053" s="434"/>
      <c r="R1053" s="435"/>
      <c r="S1053" s="398"/>
      <c r="T1053" s="434"/>
      <c r="U1053" s="435"/>
      <c r="V1053" s="436"/>
      <c r="W1053" s="437"/>
      <c r="X1053" s="435"/>
      <c r="Y1053" s="436"/>
      <c r="Z1053" s="437"/>
      <c r="AA1053" s="435"/>
      <c r="AB1053" s="436"/>
      <c r="AC1053" s="437"/>
      <c r="AD1053" s="435"/>
      <c r="AE1053" s="435"/>
      <c r="AF1053" s="446"/>
      <c r="AG1053" s="435"/>
      <c r="AJ1053" s="465"/>
      <c r="AK1053" s="466"/>
      <c r="AL1053" s="466"/>
      <c r="AM1053" s="466"/>
      <c r="AN1053" s="467"/>
    </row>
    <row r="1054" spans="11:40" s="33" customFormat="1">
      <c r="K1054" s="396"/>
      <c r="L1054" s="396"/>
      <c r="P1054" s="398"/>
      <c r="Q1054" s="434"/>
      <c r="R1054" s="435"/>
      <c r="S1054" s="398"/>
      <c r="T1054" s="434"/>
      <c r="U1054" s="435"/>
      <c r="V1054" s="436"/>
      <c r="W1054" s="437"/>
      <c r="X1054" s="435"/>
      <c r="Y1054" s="436"/>
      <c r="Z1054" s="437"/>
      <c r="AA1054" s="435"/>
      <c r="AB1054" s="436"/>
      <c r="AC1054" s="437"/>
      <c r="AD1054" s="435"/>
      <c r="AE1054" s="435"/>
      <c r="AF1054" s="446"/>
      <c r="AG1054" s="435"/>
      <c r="AJ1054" s="465"/>
      <c r="AK1054" s="466"/>
      <c r="AL1054" s="466"/>
      <c r="AM1054" s="466"/>
      <c r="AN1054" s="467"/>
    </row>
    <row r="1055" spans="11:40" s="33" customFormat="1">
      <c r="K1055" s="396"/>
      <c r="L1055" s="396"/>
      <c r="P1055" s="398"/>
      <c r="Q1055" s="434"/>
      <c r="R1055" s="435"/>
      <c r="S1055" s="398"/>
      <c r="T1055" s="434"/>
      <c r="U1055" s="435"/>
      <c r="V1055" s="436"/>
      <c r="W1055" s="437"/>
      <c r="X1055" s="435"/>
      <c r="Y1055" s="436"/>
      <c r="Z1055" s="437"/>
      <c r="AA1055" s="435"/>
      <c r="AB1055" s="436"/>
      <c r="AC1055" s="437"/>
      <c r="AD1055" s="435"/>
      <c r="AE1055" s="435"/>
      <c r="AF1055" s="446"/>
      <c r="AG1055" s="435"/>
      <c r="AJ1055" s="465"/>
      <c r="AK1055" s="466"/>
      <c r="AL1055" s="466"/>
      <c r="AM1055" s="466"/>
      <c r="AN1055" s="467"/>
    </row>
    <row r="1056" spans="11:40" s="33" customFormat="1">
      <c r="K1056" s="396"/>
      <c r="L1056" s="396"/>
      <c r="P1056" s="398"/>
      <c r="Q1056" s="434"/>
      <c r="R1056" s="435"/>
      <c r="S1056" s="398"/>
      <c r="T1056" s="434"/>
      <c r="U1056" s="435"/>
      <c r="V1056" s="436"/>
      <c r="W1056" s="437"/>
      <c r="X1056" s="435"/>
      <c r="Y1056" s="436"/>
      <c r="Z1056" s="437"/>
      <c r="AA1056" s="435"/>
      <c r="AB1056" s="436"/>
      <c r="AC1056" s="437"/>
      <c r="AD1056" s="435"/>
      <c r="AE1056" s="435"/>
      <c r="AF1056" s="446"/>
      <c r="AG1056" s="435"/>
      <c r="AJ1056" s="465"/>
      <c r="AK1056" s="466"/>
      <c r="AL1056" s="466"/>
      <c r="AM1056" s="466"/>
      <c r="AN1056" s="467"/>
    </row>
    <row r="1057" spans="11:40" s="33" customFormat="1">
      <c r="K1057" s="396"/>
      <c r="L1057" s="396"/>
      <c r="P1057" s="398"/>
      <c r="Q1057" s="434"/>
      <c r="R1057" s="435"/>
      <c r="S1057" s="398"/>
      <c r="T1057" s="434"/>
      <c r="U1057" s="435"/>
      <c r="V1057" s="436"/>
      <c r="W1057" s="437"/>
      <c r="X1057" s="435"/>
      <c r="Y1057" s="436"/>
      <c r="Z1057" s="437"/>
      <c r="AA1057" s="435"/>
      <c r="AB1057" s="436"/>
      <c r="AC1057" s="437"/>
      <c r="AD1057" s="435"/>
      <c r="AE1057" s="435"/>
      <c r="AF1057" s="446"/>
      <c r="AG1057" s="435"/>
      <c r="AJ1057" s="465"/>
      <c r="AK1057" s="466"/>
      <c r="AL1057" s="466"/>
      <c r="AM1057" s="466"/>
      <c r="AN1057" s="467"/>
    </row>
    <row r="1058" spans="11:40" s="33" customFormat="1">
      <c r="K1058" s="396"/>
      <c r="L1058" s="396"/>
      <c r="P1058" s="398"/>
      <c r="Q1058" s="434"/>
      <c r="R1058" s="435"/>
      <c r="S1058" s="398"/>
      <c r="T1058" s="434"/>
      <c r="U1058" s="435"/>
      <c r="V1058" s="436"/>
      <c r="W1058" s="437"/>
      <c r="X1058" s="435"/>
      <c r="Y1058" s="436"/>
      <c r="Z1058" s="437"/>
      <c r="AA1058" s="435"/>
      <c r="AB1058" s="436"/>
      <c r="AC1058" s="437"/>
      <c r="AD1058" s="435"/>
      <c r="AE1058" s="435"/>
      <c r="AF1058" s="446"/>
      <c r="AG1058" s="435"/>
      <c r="AJ1058" s="465"/>
      <c r="AK1058" s="466"/>
      <c r="AL1058" s="466"/>
      <c r="AM1058" s="466"/>
      <c r="AN1058" s="467"/>
    </row>
    <row r="1059" spans="11:40" s="33" customFormat="1">
      <c r="K1059" s="396"/>
      <c r="L1059" s="396"/>
      <c r="P1059" s="398"/>
      <c r="Q1059" s="434"/>
      <c r="R1059" s="435"/>
      <c r="S1059" s="398"/>
      <c r="T1059" s="434"/>
      <c r="U1059" s="435"/>
      <c r="V1059" s="436"/>
      <c r="W1059" s="437"/>
      <c r="X1059" s="435"/>
      <c r="Y1059" s="436"/>
      <c r="Z1059" s="437"/>
      <c r="AA1059" s="435"/>
      <c r="AB1059" s="436"/>
      <c r="AC1059" s="437"/>
      <c r="AD1059" s="435"/>
      <c r="AE1059" s="435"/>
      <c r="AF1059" s="446"/>
      <c r="AG1059" s="435"/>
      <c r="AJ1059" s="465"/>
      <c r="AK1059" s="466"/>
      <c r="AL1059" s="466"/>
      <c r="AM1059" s="466"/>
      <c r="AN1059" s="467"/>
    </row>
    <row r="1060" spans="11:40" s="33" customFormat="1">
      <c r="K1060" s="396"/>
      <c r="L1060" s="396"/>
      <c r="P1060" s="398"/>
      <c r="Q1060" s="434"/>
      <c r="R1060" s="435"/>
      <c r="S1060" s="398"/>
      <c r="T1060" s="434"/>
      <c r="U1060" s="435"/>
      <c r="V1060" s="436"/>
      <c r="W1060" s="437"/>
      <c r="X1060" s="435"/>
      <c r="Y1060" s="436"/>
      <c r="Z1060" s="437"/>
      <c r="AA1060" s="435"/>
      <c r="AB1060" s="436"/>
      <c r="AC1060" s="437"/>
      <c r="AD1060" s="435"/>
      <c r="AE1060" s="435"/>
      <c r="AF1060" s="446"/>
      <c r="AG1060" s="435"/>
      <c r="AJ1060" s="465"/>
      <c r="AK1060" s="466"/>
      <c r="AL1060" s="466"/>
      <c r="AM1060" s="466"/>
      <c r="AN1060" s="467"/>
    </row>
    <row r="1061" spans="11:40" s="33" customFormat="1">
      <c r="K1061" s="396"/>
      <c r="L1061" s="396"/>
      <c r="P1061" s="398"/>
      <c r="Q1061" s="434"/>
      <c r="R1061" s="435"/>
      <c r="S1061" s="398"/>
      <c r="T1061" s="434"/>
      <c r="U1061" s="435"/>
      <c r="V1061" s="436"/>
      <c r="W1061" s="437"/>
      <c r="X1061" s="435"/>
      <c r="Y1061" s="436"/>
      <c r="Z1061" s="437"/>
      <c r="AA1061" s="435"/>
      <c r="AB1061" s="436"/>
      <c r="AC1061" s="437"/>
      <c r="AD1061" s="435"/>
      <c r="AE1061" s="435"/>
      <c r="AF1061" s="446"/>
      <c r="AG1061" s="435"/>
      <c r="AJ1061" s="465"/>
      <c r="AK1061" s="466"/>
      <c r="AL1061" s="466"/>
      <c r="AM1061" s="466"/>
      <c r="AN1061" s="467"/>
    </row>
    <row r="1062" spans="11:40" s="33" customFormat="1">
      <c r="K1062" s="396"/>
      <c r="L1062" s="396"/>
      <c r="P1062" s="398"/>
      <c r="Q1062" s="434"/>
      <c r="R1062" s="435"/>
      <c r="S1062" s="398"/>
      <c r="T1062" s="434"/>
      <c r="U1062" s="435"/>
      <c r="V1062" s="436"/>
      <c r="W1062" s="437"/>
      <c r="X1062" s="435"/>
      <c r="Y1062" s="436"/>
      <c r="Z1062" s="437"/>
      <c r="AA1062" s="435"/>
      <c r="AB1062" s="436"/>
      <c r="AC1062" s="437"/>
      <c r="AD1062" s="435"/>
      <c r="AE1062" s="435"/>
      <c r="AF1062" s="446"/>
      <c r="AG1062" s="435"/>
      <c r="AJ1062" s="465"/>
      <c r="AK1062" s="466"/>
      <c r="AL1062" s="466"/>
      <c r="AM1062" s="466"/>
      <c r="AN1062" s="467"/>
    </row>
    <row r="1063" spans="11:40" s="33" customFormat="1">
      <c r="K1063" s="396"/>
      <c r="L1063" s="396"/>
      <c r="P1063" s="398"/>
      <c r="Q1063" s="434"/>
      <c r="R1063" s="435"/>
      <c r="S1063" s="398"/>
      <c r="T1063" s="434"/>
      <c r="U1063" s="435"/>
      <c r="V1063" s="436"/>
      <c r="W1063" s="437"/>
      <c r="X1063" s="435"/>
      <c r="Y1063" s="436"/>
      <c r="Z1063" s="437"/>
      <c r="AA1063" s="435"/>
      <c r="AB1063" s="436"/>
      <c r="AC1063" s="437"/>
      <c r="AD1063" s="435"/>
      <c r="AE1063" s="435"/>
      <c r="AF1063" s="446"/>
      <c r="AG1063" s="435"/>
      <c r="AJ1063" s="465"/>
      <c r="AK1063" s="466"/>
      <c r="AL1063" s="466"/>
      <c r="AM1063" s="466"/>
      <c r="AN1063" s="467"/>
    </row>
    <row r="1064" spans="11:40" s="33" customFormat="1">
      <c r="K1064" s="396"/>
      <c r="L1064" s="396"/>
      <c r="P1064" s="398"/>
      <c r="Q1064" s="434"/>
      <c r="R1064" s="435"/>
      <c r="S1064" s="398"/>
      <c r="T1064" s="434"/>
      <c r="U1064" s="435"/>
      <c r="V1064" s="436"/>
      <c r="W1064" s="437"/>
      <c r="X1064" s="435"/>
      <c r="Y1064" s="436"/>
      <c r="Z1064" s="437"/>
      <c r="AA1064" s="435"/>
      <c r="AB1064" s="436"/>
      <c r="AC1064" s="437"/>
      <c r="AD1064" s="435"/>
      <c r="AE1064" s="435"/>
      <c r="AF1064" s="446"/>
      <c r="AG1064" s="435"/>
      <c r="AJ1064" s="465"/>
      <c r="AK1064" s="466"/>
      <c r="AL1064" s="466"/>
      <c r="AM1064" s="466"/>
      <c r="AN1064" s="467"/>
    </row>
    <row r="1065" spans="11:40" s="33" customFormat="1">
      <c r="K1065" s="396"/>
      <c r="L1065" s="396"/>
      <c r="P1065" s="398"/>
      <c r="Q1065" s="434"/>
      <c r="R1065" s="435"/>
      <c r="S1065" s="398"/>
      <c r="T1065" s="434"/>
      <c r="U1065" s="435"/>
      <c r="V1065" s="436"/>
      <c r="W1065" s="437"/>
      <c r="X1065" s="435"/>
      <c r="Y1065" s="436"/>
      <c r="Z1065" s="437"/>
      <c r="AA1065" s="435"/>
      <c r="AB1065" s="436"/>
      <c r="AC1065" s="437"/>
      <c r="AD1065" s="435"/>
      <c r="AE1065" s="435"/>
      <c r="AF1065" s="446"/>
      <c r="AG1065" s="435"/>
      <c r="AJ1065" s="465"/>
      <c r="AK1065" s="466"/>
      <c r="AL1065" s="466"/>
      <c r="AM1065" s="466"/>
      <c r="AN1065" s="467"/>
    </row>
    <row r="1066" spans="11:40" s="33" customFormat="1">
      <c r="K1066" s="396"/>
      <c r="L1066" s="396"/>
      <c r="P1066" s="398"/>
      <c r="Q1066" s="434"/>
      <c r="R1066" s="435"/>
      <c r="S1066" s="398"/>
      <c r="T1066" s="434"/>
      <c r="U1066" s="435"/>
      <c r="V1066" s="436"/>
      <c r="W1066" s="437"/>
      <c r="X1066" s="435"/>
      <c r="Y1066" s="436"/>
      <c r="Z1066" s="437"/>
      <c r="AA1066" s="435"/>
      <c r="AB1066" s="436"/>
      <c r="AC1066" s="437"/>
      <c r="AD1066" s="435"/>
      <c r="AE1066" s="435"/>
      <c r="AF1066" s="446"/>
      <c r="AG1066" s="435"/>
      <c r="AJ1066" s="465"/>
      <c r="AK1066" s="466"/>
      <c r="AL1066" s="466"/>
      <c r="AM1066" s="466"/>
      <c r="AN1066" s="467"/>
    </row>
    <row r="1067" spans="11:40" s="33" customFormat="1">
      <c r="K1067" s="396"/>
      <c r="L1067" s="396"/>
      <c r="P1067" s="398"/>
      <c r="Q1067" s="434"/>
      <c r="R1067" s="435"/>
      <c r="S1067" s="398"/>
      <c r="T1067" s="434"/>
      <c r="U1067" s="435"/>
      <c r="V1067" s="436"/>
      <c r="W1067" s="437"/>
      <c r="X1067" s="435"/>
      <c r="Y1067" s="436"/>
      <c r="Z1067" s="437"/>
      <c r="AA1067" s="435"/>
      <c r="AB1067" s="436"/>
      <c r="AC1067" s="437"/>
      <c r="AD1067" s="435"/>
      <c r="AE1067" s="435"/>
      <c r="AF1067" s="446"/>
      <c r="AG1067" s="435"/>
      <c r="AJ1067" s="465"/>
      <c r="AK1067" s="466"/>
      <c r="AL1067" s="466"/>
      <c r="AM1067" s="466"/>
      <c r="AN1067" s="467"/>
    </row>
    <row r="1068" spans="11:40" s="33" customFormat="1">
      <c r="K1068" s="396"/>
      <c r="L1068" s="396"/>
      <c r="P1068" s="398"/>
      <c r="Q1068" s="434"/>
      <c r="R1068" s="435"/>
      <c r="S1068" s="398"/>
      <c r="T1068" s="434"/>
      <c r="U1068" s="435"/>
      <c r="V1068" s="436"/>
      <c r="W1068" s="437"/>
      <c r="X1068" s="435"/>
      <c r="Y1068" s="436"/>
      <c r="Z1068" s="437"/>
      <c r="AA1068" s="435"/>
      <c r="AB1068" s="436"/>
      <c r="AC1068" s="437"/>
      <c r="AD1068" s="435"/>
      <c r="AE1068" s="435"/>
      <c r="AF1068" s="446"/>
      <c r="AG1068" s="435"/>
      <c r="AJ1068" s="465"/>
      <c r="AK1068" s="466"/>
      <c r="AL1068" s="466"/>
      <c r="AM1068" s="466"/>
      <c r="AN1068" s="467"/>
    </row>
    <row r="1069" spans="11:40" s="33" customFormat="1">
      <c r="K1069" s="396"/>
      <c r="L1069" s="396"/>
      <c r="P1069" s="398"/>
      <c r="Q1069" s="434"/>
      <c r="R1069" s="435"/>
      <c r="S1069" s="398"/>
      <c r="T1069" s="434"/>
      <c r="U1069" s="435"/>
      <c r="V1069" s="436"/>
      <c r="W1069" s="437"/>
      <c r="X1069" s="435"/>
      <c r="Y1069" s="436"/>
      <c r="Z1069" s="437"/>
      <c r="AA1069" s="435"/>
      <c r="AB1069" s="436"/>
      <c r="AC1069" s="437"/>
      <c r="AD1069" s="435"/>
      <c r="AE1069" s="435"/>
      <c r="AF1069" s="446"/>
      <c r="AG1069" s="435"/>
      <c r="AJ1069" s="465"/>
      <c r="AK1069" s="466"/>
      <c r="AL1069" s="466"/>
      <c r="AM1069" s="466"/>
      <c r="AN1069" s="467"/>
    </row>
    <row r="1070" spans="11:40" s="33" customFormat="1">
      <c r="K1070" s="396"/>
      <c r="L1070" s="396"/>
      <c r="P1070" s="398"/>
      <c r="Q1070" s="434"/>
      <c r="R1070" s="435"/>
      <c r="S1070" s="398"/>
      <c r="T1070" s="434"/>
      <c r="U1070" s="435"/>
      <c r="V1070" s="436"/>
      <c r="W1070" s="437"/>
      <c r="X1070" s="435"/>
      <c r="Y1070" s="436"/>
      <c r="Z1070" s="437"/>
      <c r="AA1070" s="435"/>
      <c r="AB1070" s="436"/>
      <c r="AC1070" s="437"/>
      <c r="AD1070" s="435"/>
      <c r="AE1070" s="435"/>
      <c r="AF1070" s="446"/>
      <c r="AG1070" s="435"/>
      <c r="AJ1070" s="465"/>
      <c r="AK1070" s="466"/>
      <c r="AL1070" s="466"/>
      <c r="AM1070" s="466"/>
      <c r="AN1070" s="467"/>
    </row>
    <row r="1071" spans="11:40" s="33" customFormat="1">
      <c r="K1071" s="396"/>
      <c r="L1071" s="396"/>
      <c r="P1071" s="398"/>
      <c r="Q1071" s="434"/>
      <c r="R1071" s="435"/>
      <c r="S1071" s="398"/>
      <c r="T1071" s="434"/>
      <c r="U1071" s="435"/>
      <c r="V1071" s="436"/>
      <c r="W1071" s="437"/>
      <c r="X1071" s="435"/>
      <c r="Y1071" s="436"/>
      <c r="Z1071" s="437"/>
      <c r="AA1071" s="435"/>
      <c r="AB1071" s="436"/>
      <c r="AC1071" s="437"/>
      <c r="AD1071" s="435"/>
      <c r="AE1071" s="435"/>
      <c r="AF1071" s="446"/>
      <c r="AG1071" s="435"/>
      <c r="AJ1071" s="465"/>
      <c r="AK1071" s="466"/>
      <c r="AL1071" s="466"/>
      <c r="AM1071" s="466"/>
      <c r="AN1071" s="467"/>
    </row>
    <row r="1072" spans="11:40" s="33" customFormat="1">
      <c r="K1072" s="396"/>
      <c r="L1072" s="396"/>
      <c r="P1072" s="398"/>
      <c r="Q1072" s="434"/>
      <c r="R1072" s="435"/>
      <c r="S1072" s="398"/>
      <c r="T1072" s="434"/>
      <c r="U1072" s="435"/>
      <c r="V1072" s="436"/>
      <c r="W1072" s="437"/>
      <c r="X1072" s="435"/>
      <c r="Y1072" s="436"/>
      <c r="Z1072" s="437"/>
      <c r="AA1072" s="435"/>
      <c r="AB1072" s="436"/>
      <c r="AC1072" s="437"/>
      <c r="AD1072" s="435"/>
      <c r="AE1072" s="435"/>
      <c r="AF1072" s="446"/>
      <c r="AG1072" s="435"/>
      <c r="AJ1072" s="465"/>
      <c r="AK1072" s="466"/>
      <c r="AL1072" s="466"/>
      <c r="AM1072" s="466"/>
      <c r="AN1072" s="467"/>
    </row>
    <row r="1073" spans="11:40" s="33" customFormat="1">
      <c r="K1073" s="396"/>
      <c r="L1073" s="396"/>
      <c r="P1073" s="398"/>
      <c r="Q1073" s="434"/>
      <c r="R1073" s="435"/>
      <c r="S1073" s="398"/>
      <c r="T1073" s="434"/>
      <c r="U1073" s="435"/>
      <c r="V1073" s="436"/>
      <c r="W1073" s="437"/>
      <c r="X1073" s="435"/>
      <c r="Y1073" s="436"/>
      <c r="Z1073" s="437"/>
      <c r="AA1073" s="435"/>
      <c r="AB1073" s="436"/>
      <c r="AC1073" s="437"/>
      <c r="AD1073" s="435"/>
      <c r="AE1073" s="435"/>
      <c r="AF1073" s="446"/>
      <c r="AG1073" s="435"/>
      <c r="AJ1073" s="465"/>
      <c r="AK1073" s="466"/>
      <c r="AL1073" s="466"/>
      <c r="AM1073" s="466"/>
      <c r="AN1073" s="467"/>
    </row>
    <row r="1074" spans="11:40" s="33" customFormat="1">
      <c r="K1074" s="396"/>
      <c r="L1074" s="396"/>
      <c r="P1074" s="398"/>
      <c r="Q1074" s="434"/>
      <c r="R1074" s="435"/>
      <c r="S1074" s="398"/>
      <c r="T1074" s="434"/>
      <c r="U1074" s="435"/>
      <c r="V1074" s="436"/>
      <c r="W1074" s="437"/>
      <c r="X1074" s="435"/>
      <c r="Y1074" s="436"/>
      <c r="Z1074" s="437"/>
      <c r="AA1074" s="435"/>
      <c r="AB1074" s="436"/>
      <c r="AC1074" s="437"/>
      <c r="AD1074" s="435"/>
      <c r="AE1074" s="435"/>
      <c r="AF1074" s="446"/>
      <c r="AG1074" s="435"/>
      <c r="AJ1074" s="465"/>
      <c r="AK1074" s="466"/>
      <c r="AL1074" s="466"/>
      <c r="AM1074" s="466"/>
      <c r="AN1074" s="467"/>
    </row>
    <row r="1075" spans="11:40" s="33" customFormat="1">
      <c r="K1075" s="396"/>
      <c r="L1075" s="396"/>
      <c r="P1075" s="398"/>
      <c r="Q1075" s="434"/>
      <c r="R1075" s="435"/>
      <c r="S1075" s="398"/>
      <c r="T1075" s="434"/>
      <c r="U1075" s="435"/>
      <c r="V1075" s="436"/>
      <c r="W1075" s="437"/>
      <c r="X1075" s="435"/>
      <c r="Y1075" s="436"/>
      <c r="Z1075" s="437"/>
      <c r="AA1075" s="435"/>
      <c r="AB1075" s="436"/>
      <c r="AC1075" s="437"/>
      <c r="AD1075" s="435"/>
      <c r="AE1075" s="435"/>
      <c r="AF1075" s="446"/>
      <c r="AG1075" s="435"/>
      <c r="AJ1075" s="465"/>
      <c r="AK1075" s="466"/>
      <c r="AL1075" s="466"/>
      <c r="AM1075" s="466"/>
      <c r="AN1075" s="467"/>
    </row>
    <row r="1076" spans="11:40" s="33" customFormat="1">
      <c r="K1076" s="396"/>
      <c r="L1076" s="396"/>
      <c r="P1076" s="398"/>
      <c r="Q1076" s="434"/>
      <c r="R1076" s="435"/>
      <c r="S1076" s="398"/>
      <c r="T1076" s="434"/>
      <c r="U1076" s="435"/>
      <c r="V1076" s="436"/>
      <c r="W1076" s="437"/>
      <c r="X1076" s="435"/>
      <c r="Y1076" s="436"/>
      <c r="Z1076" s="437"/>
      <c r="AA1076" s="435"/>
      <c r="AB1076" s="436"/>
      <c r="AC1076" s="437"/>
      <c r="AD1076" s="435"/>
      <c r="AE1076" s="435"/>
      <c r="AF1076" s="446"/>
      <c r="AG1076" s="435"/>
      <c r="AJ1076" s="465"/>
      <c r="AK1076" s="466"/>
      <c r="AL1076" s="466"/>
      <c r="AM1076" s="466"/>
      <c r="AN1076" s="467"/>
    </row>
    <row r="1077" spans="11:40" s="33" customFormat="1">
      <c r="K1077" s="396"/>
      <c r="L1077" s="396"/>
      <c r="P1077" s="398"/>
      <c r="Q1077" s="434"/>
      <c r="R1077" s="435"/>
      <c r="S1077" s="398"/>
      <c r="T1077" s="434"/>
      <c r="U1077" s="435"/>
      <c r="V1077" s="436"/>
      <c r="W1077" s="437"/>
      <c r="X1077" s="435"/>
      <c r="Y1077" s="436"/>
      <c r="Z1077" s="437"/>
      <c r="AA1077" s="435"/>
      <c r="AB1077" s="436"/>
      <c r="AC1077" s="437"/>
      <c r="AD1077" s="435"/>
      <c r="AE1077" s="435"/>
      <c r="AF1077" s="446"/>
      <c r="AG1077" s="435"/>
      <c r="AJ1077" s="465"/>
      <c r="AK1077" s="466"/>
      <c r="AL1077" s="466"/>
      <c r="AM1077" s="466"/>
      <c r="AN1077" s="467"/>
    </row>
    <row r="1078" spans="11:40" s="34" customFormat="1">
      <c r="K1078" s="477"/>
      <c r="L1078" s="477"/>
      <c r="P1078" s="398"/>
      <c r="Q1078" s="434"/>
      <c r="R1078" s="478"/>
      <c r="S1078" s="398"/>
      <c r="T1078" s="434"/>
      <c r="U1078" s="478"/>
      <c r="V1078" s="479"/>
      <c r="W1078" s="480"/>
      <c r="X1078" s="478"/>
      <c r="Y1078" s="479"/>
      <c r="Z1078" s="480"/>
      <c r="AA1078" s="478"/>
      <c r="AB1078" s="479"/>
      <c r="AC1078" s="480"/>
      <c r="AD1078" s="478"/>
      <c r="AE1078" s="478"/>
      <c r="AF1078" s="481"/>
      <c r="AG1078" s="478"/>
      <c r="AJ1078" s="482"/>
      <c r="AK1078" s="43"/>
      <c r="AL1078" s="43"/>
      <c r="AM1078" s="43"/>
      <c r="AN1078" s="483"/>
    </row>
    <row r="1079" spans="11:40" s="34" customFormat="1">
      <c r="K1079" s="477"/>
      <c r="L1079" s="477"/>
      <c r="P1079" s="398"/>
      <c r="Q1079" s="434"/>
      <c r="R1079" s="478"/>
      <c r="S1079" s="398"/>
      <c r="T1079" s="434"/>
      <c r="U1079" s="478"/>
      <c r="V1079" s="479"/>
      <c r="W1079" s="480"/>
      <c r="X1079" s="478"/>
      <c r="Y1079" s="479"/>
      <c r="Z1079" s="480"/>
      <c r="AA1079" s="478"/>
      <c r="AB1079" s="479"/>
      <c r="AC1079" s="480"/>
      <c r="AD1079" s="478"/>
      <c r="AE1079" s="478"/>
      <c r="AF1079" s="481"/>
      <c r="AG1079" s="478"/>
      <c r="AJ1079" s="482"/>
      <c r="AK1079" s="43"/>
      <c r="AL1079" s="43"/>
      <c r="AM1079" s="43"/>
      <c r="AN1079" s="483"/>
    </row>
    <row r="1080" spans="11:40" s="34" customFormat="1">
      <c r="K1080" s="477"/>
      <c r="L1080" s="477"/>
      <c r="P1080" s="398"/>
      <c r="Q1080" s="434"/>
      <c r="R1080" s="478"/>
      <c r="S1080" s="398"/>
      <c r="T1080" s="434"/>
      <c r="U1080" s="478"/>
      <c r="V1080" s="479"/>
      <c r="W1080" s="480"/>
      <c r="X1080" s="478"/>
      <c r="Y1080" s="479"/>
      <c r="Z1080" s="480"/>
      <c r="AA1080" s="478"/>
      <c r="AB1080" s="479"/>
      <c r="AC1080" s="480"/>
      <c r="AD1080" s="478"/>
      <c r="AE1080" s="478"/>
      <c r="AF1080" s="481"/>
      <c r="AG1080" s="478"/>
      <c r="AJ1080" s="482"/>
      <c r="AK1080" s="43"/>
      <c r="AL1080" s="43"/>
      <c r="AM1080" s="43"/>
      <c r="AN1080" s="483"/>
    </row>
    <row r="1081" spans="11:40" s="34" customFormat="1">
      <c r="K1081" s="477"/>
      <c r="L1081" s="477"/>
      <c r="P1081" s="398"/>
      <c r="Q1081" s="434"/>
      <c r="R1081" s="478"/>
      <c r="S1081" s="398"/>
      <c r="T1081" s="434"/>
      <c r="U1081" s="478"/>
      <c r="V1081" s="479"/>
      <c r="W1081" s="480"/>
      <c r="X1081" s="478"/>
      <c r="Y1081" s="479"/>
      <c r="Z1081" s="480"/>
      <c r="AA1081" s="478"/>
      <c r="AB1081" s="479"/>
      <c r="AC1081" s="480"/>
      <c r="AD1081" s="478"/>
      <c r="AE1081" s="478"/>
      <c r="AF1081" s="481"/>
      <c r="AG1081" s="478"/>
      <c r="AJ1081" s="482"/>
      <c r="AK1081" s="43"/>
      <c r="AL1081" s="43"/>
      <c r="AM1081" s="43"/>
      <c r="AN1081" s="483"/>
    </row>
    <row r="1082" spans="11:40" s="34" customFormat="1">
      <c r="K1082" s="477"/>
      <c r="L1082" s="477"/>
      <c r="P1082" s="398"/>
      <c r="Q1082" s="434"/>
      <c r="R1082" s="478"/>
      <c r="S1082" s="398"/>
      <c r="T1082" s="434"/>
      <c r="U1082" s="478"/>
      <c r="V1082" s="479"/>
      <c r="W1082" s="480"/>
      <c r="X1082" s="478"/>
      <c r="Y1082" s="479"/>
      <c r="Z1082" s="480"/>
      <c r="AA1082" s="478"/>
      <c r="AB1082" s="479"/>
      <c r="AC1082" s="480"/>
      <c r="AD1082" s="478"/>
      <c r="AE1082" s="478"/>
      <c r="AF1082" s="481"/>
      <c r="AG1082" s="478"/>
      <c r="AJ1082" s="482"/>
      <c r="AK1082" s="43"/>
      <c r="AL1082" s="43"/>
      <c r="AM1082" s="43"/>
      <c r="AN1082" s="483"/>
    </row>
    <row r="1083" spans="11:40" s="34" customFormat="1">
      <c r="K1083" s="477"/>
      <c r="L1083" s="477"/>
      <c r="P1083" s="398"/>
      <c r="Q1083" s="434"/>
      <c r="R1083" s="478"/>
      <c r="S1083" s="398"/>
      <c r="T1083" s="434"/>
      <c r="U1083" s="478"/>
      <c r="V1083" s="479"/>
      <c r="W1083" s="480"/>
      <c r="X1083" s="478"/>
      <c r="Y1083" s="479"/>
      <c r="Z1083" s="480"/>
      <c r="AA1083" s="478"/>
      <c r="AB1083" s="479"/>
      <c r="AC1083" s="480"/>
      <c r="AD1083" s="478"/>
      <c r="AE1083" s="478"/>
      <c r="AF1083" s="481"/>
      <c r="AG1083" s="478"/>
      <c r="AJ1083" s="482"/>
      <c r="AK1083" s="43"/>
      <c r="AL1083" s="43"/>
      <c r="AM1083" s="43"/>
      <c r="AN1083" s="483"/>
    </row>
    <row r="1084" spans="11:40" s="34" customFormat="1">
      <c r="K1084" s="477"/>
      <c r="L1084" s="477"/>
      <c r="P1084" s="398"/>
      <c r="Q1084" s="434"/>
      <c r="R1084" s="478"/>
      <c r="S1084" s="398"/>
      <c r="T1084" s="434"/>
      <c r="U1084" s="478"/>
      <c r="V1084" s="479"/>
      <c r="W1084" s="480"/>
      <c r="X1084" s="478"/>
      <c r="Y1084" s="479"/>
      <c r="Z1084" s="480"/>
      <c r="AA1084" s="478"/>
      <c r="AB1084" s="479"/>
      <c r="AC1084" s="480"/>
      <c r="AD1084" s="478"/>
      <c r="AE1084" s="478"/>
      <c r="AF1084" s="481"/>
      <c r="AG1084" s="478"/>
      <c r="AJ1084" s="482"/>
      <c r="AK1084" s="43"/>
      <c r="AL1084" s="43"/>
      <c r="AM1084" s="43"/>
      <c r="AN1084" s="483"/>
    </row>
    <row r="1085" spans="11:40" s="34" customFormat="1">
      <c r="K1085" s="477"/>
      <c r="L1085" s="477"/>
      <c r="P1085" s="398"/>
      <c r="Q1085" s="434"/>
      <c r="R1085" s="478"/>
      <c r="S1085" s="398"/>
      <c r="T1085" s="434"/>
      <c r="U1085" s="478"/>
      <c r="V1085" s="479"/>
      <c r="W1085" s="480"/>
      <c r="X1085" s="478"/>
      <c r="Y1085" s="479"/>
      <c r="Z1085" s="480"/>
      <c r="AA1085" s="478"/>
      <c r="AB1085" s="479"/>
      <c r="AC1085" s="480"/>
      <c r="AD1085" s="478"/>
      <c r="AE1085" s="478"/>
      <c r="AF1085" s="481"/>
      <c r="AG1085" s="478"/>
      <c r="AJ1085" s="482"/>
      <c r="AK1085" s="43"/>
      <c r="AL1085" s="43"/>
      <c r="AM1085" s="43"/>
      <c r="AN1085" s="483"/>
    </row>
  </sheetData>
  <mergeCells count="82">
    <mergeCell ref="Y7:AA7"/>
    <mergeCell ref="AB7:AD7"/>
    <mergeCell ref="A1:AK1"/>
    <mergeCell ref="A2:AK2"/>
    <mergeCell ref="A3:AK3"/>
    <mergeCell ref="A4:AK4"/>
    <mergeCell ref="P6:AG6"/>
    <mergeCell ref="A6:A8"/>
    <mergeCell ref="B6:B8"/>
    <mergeCell ref="AK6:AK8"/>
    <mergeCell ref="D9:J9"/>
    <mergeCell ref="K9:L9"/>
    <mergeCell ref="N9:O9"/>
    <mergeCell ref="P9:Q9"/>
    <mergeCell ref="M6:M8"/>
    <mergeCell ref="P8:Q8"/>
    <mergeCell ref="P7:R7"/>
    <mergeCell ref="K11:L11"/>
    <mergeCell ref="K21:L21"/>
    <mergeCell ref="K22:L22"/>
    <mergeCell ref="N23:O23"/>
    <mergeCell ref="N24:O24"/>
    <mergeCell ref="N26:O26"/>
    <mergeCell ref="P27:Q27"/>
    <mergeCell ref="N28:O28"/>
    <mergeCell ref="N29:O29"/>
    <mergeCell ref="N42:O42"/>
    <mergeCell ref="N43:O43"/>
    <mergeCell ref="K44:L44"/>
    <mergeCell ref="N45:O45"/>
    <mergeCell ref="K51:L51"/>
    <mergeCell ref="K62:L62"/>
    <mergeCell ref="K64:L64"/>
    <mergeCell ref="K72:L72"/>
    <mergeCell ref="K85:L85"/>
    <mergeCell ref="K86:L86"/>
    <mergeCell ref="K89:L89"/>
    <mergeCell ref="K113:L113"/>
    <mergeCell ref="K115:L115"/>
    <mergeCell ref="K118:L118"/>
    <mergeCell ref="K121:L121"/>
    <mergeCell ref="A127:B127"/>
    <mergeCell ref="AG131:AK131"/>
    <mergeCell ref="AG132:AK132"/>
    <mergeCell ref="AG133:AK133"/>
    <mergeCell ref="AG137:AK137"/>
    <mergeCell ref="AG138:AK138"/>
    <mergeCell ref="A11:A17"/>
    <mergeCell ref="A21:A29"/>
    <mergeCell ref="A44:A49"/>
    <mergeCell ref="A72:A73"/>
    <mergeCell ref="A85:A87"/>
    <mergeCell ref="B85:B87"/>
    <mergeCell ref="C6:C8"/>
    <mergeCell ref="C11:C17"/>
    <mergeCell ref="C21:C29"/>
    <mergeCell ref="C41:C42"/>
    <mergeCell ref="C44:C45"/>
    <mergeCell ref="C62:C63"/>
    <mergeCell ref="C64:C65"/>
    <mergeCell ref="C85:C87"/>
    <mergeCell ref="B11:B17"/>
    <mergeCell ref="B21:B29"/>
    <mergeCell ref="B44:B47"/>
    <mergeCell ref="B62:B63"/>
    <mergeCell ref="B72:B74"/>
    <mergeCell ref="AL6:AL8"/>
    <mergeCell ref="AM6:AM8"/>
    <mergeCell ref="AN6:AN8"/>
    <mergeCell ref="D6:J8"/>
    <mergeCell ref="K6:L8"/>
    <mergeCell ref="N6:O8"/>
    <mergeCell ref="AH6:AJ7"/>
    <mergeCell ref="AH8:AI8"/>
    <mergeCell ref="AE7:AG7"/>
    <mergeCell ref="S8:T8"/>
    <mergeCell ref="V8:W8"/>
    <mergeCell ref="Y8:Z8"/>
    <mergeCell ref="AB8:AC8"/>
    <mergeCell ref="AE8:AF8"/>
    <mergeCell ref="S7:U7"/>
    <mergeCell ref="V7:X7"/>
  </mergeCells>
  <printOptions horizontalCentered="1"/>
  <pageMargins left="0.499305555555556" right="0.19930555555555601" top="0.499305555555556" bottom="0.38888888888888901" header="0.30902777777777801" footer="0.30902777777777801"/>
  <pageSetup paperSize="9" scale="40" firstPageNumber="47" orientation="landscape" useFirstPageNumber="1"/>
  <headerFooter alignWithMargins="0">
    <oddFooter>&amp;RREVISI RENCANA  STRATEGIS 2016-2021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0"/>
  </sheetPr>
  <dimension ref="A1:AN165"/>
  <sheetViews>
    <sheetView topLeftCell="D1" zoomScale="60" zoomScaleNormal="60" workbookViewId="0">
      <selection activeCell="M26" sqref="M26"/>
    </sheetView>
  </sheetViews>
  <sheetFormatPr defaultColWidth="0" defaultRowHeight="13.5"/>
  <cols>
    <col min="1" max="1" width="15.7109375" style="35" customWidth="1"/>
    <col min="2" max="2" width="14" style="35" customWidth="1"/>
    <col min="3" max="3" width="14.28515625" style="35" customWidth="1"/>
    <col min="4" max="8" width="2.5703125" style="35" customWidth="1"/>
    <col min="9" max="9" width="3.140625" style="35" customWidth="1"/>
    <col min="10" max="10" width="3" style="35" customWidth="1"/>
    <col min="11" max="11" width="1.42578125" style="24" customWidth="1"/>
    <col min="12" max="12" width="21.7109375" style="24" customWidth="1"/>
    <col min="13" max="13" width="23.85546875" style="35" customWidth="1"/>
    <col min="14" max="14" width="9.28515625" style="35" customWidth="1"/>
    <col min="15" max="15" width="6.5703125" style="35" customWidth="1"/>
    <col min="16" max="16" width="8.42578125" style="36" customWidth="1"/>
    <col min="17" max="17" width="5.5703125" style="37" customWidth="1"/>
    <col min="18" max="18" width="10.5703125" style="38" customWidth="1"/>
    <col min="19" max="19" width="8.140625" style="36" customWidth="1"/>
    <col min="20" max="20" width="7.7109375" style="37" customWidth="1"/>
    <col min="21" max="21" width="10.5703125" style="38" customWidth="1"/>
    <col min="22" max="22" width="8.140625" style="39" customWidth="1"/>
    <col min="23" max="23" width="7.5703125" style="40" customWidth="1"/>
    <col min="24" max="24" width="11.7109375" style="38" customWidth="1"/>
    <col min="25" max="25" width="8.140625" style="39" customWidth="1"/>
    <col min="26" max="26" width="8.140625" style="40" customWidth="1"/>
    <col min="27" max="27" width="12.85546875" style="38" customWidth="1"/>
    <col min="28" max="28" width="8.5703125" style="39" customWidth="1"/>
    <col min="29" max="29" width="7.7109375" style="40" customWidth="1"/>
    <col min="30" max="30" width="10.5703125" style="38" customWidth="1"/>
    <col min="31" max="31" width="8.5703125" style="38" customWidth="1"/>
    <col min="32" max="32" width="7.7109375" style="41" customWidth="1"/>
    <col min="33" max="33" width="10.5703125" style="38" customWidth="1"/>
    <col min="34" max="34" width="10.85546875" style="35" customWidth="1"/>
    <col min="35" max="35" width="4.7109375" style="35" customWidth="1"/>
    <col min="36" max="36" width="11.5703125" style="42" customWidth="1"/>
    <col min="37" max="37" width="14.42578125" style="43" customWidth="1"/>
    <col min="38" max="38" width="9.7109375" style="44" customWidth="1"/>
    <col min="39" max="39" width="11.85546875" style="44" customWidth="1"/>
    <col min="40" max="40" width="25.140625" style="45" customWidth="1"/>
    <col min="41" max="16384" width="9.140625" style="35" hidden="1"/>
  </cols>
  <sheetData>
    <row r="1" spans="1:40" s="22" customFormat="1" ht="21.6" customHeight="1">
      <c r="A1" s="2061" t="s">
        <v>0</v>
      </c>
      <c r="B1" s="2061"/>
      <c r="C1" s="2061"/>
      <c r="D1" s="2061"/>
      <c r="E1" s="2061"/>
      <c r="F1" s="2061"/>
      <c r="G1" s="2061"/>
      <c r="H1" s="2061"/>
      <c r="I1" s="2061"/>
      <c r="J1" s="2061"/>
      <c r="K1" s="2061"/>
      <c r="L1" s="2061"/>
      <c r="M1" s="2061"/>
      <c r="N1" s="2061"/>
      <c r="O1" s="2061"/>
      <c r="P1" s="2104"/>
      <c r="Q1" s="2105"/>
      <c r="R1" s="2061"/>
      <c r="S1" s="2104"/>
      <c r="T1" s="2105"/>
      <c r="U1" s="2061"/>
      <c r="V1" s="2061"/>
      <c r="W1" s="2061"/>
      <c r="X1" s="2061"/>
      <c r="Y1" s="2061"/>
      <c r="Z1" s="2061"/>
      <c r="AA1" s="2061"/>
      <c r="AB1" s="2061"/>
      <c r="AC1" s="2061"/>
      <c r="AD1" s="2061"/>
      <c r="AE1" s="2061"/>
      <c r="AF1" s="2061"/>
      <c r="AG1" s="2061"/>
      <c r="AH1" s="2061"/>
      <c r="AI1" s="2061"/>
      <c r="AJ1" s="2062"/>
      <c r="AK1" s="2061"/>
      <c r="AN1" s="269"/>
    </row>
    <row r="2" spans="1:40" s="22" customFormat="1" ht="21.6" customHeight="1">
      <c r="A2" s="2061" t="s">
        <v>1</v>
      </c>
      <c r="B2" s="2061"/>
      <c r="C2" s="2061"/>
      <c r="D2" s="2061"/>
      <c r="E2" s="2061"/>
      <c r="F2" s="2061"/>
      <c r="G2" s="2061"/>
      <c r="H2" s="2061"/>
      <c r="I2" s="2061"/>
      <c r="J2" s="2061"/>
      <c r="K2" s="2061"/>
      <c r="L2" s="2061"/>
      <c r="M2" s="2061"/>
      <c r="N2" s="2061"/>
      <c r="O2" s="2061"/>
      <c r="P2" s="2104"/>
      <c r="Q2" s="2105"/>
      <c r="R2" s="2061"/>
      <c r="S2" s="2104"/>
      <c r="T2" s="2105"/>
      <c r="U2" s="2061"/>
      <c r="V2" s="2061"/>
      <c r="W2" s="2061"/>
      <c r="X2" s="2061"/>
      <c r="Y2" s="2061"/>
      <c r="Z2" s="2061"/>
      <c r="AA2" s="2061"/>
      <c r="AB2" s="2061"/>
      <c r="AC2" s="2061"/>
      <c r="AD2" s="2061"/>
      <c r="AE2" s="2061"/>
      <c r="AF2" s="2061"/>
      <c r="AG2" s="2061"/>
      <c r="AH2" s="2061"/>
      <c r="AI2" s="2061"/>
      <c r="AJ2" s="2062"/>
      <c r="AK2" s="2061"/>
      <c r="AN2" s="269"/>
    </row>
    <row r="3" spans="1:40" s="22" customFormat="1" ht="12.75" customHeight="1">
      <c r="A3" s="2061" t="s">
        <v>2</v>
      </c>
      <c r="B3" s="2061"/>
      <c r="C3" s="2061"/>
      <c r="D3" s="2061"/>
      <c r="E3" s="2061"/>
      <c r="F3" s="2061"/>
      <c r="G3" s="2061"/>
      <c r="H3" s="2061"/>
      <c r="I3" s="2061"/>
      <c r="J3" s="2061"/>
      <c r="K3" s="2061"/>
      <c r="L3" s="2061"/>
      <c r="M3" s="2061"/>
      <c r="N3" s="2061"/>
      <c r="O3" s="2061"/>
      <c r="P3" s="2104"/>
      <c r="Q3" s="2105"/>
      <c r="R3" s="2061"/>
      <c r="S3" s="2104"/>
      <c r="T3" s="2105"/>
      <c r="U3" s="2061"/>
      <c r="V3" s="2061"/>
      <c r="W3" s="2061"/>
      <c r="X3" s="2061"/>
      <c r="Y3" s="2061"/>
      <c r="Z3" s="2061"/>
      <c r="AA3" s="2061"/>
      <c r="AB3" s="2061"/>
      <c r="AC3" s="2061"/>
      <c r="AD3" s="2061"/>
      <c r="AE3" s="2061"/>
      <c r="AF3" s="2061"/>
      <c r="AG3" s="2061"/>
      <c r="AH3" s="2061"/>
      <c r="AI3" s="2061"/>
      <c r="AJ3" s="2062"/>
      <c r="AK3" s="2061"/>
      <c r="AN3" s="269"/>
    </row>
    <row r="4" spans="1:40" s="22" customFormat="1" ht="11.25" customHeight="1">
      <c r="A4" s="2061" t="s">
        <v>3</v>
      </c>
      <c r="B4" s="2061"/>
      <c r="C4" s="2061"/>
      <c r="D4" s="2061"/>
      <c r="E4" s="2061"/>
      <c r="F4" s="2061"/>
      <c r="G4" s="2061"/>
      <c r="H4" s="2061"/>
      <c r="I4" s="2061"/>
      <c r="J4" s="2061"/>
      <c r="K4" s="2061"/>
      <c r="L4" s="2061"/>
      <c r="M4" s="2061"/>
      <c r="N4" s="2061"/>
      <c r="O4" s="2061"/>
      <c r="P4" s="2104"/>
      <c r="Q4" s="2105"/>
      <c r="R4" s="2061"/>
      <c r="S4" s="2104"/>
      <c r="T4" s="2105"/>
      <c r="U4" s="2061"/>
      <c r="V4" s="2061"/>
      <c r="W4" s="2061"/>
      <c r="X4" s="2061"/>
      <c r="Y4" s="2061"/>
      <c r="Z4" s="2061"/>
      <c r="AA4" s="2061"/>
      <c r="AB4" s="2061"/>
      <c r="AC4" s="2061"/>
      <c r="AD4" s="2061"/>
      <c r="AE4" s="2061"/>
      <c r="AF4" s="2061"/>
      <c r="AG4" s="2061"/>
      <c r="AH4" s="2061"/>
      <c r="AI4" s="2061"/>
      <c r="AJ4" s="2062"/>
      <c r="AK4" s="2061"/>
      <c r="AN4" s="269"/>
    </row>
    <row r="5" spans="1:40">
      <c r="R5" s="35"/>
      <c r="U5" s="35"/>
      <c r="V5" s="35"/>
      <c r="W5" s="187"/>
      <c r="X5" s="35"/>
      <c r="Y5" s="44"/>
      <c r="Z5" s="252"/>
      <c r="AA5" s="253"/>
      <c r="AB5" s="35"/>
      <c r="AC5" s="187"/>
      <c r="AD5" s="35"/>
      <c r="AE5" s="35"/>
      <c r="AF5" s="187"/>
      <c r="AG5" s="35"/>
      <c r="AJ5" s="270"/>
      <c r="AK5" s="35"/>
      <c r="AL5" s="35"/>
      <c r="AM5" s="35"/>
      <c r="AN5" s="271"/>
    </row>
    <row r="6" spans="1:40" s="23" customFormat="1" ht="21.75" customHeight="1">
      <c r="A6" s="2038" t="s">
        <v>4</v>
      </c>
      <c r="B6" s="2020" t="s">
        <v>5</v>
      </c>
      <c r="C6" s="2020" t="s">
        <v>6</v>
      </c>
      <c r="D6" s="1997" t="s">
        <v>7</v>
      </c>
      <c r="E6" s="1998"/>
      <c r="F6" s="1998"/>
      <c r="G6" s="1998"/>
      <c r="H6" s="1998"/>
      <c r="I6" s="1998"/>
      <c r="J6" s="1999"/>
      <c r="K6" s="1997" t="s">
        <v>8</v>
      </c>
      <c r="L6" s="1999"/>
      <c r="M6" s="2020" t="s">
        <v>9</v>
      </c>
      <c r="N6" s="1997" t="s">
        <v>10</v>
      </c>
      <c r="O6" s="1999"/>
      <c r="P6" s="2106" t="s">
        <v>11</v>
      </c>
      <c r="Q6" s="2107"/>
      <c r="R6" s="2064"/>
      <c r="S6" s="2107"/>
      <c r="T6" s="2107"/>
      <c r="U6" s="2064"/>
      <c r="V6" s="2064"/>
      <c r="W6" s="2064"/>
      <c r="X6" s="2064"/>
      <c r="Y6" s="2064"/>
      <c r="Z6" s="2064"/>
      <c r="AA6" s="2064"/>
      <c r="AB6" s="2064"/>
      <c r="AC6" s="2064"/>
      <c r="AD6" s="2064"/>
      <c r="AE6" s="2064"/>
      <c r="AF6" s="2064"/>
      <c r="AG6" s="2065"/>
      <c r="AH6" s="1998" t="s">
        <v>12</v>
      </c>
      <c r="AI6" s="1998"/>
      <c r="AJ6" s="2006"/>
      <c r="AK6" s="2023" t="s">
        <v>13</v>
      </c>
      <c r="AL6" s="2023" t="s">
        <v>14</v>
      </c>
      <c r="AM6" s="1991" t="s">
        <v>292</v>
      </c>
      <c r="AN6" s="2066"/>
    </row>
    <row r="7" spans="1:40" s="24" customFormat="1" ht="15.75" customHeight="1">
      <c r="A7" s="2039"/>
      <c r="B7" s="2021"/>
      <c r="C7" s="2021"/>
      <c r="D7" s="2000"/>
      <c r="E7" s="2001"/>
      <c r="F7" s="2001"/>
      <c r="G7" s="2001"/>
      <c r="H7" s="2001"/>
      <c r="I7" s="2001"/>
      <c r="J7" s="2002"/>
      <c r="K7" s="2000"/>
      <c r="L7" s="2002"/>
      <c r="M7" s="2021"/>
      <c r="N7" s="2000"/>
      <c r="O7" s="2002"/>
      <c r="P7" s="2069">
        <v>2016</v>
      </c>
      <c r="Q7" s="2070"/>
      <c r="R7" s="2005"/>
      <c r="S7" s="2069">
        <v>2017</v>
      </c>
      <c r="T7" s="2070"/>
      <c r="U7" s="2005"/>
      <c r="V7" s="2003">
        <v>2018</v>
      </c>
      <c r="W7" s="2004"/>
      <c r="X7" s="2005"/>
      <c r="Y7" s="2003">
        <v>2019</v>
      </c>
      <c r="Z7" s="2004"/>
      <c r="AA7" s="2005"/>
      <c r="AB7" s="2003">
        <v>2020</v>
      </c>
      <c r="AC7" s="2004"/>
      <c r="AD7" s="2005"/>
      <c r="AE7" s="2003">
        <v>2021</v>
      </c>
      <c r="AF7" s="2004"/>
      <c r="AG7" s="2005"/>
      <c r="AH7" s="2004"/>
      <c r="AI7" s="2004"/>
      <c r="AJ7" s="2007"/>
      <c r="AK7" s="2024"/>
      <c r="AL7" s="2024"/>
      <c r="AM7" s="1992"/>
      <c r="AN7" s="2066"/>
    </row>
    <row r="8" spans="1:40" s="24" customFormat="1" ht="32.25" customHeight="1">
      <c r="A8" s="2040"/>
      <c r="B8" s="2022"/>
      <c r="C8" s="2022"/>
      <c r="D8" s="2003"/>
      <c r="E8" s="2004"/>
      <c r="F8" s="2004"/>
      <c r="G8" s="2004"/>
      <c r="H8" s="2004"/>
      <c r="I8" s="2004"/>
      <c r="J8" s="2005"/>
      <c r="K8" s="2003"/>
      <c r="L8" s="2005"/>
      <c r="M8" s="2022"/>
      <c r="N8" s="2003"/>
      <c r="O8" s="2005"/>
      <c r="P8" s="2012" t="s">
        <v>15</v>
      </c>
      <c r="Q8" s="2013"/>
      <c r="R8" s="188" t="s">
        <v>16</v>
      </c>
      <c r="S8" s="2067" t="s">
        <v>15</v>
      </c>
      <c r="T8" s="2068"/>
      <c r="U8" s="188" t="s">
        <v>16</v>
      </c>
      <c r="V8" s="2012" t="s">
        <v>15</v>
      </c>
      <c r="W8" s="2013"/>
      <c r="X8" s="188" t="s">
        <v>16</v>
      </c>
      <c r="Y8" s="2012" t="s">
        <v>15</v>
      </c>
      <c r="Z8" s="2013"/>
      <c r="AA8" s="188" t="s">
        <v>16</v>
      </c>
      <c r="AB8" s="2012" t="s">
        <v>15</v>
      </c>
      <c r="AC8" s="2013"/>
      <c r="AD8" s="188" t="s">
        <v>16</v>
      </c>
      <c r="AE8" s="2012" t="s">
        <v>15</v>
      </c>
      <c r="AF8" s="2013"/>
      <c r="AG8" s="188" t="s">
        <v>16</v>
      </c>
      <c r="AH8" s="2012" t="s">
        <v>15</v>
      </c>
      <c r="AI8" s="2013"/>
      <c r="AJ8" s="272" t="s">
        <v>16</v>
      </c>
      <c r="AK8" s="2025"/>
      <c r="AL8" s="2025"/>
      <c r="AM8" s="1993"/>
      <c r="AN8" s="2066"/>
    </row>
    <row r="9" spans="1:40" s="25" customFormat="1" ht="15" customHeight="1">
      <c r="A9" s="46">
        <v>1</v>
      </c>
      <c r="B9" s="47">
        <v>2</v>
      </c>
      <c r="C9" s="47">
        <v>3</v>
      </c>
      <c r="D9" s="2010">
        <v>4</v>
      </c>
      <c r="E9" s="2033"/>
      <c r="F9" s="2033"/>
      <c r="G9" s="2033"/>
      <c r="H9" s="2033"/>
      <c r="I9" s="2033"/>
      <c r="J9" s="2011"/>
      <c r="K9" s="2034">
        <v>5</v>
      </c>
      <c r="L9" s="2035"/>
      <c r="M9" s="100">
        <v>6</v>
      </c>
      <c r="N9" s="2010">
        <v>7</v>
      </c>
      <c r="O9" s="2011"/>
      <c r="P9" s="2102">
        <v>8</v>
      </c>
      <c r="Q9" s="2103"/>
      <c r="R9" s="48">
        <v>9</v>
      </c>
      <c r="S9" s="101">
        <v>10</v>
      </c>
      <c r="T9" s="189"/>
      <c r="U9" s="48">
        <v>11</v>
      </c>
      <c r="V9" s="48">
        <v>12</v>
      </c>
      <c r="W9" s="190"/>
      <c r="X9" s="48">
        <v>13</v>
      </c>
      <c r="Y9" s="48">
        <v>14</v>
      </c>
      <c r="Z9" s="190"/>
      <c r="AA9" s="48">
        <v>15</v>
      </c>
      <c r="AB9" s="48">
        <v>16</v>
      </c>
      <c r="AC9" s="190"/>
      <c r="AD9" s="48">
        <v>17</v>
      </c>
      <c r="AE9" s="254">
        <v>18</v>
      </c>
      <c r="AF9" s="255"/>
      <c r="AG9" s="48">
        <v>19</v>
      </c>
      <c r="AH9" s="48">
        <v>20</v>
      </c>
      <c r="AI9" s="99"/>
      <c r="AJ9" s="273">
        <v>21</v>
      </c>
      <c r="AK9" s="274">
        <v>22</v>
      </c>
      <c r="AL9" s="274">
        <v>23</v>
      </c>
      <c r="AM9" s="275"/>
      <c r="AN9" s="276"/>
    </row>
    <row r="10" spans="1:40" s="25" customFormat="1" ht="6.75" customHeight="1">
      <c r="A10" s="49"/>
      <c r="B10" s="50"/>
      <c r="C10" s="51"/>
      <c r="D10" s="52"/>
      <c r="E10" s="52"/>
      <c r="F10" s="52"/>
      <c r="G10" s="52"/>
      <c r="H10" s="52"/>
      <c r="I10" s="52"/>
      <c r="J10" s="102"/>
      <c r="K10" s="103"/>
      <c r="L10" s="104"/>
      <c r="M10" s="103"/>
      <c r="N10" s="105"/>
      <c r="O10" s="106"/>
      <c r="P10" s="107"/>
      <c r="Q10" s="191"/>
      <c r="R10" s="192"/>
      <c r="S10" s="193"/>
      <c r="T10" s="194"/>
      <c r="U10" s="192"/>
      <c r="V10" s="192"/>
      <c r="W10" s="195"/>
      <c r="X10" s="192"/>
      <c r="Y10" s="192"/>
      <c r="Z10" s="195"/>
      <c r="AA10" s="192"/>
      <c r="AB10" s="192"/>
      <c r="AC10" s="195"/>
      <c r="AD10" s="192"/>
      <c r="AE10" s="256"/>
      <c r="AF10" s="257"/>
      <c r="AG10" s="192"/>
      <c r="AH10" s="192"/>
      <c r="AI10" s="102"/>
      <c r="AJ10" s="277"/>
      <c r="AK10" s="278"/>
      <c r="AL10" s="279"/>
      <c r="AM10" s="280"/>
      <c r="AN10" s="276"/>
    </row>
    <row r="11" spans="1:40" s="26" customFormat="1" ht="96" customHeight="1">
      <c r="A11" s="2078" t="s">
        <v>17</v>
      </c>
      <c r="B11" s="2075" t="s">
        <v>18</v>
      </c>
      <c r="C11" s="2071" t="s">
        <v>19</v>
      </c>
      <c r="D11" s="848" t="s">
        <v>20</v>
      </c>
      <c r="E11" s="849" t="s">
        <v>21</v>
      </c>
      <c r="F11" s="849" t="s">
        <v>20</v>
      </c>
      <c r="G11" s="849" t="s">
        <v>21</v>
      </c>
      <c r="H11" s="849" t="s">
        <v>22</v>
      </c>
      <c r="I11" s="53">
        <v>23</v>
      </c>
      <c r="J11" s="108"/>
      <c r="K11" s="2118" t="s">
        <v>356</v>
      </c>
      <c r="L11" s="2119"/>
      <c r="M11" s="109" t="s">
        <v>24</v>
      </c>
      <c r="N11" s="110">
        <v>100</v>
      </c>
      <c r="O11" s="111" t="s">
        <v>25</v>
      </c>
      <c r="P11" s="112">
        <v>100</v>
      </c>
      <c r="Q11" s="196" t="s">
        <v>25</v>
      </c>
      <c r="R11" s="197">
        <f>SUM(R12:R17)</f>
        <v>398.72697499999998</v>
      </c>
      <c r="S11" s="112">
        <f>P11</f>
        <v>100</v>
      </c>
      <c r="T11" s="196" t="s">
        <v>25</v>
      </c>
      <c r="U11" s="197">
        <f>SUM(U12:U17)</f>
        <v>1037.521925</v>
      </c>
      <c r="V11" s="112">
        <f>P11</f>
        <v>100</v>
      </c>
      <c r="W11" s="196" t="s">
        <v>25</v>
      </c>
      <c r="X11" s="197">
        <f>SUM(X12:X19)</f>
        <v>1516</v>
      </c>
      <c r="Y11" s="112">
        <f>P11</f>
        <v>100</v>
      </c>
      <c r="Z11" s="196" t="s">
        <v>25</v>
      </c>
      <c r="AA11" s="197">
        <f>SUM(AA12:AA19)</f>
        <v>1667.6</v>
      </c>
      <c r="AB11" s="112">
        <f>P11</f>
        <v>100</v>
      </c>
      <c r="AC11" s="196" t="s">
        <v>25</v>
      </c>
      <c r="AD11" s="197">
        <f>AA11+(0.1*AA11)</f>
        <v>1834.36</v>
      </c>
      <c r="AE11" s="112">
        <f>P11</f>
        <v>100</v>
      </c>
      <c r="AF11" s="196" t="s">
        <v>25</v>
      </c>
      <c r="AG11" s="197">
        <f t="shared" ref="AG11:AG16" si="0">AD11+(0.1*AD11)</f>
        <v>2017.7959999999998</v>
      </c>
      <c r="AH11" s="112">
        <v>100</v>
      </c>
      <c r="AI11" s="281" t="s">
        <v>25</v>
      </c>
      <c r="AJ11" s="282">
        <f>R11+U11+X11+AA11+AD11+AG11</f>
        <v>8472.0048999999999</v>
      </c>
      <c r="AK11" s="283" t="s">
        <v>26</v>
      </c>
      <c r="AL11" s="283" t="s">
        <v>27</v>
      </c>
      <c r="AM11" s="284"/>
      <c r="AN11" s="285"/>
    </row>
    <row r="12" spans="1:40" s="27" customFormat="1" ht="46.5" customHeight="1">
      <c r="A12" s="2042"/>
      <c r="B12" s="2048"/>
      <c r="C12" s="2027"/>
      <c r="D12" s="850" t="s">
        <v>20</v>
      </c>
      <c r="E12" s="850" t="s">
        <v>21</v>
      </c>
      <c r="F12" s="850" t="s">
        <v>20</v>
      </c>
      <c r="G12" s="850" t="s">
        <v>21</v>
      </c>
      <c r="H12" s="850" t="s">
        <v>22</v>
      </c>
      <c r="I12" s="57">
        <v>23</v>
      </c>
      <c r="J12" s="851" t="s">
        <v>22</v>
      </c>
      <c r="K12" s="852" t="s">
        <v>28</v>
      </c>
      <c r="L12" s="115" t="s">
        <v>29</v>
      </c>
      <c r="M12" s="116" t="s">
        <v>30</v>
      </c>
      <c r="N12" s="117"/>
      <c r="O12" s="118"/>
      <c r="P12" s="119">
        <v>70</v>
      </c>
      <c r="Q12" s="198" t="s">
        <v>31</v>
      </c>
      <c r="R12" s="199">
        <v>188.45914999999999</v>
      </c>
      <c r="S12" s="119">
        <v>60</v>
      </c>
      <c r="T12" s="198" t="s">
        <v>31</v>
      </c>
      <c r="U12" s="199">
        <v>188.45914999999999</v>
      </c>
      <c r="V12" s="119">
        <v>70</v>
      </c>
      <c r="W12" s="198" t="s">
        <v>31</v>
      </c>
      <c r="X12" s="199">
        <v>216</v>
      </c>
      <c r="Y12" s="119">
        <v>70</v>
      </c>
      <c r="Z12" s="198" t="s">
        <v>31</v>
      </c>
      <c r="AA12" s="199">
        <f>X12+(0.1*X12)</f>
        <v>237.6</v>
      </c>
      <c r="AB12" s="119">
        <v>70</v>
      </c>
      <c r="AC12" s="198" t="s">
        <v>31</v>
      </c>
      <c r="AD12" s="235">
        <f>AA12+(0.1*AA12)</f>
        <v>261.36</v>
      </c>
      <c r="AE12" s="119">
        <v>70</v>
      </c>
      <c r="AF12" s="198" t="s">
        <v>31</v>
      </c>
      <c r="AG12" s="286">
        <f t="shared" si="0"/>
        <v>287.49600000000004</v>
      </c>
      <c r="AH12" s="287"/>
      <c r="AI12" s="288"/>
      <c r="AJ12" s="289">
        <f t="shared" ref="AJ12:AJ19" si="1">R12+U12+X12+AA12+AD12+AG12</f>
        <v>1379.3743000000002</v>
      </c>
      <c r="AK12" s="290"/>
      <c r="AL12" s="291"/>
      <c r="AM12" s="292"/>
      <c r="AN12" s="293"/>
    </row>
    <row r="13" spans="1:40" s="27" customFormat="1" ht="57" customHeight="1">
      <c r="A13" s="2042"/>
      <c r="B13" s="2048"/>
      <c r="C13" s="2027"/>
      <c r="D13" s="850" t="s">
        <v>20</v>
      </c>
      <c r="E13" s="850" t="s">
        <v>21</v>
      </c>
      <c r="F13" s="850" t="s">
        <v>20</v>
      </c>
      <c r="G13" s="850" t="s">
        <v>21</v>
      </c>
      <c r="H13" s="850" t="s">
        <v>22</v>
      </c>
      <c r="I13" s="57">
        <v>23</v>
      </c>
      <c r="J13" s="851" t="s">
        <v>21</v>
      </c>
      <c r="K13" s="852" t="s">
        <v>28</v>
      </c>
      <c r="L13" s="120" t="s">
        <v>32</v>
      </c>
      <c r="M13" s="121" t="s">
        <v>33</v>
      </c>
      <c r="N13" s="122"/>
      <c r="O13" s="118"/>
      <c r="P13" s="119">
        <v>2</v>
      </c>
      <c r="Q13" s="198" t="s">
        <v>34</v>
      </c>
      <c r="R13" s="199">
        <v>45.1</v>
      </c>
      <c r="S13" s="148">
        <v>0</v>
      </c>
      <c r="T13" s="200"/>
      <c r="U13" s="201">
        <v>0</v>
      </c>
      <c r="V13" s="202">
        <v>0</v>
      </c>
      <c r="W13" s="200"/>
      <c r="X13" s="203">
        <v>0</v>
      </c>
      <c r="Y13" s="202">
        <v>0</v>
      </c>
      <c r="Z13" s="200"/>
      <c r="AA13" s="258"/>
      <c r="AB13" s="202">
        <v>0</v>
      </c>
      <c r="AC13" s="200"/>
      <c r="AD13" s="259"/>
      <c r="AE13" s="202">
        <v>0</v>
      </c>
      <c r="AF13" s="200"/>
      <c r="AG13" s="259"/>
      <c r="AH13" s="287"/>
      <c r="AI13" s="288"/>
      <c r="AJ13" s="289">
        <f t="shared" si="1"/>
        <v>45.1</v>
      </c>
      <c r="AK13" s="290"/>
      <c r="AL13" s="290"/>
      <c r="AM13" s="294" t="s">
        <v>38</v>
      </c>
      <c r="AN13" s="295"/>
    </row>
    <row r="14" spans="1:40" s="27" customFormat="1" ht="69" customHeight="1">
      <c r="A14" s="2042"/>
      <c r="B14" s="2048"/>
      <c r="C14" s="2027"/>
      <c r="D14" s="850" t="s">
        <v>20</v>
      </c>
      <c r="E14" s="850" t="s">
        <v>21</v>
      </c>
      <c r="F14" s="850" t="s">
        <v>20</v>
      </c>
      <c r="G14" s="850" t="s">
        <v>21</v>
      </c>
      <c r="H14" s="850" t="s">
        <v>22</v>
      </c>
      <c r="I14" s="57">
        <v>23</v>
      </c>
      <c r="J14" s="851" t="s">
        <v>35</v>
      </c>
      <c r="K14" s="852" t="s">
        <v>28</v>
      </c>
      <c r="L14" s="123" t="s">
        <v>36</v>
      </c>
      <c r="M14" s="121" t="s">
        <v>37</v>
      </c>
      <c r="N14" s="124"/>
      <c r="O14" s="125"/>
      <c r="P14" s="119">
        <v>13</v>
      </c>
      <c r="Q14" s="198" t="s">
        <v>39</v>
      </c>
      <c r="R14" s="199">
        <v>165.16782499999999</v>
      </c>
      <c r="S14" s="119">
        <v>10</v>
      </c>
      <c r="T14" s="198" t="s">
        <v>40</v>
      </c>
      <c r="U14" s="199">
        <v>165.16782499999999</v>
      </c>
      <c r="V14" s="853" t="s">
        <v>28</v>
      </c>
      <c r="W14" s="198"/>
      <c r="X14" s="203">
        <v>0</v>
      </c>
      <c r="Y14" s="854" t="s">
        <v>28</v>
      </c>
      <c r="Z14" s="260"/>
      <c r="AA14" s="261">
        <v>0</v>
      </c>
      <c r="AB14" s="853" t="s">
        <v>28</v>
      </c>
      <c r="AC14" s="260"/>
      <c r="AD14" s="261">
        <v>0</v>
      </c>
      <c r="AE14" s="853" t="s">
        <v>28</v>
      </c>
      <c r="AF14" s="260"/>
      <c r="AG14" s="203">
        <v>0</v>
      </c>
      <c r="AH14" s="287"/>
      <c r="AI14" s="288"/>
      <c r="AJ14" s="289">
        <f t="shared" si="1"/>
        <v>330.33564999999999</v>
      </c>
      <c r="AK14" s="290"/>
      <c r="AL14" s="290"/>
      <c r="AM14" s="296" t="s">
        <v>38</v>
      </c>
      <c r="AN14" s="295"/>
    </row>
    <row r="15" spans="1:40" s="27" customFormat="1" ht="86.25" customHeight="1">
      <c r="A15" s="2042"/>
      <c r="B15" s="2048"/>
      <c r="C15" s="2027"/>
      <c r="D15" s="57"/>
      <c r="E15" s="57"/>
      <c r="F15" s="57"/>
      <c r="G15" s="57"/>
      <c r="H15" s="57"/>
      <c r="I15" s="57"/>
      <c r="J15" s="113"/>
      <c r="K15" s="852" t="s">
        <v>28</v>
      </c>
      <c r="L15" s="489" t="s">
        <v>357</v>
      </c>
      <c r="M15" s="116" t="s">
        <v>293</v>
      </c>
      <c r="N15" s="127"/>
      <c r="O15" s="125"/>
      <c r="P15" s="853" t="s">
        <v>28</v>
      </c>
      <c r="Q15" s="198"/>
      <c r="R15" s="119">
        <v>0</v>
      </c>
      <c r="S15" s="853" t="s">
        <v>28</v>
      </c>
      <c r="T15" s="198"/>
      <c r="U15" s="119">
        <v>0</v>
      </c>
      <c r="V15" s="119">
        <v>23</v>
      </c>
      <c r="W15" s="198" t="s">
        <v>44</v>
      </c>
      <c r="X15" s="235">
        <f>500</f>
        <v>500</v>
      </c>
      <c r="Y15" s="119">
        <v>23</v>
      </c>
      <c r="Z15" s="198" t="s">
        <v>44</v>
      </c>
      <c r="AA15" s="199">
        <f>X15+(0.1*X15)</f>
        <v>550</v>
      </c>
      <c r="AB15" s="119">
        <v>23</v>
      </c>
      <c r="AC15" s="198" t="s">
        <v>44</v>
      </c>
      <c r="AD15" s="235">
        <f>AA15+(0.1*AA15)</f>
        <v>605</v>
      </c>
      <c r="AE15" s="119">
        <v>23</v>
      </c>
      <c r="AF15" s="198" t="s">
        <v>44</v>
      </c>
      <c r="AG15" s="286">
        <f t="shared" si="0"/>
        <v>665.5</v>
      </c>
      <c r="AH15" s="287"/>
      <c r="AI15" s="288"/>
      <c r="AJ15" s="289">
        <f t="shared" si="1"/>
        <v>2320.5</v>
      </c>
      <c r="AK15" s="290"/>
      <c r="AL15" s="290"/>
      <c r="AM15" s="297" t="s">
        <v>43</v>
      </c>
      <c r="AN15" s="295"/>
    </row>
    <row r="16" spans="1:40" s="27" customFormat="1" ht="49.5" customHeight="1">
      <c r="A16" s="2042"/>
      <c r="B16" s="2048"/>
      <c r="C16" s="2027"/>
      <c r="D16" s="850" t="s">
        <v>20</v>
      </c>
      <c r="E16" s="850" t="s">
        <v>21</v>
      </c>
      <c r="F16" s="850" t="s">
        <v>20</v>
      </c>
      <c r="G16" s="850" t="s">
        <v>21</v>
      </c>
      <c r="H16" s="850" t="s">
        <v>22</v>
      </c>
      <c r="I16" s="57">
        <v>23</v>
      </c>
      <c r="J16" s="851" t="s">
        <v>45</v>
      </c>
      <c r="K16" s="852" t="s">
        <v>28</v>
      </c>
      <c r="L16" s="120" t="s">
        <v>46</v>
      </c>
      <c r="M16" s="121" t="s">
        <v>47</v>
      </c>
      <c r="N16" s="122"/>
      <c r="O16" s="118"/>
      <c r="P16" s="119">
        <v>0</v>
      </c>
      <c r="Q16" s="198"/>
      <c r="R16" s="204">
        <v>0</v>
      </c>
      <c r="S16" s="119">
        <v>42</v>
      </c>
      <c r="T16" s="198" t="s">
        <v>48</v>
      </c>
      <c r="U16" s="199">
        <v>479.07094999999998</v>
      </c>
      <c r="V16" s="119">
        <v>0</v>
      </c>
      <c r="W16" s="198"/>
      <c r="X16" s="119">
        <v>0</v>
      </c>
      <c r="Y16" s="119">
        <v>0</v>
      </c>
      <c r="Z16" s="198"/>
      <c r="AA16" s="217">
        <f>X16+(0.1*X16)</f>
        <v>0</v>
      </c>
      <c r="AB16" s="119">
        <v>0</v>
      </c>
      <c r="AC16" s="198"/>
      <c r="AD16" s="217">
        <v>0</v>
      </c>
      <c r="AE16" s="119">
        <v>0</v>
      </c>
      <c r="AF16" s="198"/>
      <c r="AG16" s="217">
        <f t="shared" si="0"/>
        <v>0</v>
      </c>
      <c r="AH16" s="287"/>
      <c r="AI16" s="288"/>
      <c r="AJ16" s="289">
        <f t="shared" si="1"/>
        <v>479.07094999999998</v>
      </c>
      <c r="AK16" s="290"/>
      <c r="AL16" s="290"/>
      <c r="AM16" s="294" t="s">
        <v>38</v>
      </c>
      <c r="AN16" s="295"/>
    </row>
    <row r="17" spans="1:40" s="27" customFormat="1" ht="92.25" customHeight="1">
      <c r="A17" s="2043"/>
      <c r="B17" s="2049"/>
      <c r="C17" s="2028"/>
      <c r="D17" s="850" t="s">
        <v>20</v>
      </c>
      <c r="E17" s="850" t="s">
        <v>21</v>
      </c>
      <c r="F17" s="850" t="s">
        <v>20</v>
      </c>
      <c r="G17" s="850" t="s">
        <v>21</v>
      </c>
      <c r="H17" s="850" t="s">
        <v>22</v>
      </c>
      <c r="I17" s="57">
        <v>23</v>
      </c>
      <c r="J17" s="851" t="s">
        <v>49</v>
      </c>
      <c r="K17" s="852" t="s">
        <v>28</v>
      </c>
      <c r="L17" s="120" t="s">
        <v>50</v>
      </c>
      <c r="M17" s="121" t="s">
        <v>51</v>
      </c>
      <c r="N17" s="122"/>
      <c r="O17" s="118"/>
      <c r="P17" s="119">
        <v>0</v>
      </c>
      <c r="Q17" s="198"/>
      <c r="R17" s="204">
        <v>0</v>
      </c>
      <c r="S17" s="119">
        <v>10</v>
      </c>
      <c r="T17" s="198" t="s">
        <v>40</v>
      </c>
      <c r="U17" s="199">
        <v>204.82400000000001</v>
      </c>
      <c r="V17" s="853" t="s">
        <v>28</v>
      </c>
      <c r="W17" s="198"/>
      <c r="X17" s="119">
        <v>0</v>
      </c>
      <c r="Y17" s="853" t="s">
        <v>28</v>
      </c>
      <c r="Z17" s="198"/>
      <c r="AA17" s="217">
        <v>0</v>
      </c>
      <c r="AB17" s="119" t="s">
        <v>294</v>
      </c>
      <c r="AC17" s="198"/>
      <c r="AD17" s="217">
        <v>0</v>
      </c>
      <c r="AE17" s="119"/>
      <c r="AF17" s="198"/>
      <c r="AG17" s="217">
        <v>0</v>
      </c>
      <c r="AH17" s="287"/>
      <c r="AI17" s="288"/>
      <c r="AJ17" s="289">
        <f t="shared" si="1"/>
        <v>204.82400000000001</v>
      </c>
      <c r="AK17" s="290"/>
      <c r="AL17" s="290"/>
      <c r="AM17" s="294" t="s">
        <v>38</v>
      </c>
      <c r="AN17" s="295"/>
    </row>
    <row r="18" spans="1:40" s="27" customFormat="1" ht="54" customHeight="1">
      <c r="A18" s="54"/>
      <c r="B18" s="55"/>
      <c r="C18" s="59"/>
      <c r="D18" s="57"/>
      <c r="E18" s="57"/>
      <c r="F18" s="57"/>
      <c r="G18" s="57"/>
      <c r="H18" s="57"/>
      <c r="I18" s="57"/>
      <c r="J18" s="113"/>
      <c r="K18" s="852" t="s">
        <v>28</v>
      </c>
      <c r="L18" s="118" t="s">
        <v>53</v>
      </c>
      <c r="M18" s="116" t="s">
        <v>295</v>
      </c>
      <c r="N18" s="117"/>
      <c r="O18" s="118"/>
      <c r="P18" s="119"/>
      <c r="Q18" s="198"/>
      <c r="R18" s="204"/>
      <c r="S18" s="119"/>
      <c r="T18" s="198"/>
      <c r="U18" s="199"/>
      <c r="V18" s="119">
        <v>10</v>
      </c>
      <c r="W18" s="198" t="s">
        <v>296</v>
      </c>
      <c r="X18" s="235">
        <v>400</v>
      </c>
      <c r="Y18" s="119">
        <v>10</v>
      </c>
      <c r="Z18" s="198" t="s">
        <v>55</v>
      </c>
      <c r="AA18" s="199">
        <f>X18+(0.1*X18)</f>
        <v>440</v>
      </c>
      <c r="AB18" s="119">
        <v>10</v>
      </c>
      <c r="AC18" s="198" t="s">
        <v>55</v>
      </c>
      <c r="AD18" s="235">
        <f>AA18+(0.1*AA18)</f>
        <v>484</v>
      </c>
      <c r="AE18" s="119">
        <v>10</v>
      </c>
      <c r="AF18" s="198" t="s">
        <v>55</v>
      </c>
      <c r="AG18" s="286">
        <f>AD18+(0.1*AD18)</f>
        <v>532.4</v>
      </c>
      <c r="AH18" s="287"/>
      <c r="AI18" s="288"/>
      <c r="AJ18" s="289">
        <f t="shared" si="1"/>
        <v>1856.4</v>
      </c>
      <c r="AK18" s="290"/>
      <c r="AL18" s="290"/>
      <c r="AM18" s="298" t="s">
        <v>43</v>
      </c>
      <c r="AN18" s="295"/>
    </row>
    <row r="19" spans="1:40" s="27" customFormat="1" ht="51.75" customHeight="1">
      <c r="A19" s="54"/>
      <c r="B19" s="55"/>
      <c r="C19" s="59"/>
      <c r="D19" s="60"/>
      <c r="E19" s="60"/>
      <c r="F19" s="60"/>
      <c r="G19" s="60"/>
      <c r="H19" s="60"/>
      <c r="I19" s="60"/>
      <c r="J19" s="128"/>
      <c r="K19" s="856" t="s">
        <v>28</v>
      </c>
      <c r="L19" s="129" t="s">
        <v>56</v>
      </c>
      <c r="M19" s="130" t="s">
        <v>300</v>
      </c>
      <c r="N19" s="59"/>
      <c r="O19" s="131"/>
      <c r="P19" s="132"/>
      <c r="Q19" s="205"/>
      <c r="R19" s="206"/>
      <c r="S19" s="132"/>
      <c r="T19" s="205"/>
      <c r="U19" s="207"/>
      <c r="V19" s="132">
        <v>3</v>
      </c>
      <c r="W19" s="205" t="s">
        <v>128</v>
      </c>
      <c r="X19" s="262">
        <v>400</v>
      </c>
      <c r="Y19" s="132">
        <v>3</v>
      </c>
      <c r="Z19" s="205" t="s">
        <v>128</v>
      </c>
      <c r="AA19" s="207">
        <f>X19+(0.1*X19)</f>
        <v>440</v>
      </c>
      <c r="AB19" s="132">
        <v>3</v>
      </c>
      <c r="AC19" s="205" t="s">
        <v>128</v>
      </c>
      <c r="AD19" s="262">
        <f>AA19+(0.1*AA19)</f>
        <v>484</v>
      </c>
      <c r="AE19" s="132">
        <v>3</v>
      </c>
      <c r="AF19" s="205" t="s">
        <v>128</v>
      </c>
      <c r="AG19" s="299">
        <f>AD19+(0.1*AD19)</f>
        <v>532.4</v>
      </c>
      <c r="AH19" s="300"/>
      <c r="AI19" s="301"/>
      <c r="AJ19" s="302">
        <f t="shared" si="1"/>
        <v>1856.4</v>
      </c>
      <c r="AK19" s="303"/>
      <c r="AL19" s="303"/>
      <c r="AM19" s="304" t="s">
        <v>43</v>
      </c>
      <c r="AN19" s="497" t="s">
        <v>301</v>
      </c>
    </row>
    <row r="20" spans="1:40" s="26" customFormat="1" ht="84" customHeight="1">
      <c r="A20" s="2079" t="s">
        <v>58</v>
      </c>
      <c r="B20" s="2076" t="s">
        <v>59</v>
      </c>
      <c r="C20" s="901" t="s">
        <v>60</v>
      </c>
      <c r="D20" s="857" t="s">
        <v>61</v>
      </c>
      <c r="E20" s="858" t="s">
        <v>62</v>
      </c>
      <c r="F20" s="858" t="s">
        <v>20</v>
      </c>
      <c r="G20" s="858" t="s">
        <v>21</v>
      </c>
      <c r="H20" s="858" t="s">
        <v>22</v>
      </c>
      <c r="I20" s="61">
        <v>17</v>
      </c>
      <c r="J20" s="133"/>
      <c r="K20" s="2098" t="s">
        <v>302</v>
      </c>
      <c r="L20" s="2099"/>
      <c r="M20" s="134" t="s">
        <v>64</v>
      </c>
      <c r="N20" s="135">
        <v>100</v>
      </c>
      <c r="O20" s="136" t="s">
        <v>25</v>
      </c>
      <c r="P20" s="137">
        <v>100</v>
      </c>
      <c r="Q20" s="208" t="s">
        <v>25</v>
      </c>
      <c r="R20" s="210">
        <f>SUM(R22:R36)</f>
        <v>997.5</v>
      </c>
      <c r="S20" s="135">
        <v>100</v>
      </c>
      <c r="T20" s="208" t="s">
        <v>25</v>
      </c>
      <c r="U20" s="210">
        <f>SUM(U22:U38)</f>
        <v>2381.3000000000002</v>
      </c>
      <c r="V20" s="135">
        <v>100</v>
      </c>
      <c r="W20" s="208" t="s">
        <v>25</v>
      </c>
      <c r="X20" s="210"/>
      <c r="Y20" s="135">
        <v>100</v>
      </c>
      <c r="Z20" s="208" t="s">
        <v>25</v>
      </c>
      <c r="AA20" s="210"/>
      <c r="AB20" s="135">
        <v>100</v>
      </c>
      <c r="AC20" s="208" t="s">
        <v>25</v>
      </c>
      <c r="AD20" s="210"/>
      <c r="AE20" s="135">
        <v>100</v>
      </c>
      <c r="AF20" s="208" t="s">
        <v>25</v>
      </c>
      <c r="AG20" s="210"/>
      <c r="AH20" s="137">
        <v>100</v>
      </c>
      <c r="AI20" s="136" t="s">
        <v>25</v>
      </c>
      <c r="AJ20" s="306">
        <f>R20+U20</f>
        <v>3378.8</v>
      </c>
      <c r="AK20" s="307"/>
      <c r="AL20" s="307" t="s">
        <v>27</v>
      </c>
      <c r="AM20" s="308"/>
      <c r="AN20" s="285"/>
    </row>
    <row r="21" spans="1:40" s="26" customFormat="1" ht="84.95" customHeight="1">
      <c r="A21" s="2080"/>
      <c r="B21" s="2077"/>
      <c r="C21" s="903" t="s">
        <v>406</v>
      </c>
      <c r="D21" s="63"/>
      <c r="E21" s="64"/>
      <c r="F21" s="64"/>
      <c r="G21" s="64"/>
      <c r="H21" s="64"/>
      <c r="I21" s="64"/>
      <c r="J21" s="138"/>
      <c r="K21" s="2100" t="s">
        <v>302</v>
      </c>
      <c r="L21" s="2101"/>
      <c r="M21" s="139" t="s">
        <v>303</v>
      </c>
      <c r="N21" s="490">
        <f>9400/15444444*1000</f>
        <v>0.60863311103980178</v>
      </c>
      <c r="O21" s="141"/>
      <c r="P21" s="490">
        <f>65062/15444444*1000</f>
        <v>4.212647603241658</v>
      </c>
      <c r="Q21" s="211"/>
      <c r="R21" s="212"/>
      <c r="S21" s="490">
        <f>(65062-1000)/15444444*1000</f>
        <v>4.1478993999395515</v>
      </c>
      <c r="T21" s="211"/>
      <c r="U21" s="213"/>
      <c r="V21" s="490">
        <f>(65062-2000)/15444444*1000</f>
        <v>4.0831511966374441</v>
      </c>
      <c r="W21" s="214" t="s">
        <v>25</v>
      </c>
      <c r="X21" s="215">
        <f>SUM(X22:X39)</f>
        <v>6710.6500000000005</v>
      </c>
      <c r="Y21" s="490">
        <f>(65062-3000)/15444444*1000</f>
        <v>4.0184029933353376</v>
      </c>
      <c r="Z21" s="214" t="s">
        <v>25</v>
      </c>
      <c r="AA21" s="213">
        <f>SUM(AA22:AA39)</f>
        <v>7381.7150000000001</v>
      </c>
      <c r="AB21" s="490">
        <f>(65062-4000)/15444444*1000</f>
        <v>3.9536547900332315</v>
      </c>
      <c r="AC21" s="214" t="s">
        <v>25</v>
      </c>
      <c r="AD21" s="213">
        <f>AA21+(0.1*AA21)</f>
        <v>8119.8865000000005</v>
      </c>
      <c r="AE21" s="490">
        <f>(65062-5000)/15444444*1000</f>
        <v>3.8889065867311245</v>
      </c>
      <c r="AF21" s="214" t="s">
        <v>25</v>
      </c>
      <c r="AG21" s="213">
        <f>AD21+(0.1*AD21)</f>
        <v>8931.8751499999998</v>
      </c>
      <c r="AH21" s="490">
        <f>(65062-5000)/15444444*1000</f>
        <v>3.8889065867311245</v>
      </c>
      <c r="AI21" s="214" t="s">
        <v>25</v>
      </c>
      <c r="AJ21" s="309">
        <f>SUM(AJ22:AJ39)</f>
        <v>34522.926650000001</v>
      </c>
      <c r="AK21" s="310"/>
      <c r="AL21" s="310"/>
      <c r="AM21" s="311"/>
      <c r="AN21" s="285"/>
    </row>
    <row r="22" spans="1:40" s="27" customFormat="1" ht="121.5" customHeight="1">
      <c r="A22" s="2080"/>
      <c r="B22" s="2077"/>
      <c r="C22" s="902"/>
      <c r="D22" s="850" t="s">
        <v>61</v>
      </c>
      <c r="E22" s="850" t="s">
        <v>62</v>
      </c>
      <c r="F22" s="850" t="s">
        <v>20</v>
      </c>
      <c r="G22" s="850" t="s">
        <v>21</v>
      </c>
      <c r="H22" s="850" t="s">
        <v>22</v>
      </c>
      <c r="I22" s="57">
        <v>17</v>
      </c>
      <c r="J22" s="142">
        <v>38</v>
      </c>
      <c r="K22" s="852" t="s">
        <v>28</v>
      </c>
      <c r="L22" s="143" t="s">
        <v>65</v>
      </c>
      <c r="M22" s="144" t="s">
        <v>66</v>
      </c>
      <c r="N22" s="2091"/>
      <c r="O22" s="2092"/>
      <c r="P22" s="119">
        <v>6</v>
      </c>
      <c r="Q22" s="198" t="s">
        <v>55</v>
      </c>
      <c r="R22" s="199">
        <v>300</v>
      </c>
      <c r="S22" s="119">
        <v>6</v>
      </c>
      <c r="T22" s="198" t="s">
        <v>55</v>
      </c>
      <c r="U22" s="216">
        <v>600</v>
      </c>
      <c r="V22" s="853" t="s">
        <v>28</v>
      </c>
      <c r="W22" s="198"/>
      <c r="X22" s="217">
        <v>0</v>
      </c>
      <c r="Y22" s="853" t="s">
        <v>28</v>
      </c>
      <c r="Z22" s="198"/>
      <c r="AA22" s="217">
        <v>0</v>
      </c>
      <c r="AB22" s="853" t="s">
        <v>28</v>
      </c>
      <c r="AC22" s="198"/>
      <c r="AD22" s="217">
        <v>0</v>
      </c>
      <c r="AE22" s="853" t="s">
        <v>28</v>
      </c>
      <c r="AF22" s="198"/>
      <c r="AG22" s="217">
        <v>0</v>
      </c>
      <c r="AH22" s="853" t="s">
        <v>28</v>
      </c>
      <c r="AI22" s="288"/>
      <c r="AJ22" s="289">
        <f t="shared" ref="AJ22:AJ27" si="2">R22+U22+X22+AA22+AD22+AG22</f>
        <v>900</v>
      </c>
      <c r="AK22" s="290"/>
      <c r="AL22" s="290"/>
      <c r="AM22" s="298" t="s">
        <v>304</v>
      </c>
      <c r="AN22" s="295"/>
    </row>
    <row r="23" spans="1:40" s="27" customFormat="1" ht="51.75" customHeight="1">
      <c r="A23" s="2080"/>
      <c r="B23" s="2077"/>
      <c r="C23" s="902"/>
      <c r="D23" s="57"/>
      <c r="E23" s="57"/>
      <c r="F23" s="57"/>
      <c r="G23" s="57"/>
      <c r="H23" s="57"/>
      <c r="I23" s="57"/>
      <c r="J23" s="142"/>
      <c r="K23" s="852" t="s">
        <v>28</v>
      </c>
      <c r="L23" s="491" t="s">
        <v>358</v>
      </c>
      <c r="M23" s="146" t="s">
        <v>305</v>
      </c>
      <c r="N23" s="2091"/>
      <c r="O23" s="2093"/>
      <c r="P23" s="119"/>
      <c r="Q23" s="198"/>
      <c r="R23" s="199"/>
      <c r="S23" s="119"/>
      <c r="T23" s="198"/>
      <c r="U23" s="216"/>
      <c r="V23" s="218">
        <v>100</v>
      </c>
      <c r="W23" s="198" t="s">
        <v>25</v>
      </c>
      <c r="X23" s="199">
        <f>3500</f>
        <v>3500</v>
      </c>
      <c r="Y23" s="117">
        <v>100</v>
      </c>
      <c r="Z23" s="198" t="s">
        <v>25</v>
      </c>
      <c r="AA23" s="199">
        <f>X23+(0.1*X23)</f>
        <v>3850</v>
      </c>
      <c r="AB23" s="117">
        <v>100</v>
      </c>
      <c r="AC23" s="198" t="s">
        <v>25</v>
      </c>
      <c r="AD23" s="235">
        <f>AA23+(0.1*AA23)</f>
        <v>4235</v>
      </c>
      <c r="AE23" s="117">
        <v>100</v>
      </c>
      <c r="AF23" s="198" t="s">
        <v>25</v>
      </c>
      <c r="AG23" s="286">
        <f>AD23+(0.1*AD23)</f>
        <v>4658.5</v>
      </c>
      <c r="AH23" s="117">
        <v>100</v>
      </c>
      <c r="AI23" s="198" t="s">
        <v>25</v>
      </c>
      <c r="AJ23" s="289">
        <f t="shared" si="2"/>
        <v>16243.5</v>
      </c>
      <c r="AK23" s="290"/>
      <c r="AL23" s="290"/>
      <c r="AM23" s="298" t="s">
        <v>306</v>
      </c>
      <c r="AN23" s="295"/>
    </row>
    <row r="24" spans="1:40" s="27" customFormat="1" ht="40.5" customHeight="1">
      <c r="A24" s="2080"/>
      <c r="B24" s="2077"/>
      <c r="C24" s="902"/>
      <c r="D24" s="850" t="s">
        <v>61</v>
      </c>
      <c r="E24" s="850" t="s">
        <v>62</v>
      </c>
      <c r="F24" s="850" t="s">
        <v>20</v>
      </c>
      <c r="G24" s="850" t="s">
        <v>21</v>
      </c>
      <c r="H24" s="850" t="s">
        <v>22</v>
      </c>
      <c r="I24" s="57">
        <v>17</v>
      </c>
      <c r="J24" s="142">
        <v>46</v>
      </c>
      <c r="K24" s="852" t="s">
        <v>28</v>
      </c>
      <c r="L24" s="118" t="s">
        <v>307</v>
      </c>
      <c r="M24" s="118" t="s">
        <v>308</v>
      </c>
      <c r="N24" s="117"/>
      <c r="O24" s="118"/>
      <c r="P24" s="119">
        <v>5</v>
      </c>
      <c r="Q24" s="198" t="s">
        <v>55</v>
      </c>
      <c r="R24" s="199">
        <v>75</v>
      </c>
      <c r="S24" s="119">
        <v>5</v>
      </c>
      <c r="T24" s="198" t="s">
        <v>55</v>
      </c>
      <c r="U24" s="199">
        <v>125</v>
      </c>
      <c r="V24" s="148">
        <v>1</v>
      </c>
      <c r="W24" s="198" t="s">
        <v>71</v>
      </c>
      <c r="X24" s="199">
        <v>162</v>
      </c>
      <c r="Y24" s="148">
        <v>1</v>
      </c>
      <c r="Z24" s="198" t="s">
        <v>71</v>
      </c>
      <c r="AA24" s="199">
        <f>X24+(0.1*X24)</f>
        <v>178.2</v>
      </c>
      <c r="AB24" s="148">
        <v>1</v>
      </c>
      <c r="AC24" s="198" t="s">
        <v>71</v>
      </c>
      <c r="AD24" s="199">
        <f>AA24+(0.1*AA24)</f>
        <v>196.01999999999998</v>
      </c>
      <c r="AE24" s="148">
        <v>1</v>
      </c>
      <c r="AF24" s="198" t="s">
        <v>71</v>
      </c>
      <c r="AG24" s="199">
        <f>AD24+(0.1*AD24)</f>
        <v>215.62199999999999</v>
      </c>
      <c r="AH24" s="287"/>
      <c r="AI24" s="288"/>
      <c r="AJ24" s="289">
        <f t="shared" si="2"/>
        <v>951.84199999999998</v>
      </c>
      <c r="AK24" s="290"/>
      <c r="AL24" s="290"/>
      <c r="AM24" s="298"/>
      <c r="AN24" s="295"/>
    </row>
    <row r="25" spans="1:40" s="27" customFormat="1" ht="102" customHeight="1">
      <c r="A25" s="2080"/>
      <c r="B25" s="2077"/>
      <c r="C25" s="902"/>
      <c r="D25" s="850" t="s">
        <v>61</v>
      </c>
      <c r="E25" s="850" t="s">
        <v>62</v>
      </c>
      <c r="F25" s="850" t="s">
        <v>20</v>
      </c>
      <c r="G25" s="850" t="s">
        <v>21</v>
      </c>
      <c r="H25" s="850" t="s">
        <v>22</v>
      </c>
      <c r="I25" s="57">
        <v>17</v>
      </c>
      <c r="J25" s="142">
        <v>41</v>
      </c>
      <c r="K25" s="852" t="s">
        <v>28</v>
      </c>
      <c r="L25" s="143" t="s">
        <v>75</v>
      </c>
      <c r="M25" s="144" t="s">
        <v>76</v>
      </c>
      <c r="N25" s="2091"/>
      <c r="O25" s="2093"/>
      <c r="P25" s="119">
        <v>90</v>
      </c>
      <c r="Q25" s="198" t="s">
        <v>77</v>
      </c>
      <c r="R25" s="199">
        <v>272.5</v>
      </c>
      <c r="S25" s="119">
        <v>90</v>
      </c>
      <c r="T25" s="198" t="s">
        <v>77</v>
      </c>
      <c r="U25" s="216">
        <v>726.5</v>
      </c>
      <c r="V25" s="853" t="s">
        <v>28</v>
      </c>
      <c r="W25" s="198"/>
      <c r="X25" s="217">
        <v>0</v>
      </c>
      <c r="Y25" s="853" t="s">
        <v>28</v>
      </c>
      <c r="Z25" s="198"/>
      <c r="AA25" s="217">
        <v>0</v>
      </c>
      <c r="AB25" s="853" t="s">
        <v>28</v>
      </c>
      <c r="AC25" s="198"/>
      <c r="AD25" s="217">
        <v>0</v>
      </c>
      <c r="AE25" s="853" t="s">
        <v>28</v>
      </c>
      <c r="AF25" s="198"/>
      <c r="AG25" s="217">
        <v>0</v>
      </c>
      <c r="AH25" s="287"/>
      <c r="AI25" s="288"/>
      <c r="AJ25" s="289">
        <f t="shared" si="2"/>
        <v>999</v>
      </c>
      <c r="AK25" s="290"/>
      <c r="AL25" s="290"/>
      <c r="AM25" s="298" t="s">
        <v>304</v>
      </c>
      <c r="AN25" s="295"/>
    </row>
    <row r="26" spans="1:40" s="27" customFormat="1" ht="75.95" customHeight="1">
      <c r="A26" s="2080"/>
      <c r="B26" s="2077"/>
      <c r="C26" s="902"/>
      <c r="D26" s="57"/>
      <c r="E26" s="57"/>
      <c r="F26" s="57"/>
      <c r="G26" s="57"/>
      <c r="H26" s="57"/>
      <c r="I26" s="57"/>
      <c r="J26" s="142"/>
      <c r="K26" s="852" t="s">
        <v>28</v>
      </c>
      <c r="L26" s="491" t="s">
        <v>359</v>
      </c>
      <c r="M26" s="147" t="s">
        <v>309</v>
      </c>
      <c r="N26" s="117"/>
      <c r="O26" s="118"/>
      <c r="P26" s="2094"/>
      <c r="Q26" s="2095"/>
      <c r="R26" s="199"/>
      <c r="S26" s="119"/>
      <c r="T26" s="198"/>
      <c r="U26" s="216"/>
      <c r="V26" s="119">
        <v>475</v>
      </c>
      <c r="W26" s="198" t="s">
        <v>77</v>
      </c>
      <c r="X26" s="199">
        <v>1200</v>
      </c>
      <c r="Y26" s="119">
        <v>475</v>
      </c>
      <c r="Z26" s="198" t="s">
        <v>77</v>
      </c>
      <c r="AA26" s="199">
        <f>X26+(0.1*X26)</f>
        <v>1320</v>
      </c>
      <c r="AB26" s="119">
        <v>475</v>
      </c>
      <c r="AC26" s="198" t="s">
        <v>77</v>
      </c>
      <c r="AD26" s="235">
        <f t="shared" ref="AD26:AD31" si="3">AA26+(0.1*AA26)</f>
        <v>1452</v>
      </c>
      <c r="AE26" s="119">
        <v>475</v>
      </c>
      <c r="AF26" s="198" t="s">
        <v>77</v>
      </c>
      <c r="AG26" s="286">
        <f t="shared" ref="AG26:AG31" si="4">AD26+(0.1*AD26)</f>
        <v>1597.2</v>
      </c>
      <c r="AH26" s="287"/>
      <c r="AI26" s="288"/>
      <c r="AJ26" s="289">
        <f t="shared" si="2"/>
        <v>5569.2</v>
      </c>
      <c r="AK26" s="290"/>
      <c r="AL26" s="290"/>
      <c r="AM26" s="298" t="s">
        <v>43</v>
      </c>
      <c r="AN26" s="295"/>
    </row>
    <row r="27" spans="1:40" s="27" customFormat="1" ht="61.5" customHeight="1">
      <c r="A27" s="2080"/>
      <c r="B27" s="2077"/>
      <c r="C27" s="902"/>
      <c r="D27" s="850" t="s">
        <v>61</v>
      </c>
      <c r="E27" s="850" t="s">
        <v>62</v>
      </c>
      <c r="F27" s="850" t="s">
        <v>20</v>
      </c>
      <c r="G27" s="850" t="s">
        <v>21</v>
      </c>
      <c r="H27" s="850" t="s">
        <v>22</v>
      </c>
      <c r="I27" s="57">
        <v>17</v>
      </c>
      <c r="J27" s="142">
        <v>39</v>
      </c>
      <c r="K27" s="852" t="s">
        <v>68</v>
      </c>
      <c r="L27" s="118" t="s">
        <v>69</v>
      </c>
      <c r="M27" s="118" t="s">
        <v>70</v>
      </c>
      <c r="N27" s="2091"/>
      <c r="O27" s="2093"/>
      <c r="P27" s="119">
        <v>1</v>
      </c>
      <c r="Q27" s="198" t="s">
        <v>39</v>
      </c>
      <c r="R27" s="199">
        <v>100</v>
      </c>
      <c r="S27" s="119">
        <v>1</v>
      </c>
      <c r="T27" s="198" t="s">
        <v>71</v>
      </c>
      <c r="U27" s="219">
        <v>173.5</v>
      </c>
      <c r="V27" s="148">
        <v>1</v>
      </c>
      <c r="W27" s="198" t="s">
        <v>72</v>
      </c>
      <c r="X27" s="199">
        <v>190.85</v>
      </c>
      <c r="Y27" s="148">
        <v>1</v>
      </c>
      <c r="Z27" s="198" t="s">
        <v>72</v>
      </c>
      <c r="AA27" s="199">
        <f>X27+(0.1*X27)</f>
        <v>209.935</v>
      </c>
      <c r="AB27" s="148">
        <v>1</v>
      </c>
      <c r="AC27" s="198" t="s">
        <v>72</v>
      </c>
      <c r="AD27" s="235">
        <f t="shared" si="3"/>
        <v>230.92850000000001</v>
      </c>
      <c r="AE27" s="148">
        <v>1</v>
      </c>
      <c r="AF27" s="198" t="s">
        <v>72</v>
      </c>
      <c r="AG27" s="286">
        <f t="shared" si="4"/>
        <v>254.02135000000001</v>
      </c>
      <c r="AH27" s="287"/>
      <c r="AI27" s="288"/>
      <c r="AJ27" s="289">
        <f t="shared" si="2"/>
        <v>1159.2348500000001</v>
      </c>
      <c r="AK27" s="290"/>
      <c r="AL27" s="290"/>
      <c r="AM27" s="298" t="s">
        <v>67</v>
      </c>
      <c r="AN27" s="295"/>
    </row>
    <row r="28" spans="1:40" s="27" customFormat="1" ht="62.25" customHeight="1">
      <c r="A28" s="2080"/>
      <c r="B28" s="2077"/>
      <c r="C28" s="902"/>
      <c r="D28" s="850" t="s">
        <v>61</v>
      </c>
      <c r="E28" s="850" t="s">
        <v>62</v>
      </c>
      <c r="F28" s="850" t="s">
        <v>20</v>
      </c>
      <c r="G28" s="850" t="s">
        <v>21</v>
      </c>
      <c r="H28" s="850" t="s">
        <v>22</v>
      </c>
      <c r="I28" s="57">
        <v>17</v>
      </c>
      <c r="J28" s="142">
        <v>40</v>
      </c>
      <c r="K28" s="852" t="s">
        <v>28</v>
      </c>
      <c r="L28" s="118" t="s">
        <v>73</v>
      </c>
      <c r="M28" s="147" t="s">
        <v>74</v>
      </c>
      <c r="N28" s="2091"/>
      <c r="O28" s="2092"/>
      <c r="P28" s="119">
        <v>4</v>
      </c>
      <c r="Q28" s="198" t="s">
        <v>72</v>
      </c>
      <c r="R28" s="199">
        <v>100</v>
      </c>
      <c r="S28" s="119">
        <v>4</v>
      </c>
      <c r="T28" s="198" t="s">
        <v>71</v>
      </c>
      <c r="U28" s="216">
        <v>100</v>
      </c>
      <c r="V28" s="853" t="s">
        <v>28</v>
      </c>
      <c r="W28" s="198"/>
      <c r="X28" s="217">
        <v>0</v>
      </c>
      <c r="Y28" s="853" t="s">
        <v>28</v>
      </c>
      <c r="Z28" s="198"/>
      <c r="AA28" s="217">
        <v>0</v>
      </c>
      <c r="AB28" s="853" t="s">
        <v>28</v>
      </c>
      <c r="AC28" s="198"/>
      <c r="AD28" s="217">
        <v>0</v>
      </c>
      <c r="AE28" s="853" t="s">
        <v>28</v>
      </c>
      <c r="AF28" s="198"/>
      <c r="AG28" s="217">
        <v>0</v>
      </c>
      <c r="AH28" s="287"/>
      <c r="AI28" s="288"/>
      <c r="AJ28" s="289">
        <f t="shared" ref="AJ28:AJ77" si="5">R28+U28+X28+AA28+AD28+AG28</f>
        <v>200</v>
      </c>
      <c r="AK28" s="290"/>
      <c r="AL28" s="290"/>
      <c r="AM28" s="298" t="s">
        <v>304</v>
      </c>
      <c r="AN28" s="295"/>
    </row>
    <row r="29" spans="1:40" s="27" customFormat="1" ht="49.5" customHeight="1">
      <c r="A29" s="54"/>
      <c r="B29" s="65"/>
      <c r="C29" s="59"/>
      <c r="D29" s="57"/>
      <c r="E29" s="57"/>
      <c r="F29" s="57"/>
      <c r="G29" s="57"/>
      <c r="H29" s="57"/>
      <c r="I29" s="57"/>
      <c r="J29" s="142"/>
      <c r="K29" s="852" t="s">
        <v>28</v>
      </c>
      <c r="L29" s="118" t="s">
        <v>310</v>
      </c>
      <c r="M29" s="147" t="s">
        <v>311</v>
      </c>
      <c r="N29" s="117"/>
      <c r="O29" s="118"/>
      <c r="P29" s="853" t="s">
        <v>28</v>
      </c>
      <c r="Q29" s="198"/>
      <c r="R29" s="217">
        <v>0</v>
      </c>
      <c r="S29" s="853" t="s">
        <v>28</v>
      </c>
      <c r="T29" s="198"/>
      <c r="U29" s="220">
        <v>0</v>
      </c>
      <c r="V29" s="119">
        <v>6</v>
      </c>
      <c r="W29" s="198" t="s">
        <v>71</v>
      </c>
      <c r="X29" s="199">
        <v>270</v>
      </c>
      <c r="Y29" s="119">
        <v>6</v>
      </c>
      <c r="Z29" s="198" t="s">
        <v>71</v>
      </c>
      <c r="AA29" s="199">
        <f>X29+(0.1*X29)</f>
        <v>297</v>
      </c>
      <c r="AB29" s="119">
        <v>6</v>
      </c>
      <c r="AC29" s="198" t="s">
        <v>71</v>
      </c>
      <c r="AD29" s="235">
        <f t="shared" si="3"/>
        <v>326.7</v>
      </c>
      <c r="AE29" s="119">
        <v>6</v>
      </c>
      <c r="AF29" s="198" t="s">
        <v>71</v>
      </c>
      <c r="AG29" s="286">
        <f t="shared" si="4"/>
        <v>359.37</v>
      </c>
      <c r="AH29" s="287"/>
      <c r="AI29" s="288"/>
      <c r="AJ29" s="289">
        <f t="shared" si="5"/>
        <v>1253.0700000000002</v>
      </c>
      <c r="AK29" s="290"/>
      <c r="AL29" s="290"/>
      <c r="AM29" s="298" t="s">
        <v>43</v>
      </c>
      <c r="AN29" s="295"/>
    </row>
    <row r="30" spans="1:40" s="27" customFormat="1" ht="78.75" customHeight="1">
      <c r="A30" s="66"/>
      <c r="B30" s="65"/>
      <c r="C30" s="59"/>
      <c r="D30" s="850" t="s">
        <v>61</v>
      </c>
      <c r="E30" s="850" t="s">
        <v>62</v>
      </c>
      <c r="F30" s="850" t="s">
        <v>20</v>
      </c>
      <c r="G30" s="850" t="s">
        <v>21</v>
      </c>
      <c r="H30" s="850" t="s">
        <v>22</v>
      </c>
      <c r="I30" s="57">
        <v>17</v>
      </c>
      <c r="J30" s="142">
        <v>44</v>
      </c>
      <c r="K30" s="852" t="s">
        <v>28</v>
      </c>
      <c r="L30" s="118" t="s">
        <v>312</v>
      </c>
      <c r="M30" s="118" t="s">
        <v>79</v>
      </c>
      <c r="N30" s="117"/>
      <c r="O30" s="118"/>
      <c r="P30" s="119">
        <v>1</v>
      </c>
      <c r="Q30" s="198" t="s">
        <v>55</v>
      </c>
      <c r="R30" s="199">
        <v>150</v>
      </c>
      <c r="S30" s="119">
        <v>1</v>
      </c>
      <c r="T30" s="198" t="s">
        <v>55</v>
      </c>
      <c r="U30" s="216">
        <v>200</v>
      </c>
      <c r="V30" s="148">
        <v>1</v>
      </c>
      <c r="W30" s="198" t="s">
        <v>55</v>
      </c>
      <c r="X30" s="199">
        <v>247.8</v>
      </c>
      <c r="Y30" s="148">
        <v>1</v>
      </c>
      <c r="Z30" s="198" t="s">
        <v>55</v>
      </c>
      <c r="AA30" s="199">
        <f>X30+(0.1*X30)</f>
        <v>272.58000000000004</v>
      </c>
      <c r="AB30" s="148">
        <v>1</v>
      </c>
      <c r="AC30" s="198" t="s">
        <v>55</v>
      </c>
      <c r="AD30" s="235">
        <f t="shared" si="3"/>
        <v>299.83800000000002</v>
      </c>
      <c r="AE30" s="148">
        <v>1</v>
      </c>
      <c r="AF30" s="198" t="s">
        <v>55</v>
      </c>
      <c r="AG30" s="286">
        <f t="shared" si="4"/>
        <v>329.82180000000005</v>
      </c>
      <c r="AH30" s="287"/>
      <c r="AI30" s="288"/>
      <c r="AJ30" s="289">
        <f t="shared" si="5"/>
        <v>1500.0398</v>
      </c>
      <c r="AK30" s="290"/>
      <c r="AL30" s="290"/>
      <c r="AM30" s="298"/>
      <c r="AN30" s="295"/>
    </row>
    <row r="31" spans="1:40" s="27" customFormat="1" ht="39" customHeight="1">
      <c r="A31" s="54"/>
      <c r="B31" s="65"/>
      <c r="C31" s="59"/>
      <c r="D31" s="850" t="s">
        <v>61</v>
      </c>
      <c r="E31" s="850" t="s">
        <v>62</v>
      </c>
      <c r="F31" s="850" t="s">
        <v>20</v>
      </c>
      <c r="G31" s="850" t="s">
        <v>21</v>
      </c>
      <c r="H31" s="850" t="s">
        <v>22</v>
      </c>
      <c r="I31" s="57">
        <v>17</v>
      </c>
      <c r="J31" s="142">
        <v>45</v>
      </c>
      <c r="K31" s="852" t="s">
        <v>28</v>
      </c>
      <c r="L31" s="115" t="s">
        <v>313</v>
      </c>
      <c r="M31" s="149" t="s">
        <v>314</v>
      </c>
      <c r="N31" s="117"/>
      <c r="O31" s="118"/>
      <c r="P31" s="853" t="s">
        <v>28</v>
      </c>
      <c r="Q31" s="198"/>
      <c r="R31" s="217">
        <v>0</v>
      </c>
      <c r="S31" s="853" t="s">
        <v>28</v>
      </c>
      <c r="T31" s="198"/>
      <c r="U31" s="217">
        <v>0</v>
      </c>
      <c r="V31" s="119">
        <v>36</v>
      </c>
      <c r="W31" s="198" t="s">
        <v>48</v>
      </c>
      <c r="X31" s="199">
        <v>540</v>
      </c>
      <c r="Y31" s="119">
        <v>36</v>
      </c>
      <c r="Z31" s="198" t="s">
        <v>48</v>
      </c>
      <c r="AA31" s="199">
        <f>X31+(0.1*X31)</f>
        <v>594</v>
      </c>
      <c r="AB31" s="119">
        <v>36</v>
      </c>
      <c r="AC31" s="198" t="s">
        <v>48</v>
      </c>
      <c r="AD31" s="235">
        <f t="shared" si="3"/>
        <v>653.4</v>
      </c>
      <c r="AE31" s="119">
        <v>36</v>
      </c>
      <c r="AF31" s="198" t="s">
        <v>48</v>
      </c>
      <c r="AG31" s="286">
        <f t="shared" si="4"/>
        <v>718.74</v>
      </c>
      <c r="AH31" s="287"/>
      <c r="AI31" s="288"/>
      <c r="AJ31" s="289">
        <f t="shared" si="5"/>
        <v>2506.1400000000003</v>
      </c>
      <c r="AK31" s="290"/>
      <c r="AL31" s="290"/>
      <c r="AM31" s="298" t="s">
        <v>43</v>
      </c>
      <c r="AN31" s="295"/>
    </row>
    <row r="32" spans="1:40" s="27" customFormat="1" ht="73.5" customHeight="1">
      <c r="A32" s="66"/>
      <c r="B32" s="65"/>
      <c r="C32" s="56"/>
      <c r="D32" s="850" t="s">
        <v>61</v>
      </c>
      <c r="E32" s="850" t="s">
        <v>62</v>
      </c>
      <c r="F32" s="850" t="s">
        <v>20</v>
      </c>
      <c r="G32" s="850" t="s">
        <v>21</v>
      </c>
      <c r="H32" s="850" t="s">
        <v>22</v>
      </c>
      <c r="I32" s="57">
        <v>17</v>
      </c>
      <c r="J32" s="142"/>
      <c r="K32" s="852" t="s">
        <v>28</v>
      </c>
      <c r="L32" s="150" t="s">
        <v>82</v>
      </c>
      <c r="M32" s="121" t="s">
        <v>83</v>
      </c>
      <c r="N32" s="117"/>
      <c r="O32" s="118"/>
      <c r="P32" s="119"/>
      <c r="Q32" s="859" t="s">
        <v>28</v>
      </c>
      <c r="R32" s="217">
        <v>0</v>
      </c>
      <c r="S32" s="222"/>
      <c r="T32" s="859" t="s">
        <v>28</v>
      </c>
      <c r="U32" s="217">
        <v>0</v>
      </c>
      <c r="V32" s="853" t="s">
        <v>28</v>
      </c>
      <c r="W32" s="198"/>
      <c r="X32" s="217">
        <v>0</v>
      </c>
      <c r="Y32" s="853" t="s">
        <v>28</v>
      </c>
      <c r="Z32" s="198"/>
      <c r="AA32" s="217">
        <v>0</v>
      </c>
      <c r="AB32" s="853" t="s">
        <v>28</v>
      </c>
      <c r="AC32" s="198"/>
      <c r="AD32" s="217">
        <v>0</v>
      </c>
      <c r="AE32" s="853" t="s">
        <v>28</v>
      </c>
      <c r="AF32" s="198"/>
      <c r="AG32" s="217">
        <v>0</v>
      </c>
      <c r="AH32" s="287"/>
      <c r="AI32" s="288"/>
      <c r="AJ32" s="289">
        <f t="shared" si="5"/>
        <v>0</v>
      </c>
      <c r="AK32" s="290"/>
      <c r="AL32" s="290"/>
      <c r="AM32" s="298" t="s">
        <v>38</v>
      </c>
      <c r="AN32" s="295"/>
    </row>
    <row r="33" spans="1:40" s="27" customFormat="1" ht="73.5" customHeight="1">
      <c r="A33" s="66"/>
      <c r="B33" s="65"/>
      <c r="C33" s="56"/>
      <c r="D33" s="850" t="s">
        <v>61</v>
      </c>
      <c r="E33" s="850" t="s">
        <v>62</v>
      </c>
      <c r="F33" s="850" t="s">
        <v>20</v>
      </c>
      <c r="G33" s="850" t="s">
        <v>21</v>
      </c>
      <c r="H33" s="850" t="s">
        <v>22</v>
      </c>
      <c r="I33" s="57">
        <v>17</v>
      </c>
      <c r="J33" s="142"/>
      <c r="K33" s="852" t="s">
        <v>28</v>
      </c>
      <c r="L33" s="150" t="s">
        <v>84</v>
      </c>
      <c r="M33" s="121" t="s">
        <v>85</v>
      </c>
      <c r="N33" s="117"/>
      <c r="O33" s="118"/>
      <c r="P33" s="119"/>
      <c r="Q33" s="859" t="s">
        <v>28</v>
      </c>
      <c r="R33" s="203">
        <v>0</v>
      </c>
      <c r="S33" s="222"/>
      <c r="T33" s="859" t="s">
        <v>28</v>
      </c>
      <c r="U33" s="203">
        <v>0</v>
      </c>
      <c r="V33" s="853" t="s">
        <v>28</v>
      </c>
      <c r="W33" s="198"/>
      <c r="X33" s="217">
        <v>0</v>
      </c>
      <c r="Y33" s="853" t="s">
        <v>28</v>
      </c>
      <c r="Z33" s="198"/>
      <c r="AA33" s="217">
        <v>0</v>
      </c>
      <c r="AB33" s="853" t="s">
        <v>28</v>
      </c>
      <c r="AC33" s="198"/>
      <c r="AD33" s="217">
        <v>0</v>
      </c>
      <c r="AE33" s="853" t="s">
        <v>28</v>
      </c>
      <c r="AF33" s="198"/>
      <c r="AG33" s="217">
        <v>0</v>
      </c>
      <c r="AH33" s="287"/>
      <c r="AI33" s="288"/>
      <c r="AJ33" s="289">
        <f t="shared" si="5"/>
        <v>0</v>
      </c>
      <c r="AK33" s="290"/>
      <c r="AL33" s="290"/>
      <c r="AM33" s="298" t="s">
        <v>38</v>
      </c>
      <c r="AN33" s="295"/>
    </row>
    <row r="34" spans="1:40" s="27" customFormat="1" ht="66.75" customHeight="1">
      <c r="A34" s="66"/>
      <c r="B34" s="65"/>
      <c r="C34" s="56"/>
      <c r="D34" s="850" t="s">
        <v>61</v>
      </c>
      <c r="E34" s="850" t="s">
        <v>62</v>
      </c>
      <c r="F34" s="850" t="s">
        <v>20</v>
      </c>
      <c r="G34" s="850" t="s">
        <v>21</v>
      </c>
      <c r="H34" s="850" t="s">
        <v>22</v>
      </c>
      <c r="I34" s="57">
        <v>17</v>
      </c>
      <c r="J34" s="142"/>
      <c r="K34" s="852" t="s">
        <v>28</v>
      </c>
      <c r="L34" s="150" t="s">
        <v>86</v>
      </c>
      <c r="M34" s="121" t="s">
        <v>87</v>
      </c>
      <c r="N34" s="117"/>
      <c r="O34" s="118"/>
      <c r="P34" s="119"/>
      <c r="Q34" s="859" t="s">
        <v>28</v>
      </c>
      <c r="R34" s="203">
        <v>0</v>
      </c>
      <c r="S34" s="222"/>
      <c r="T34" s="859" t="s">
        <v>28</v>
      </c>
      <c r="U34" s="203">
        <v>0</v>
      </c>
      <c r="V34" s="853" t="s">
        <v>28</v>
      </c>
      <c r="W34" s="198"/>
      <c r="X34" s="217">
        <v>0</v>
      </c>
      <c r="Y34" s="853" t="s">
        <v>28</v>
      </c>
      <c r="Z34" s="198"/>
      <c r="AA34" s="217">
        <v>0</v>
      </c>
      <c r="AB34" s="853" t="s">
        <v>28</v>
      </c>
      <c r="AC34" s="198"/>
      <c r="AD34" s="217">
        <v>0</v>
      </c>
      <c r="AE34" s="853" t="s">
        <v>28</v>
      </c>
      <c r="AF34" s="198"/>
      <c r="AG34" s="217">
        <v>0</v>
      </c>
      <c r="AH34" s="287"/>
      <c r="AI34" s="288"/>
      <c r="AJ34" s="289">
        <f t="shared" si="5"/>
        <v>0</v>
      </c>
      <c r="AK34" s="290"/>
      <c r="AL34" s="290"/>
      <c r="AM34" s="298" t="s">
        <v>38</v>
      </c>
      <c r="AN34" s="295"/>
    </row>
    <row r="35" spans="1:40" s="27" customFormat="1" ht="58.5" customHeight="1">
      <c r="A35" s="66"/>
      <c r="B35" s="65"/>
      <c r="C35" s="56"/>
      <c r="D35" s="850" t="s">
        <v>61</v>
      </c>
      <c r="E35" s="850" t="s">
        <v>62</v>
      </c>
      <c r="F35" s="850" t="s">
        <v>20</v>
      </c>
      <c r="G35" s="850" t="s">
        <v>21</v>
      </c>
      <c r="H35" s="850" t="s">
        <v>22</v>
      </c>
      <c r="I35" s="57">
        <v>17</v>
      </c>
      <c r="J35" s="142"/>
      <c r="K35" s="852" t="s">
        <v>28</v>
      </c>
      <c r="L35" s="150" t="s">
        <v>88</v>
      </c>
      <c r="M35" s="121" t="s">
        <v>89</v>
      </c>
      <c r="N35" s="117"/>
      <c r="O35" s="118"/>
      <c r="P35" s="119"/>
      <c r="Q35" s="859" t="s">
        <v>28</v>
      </c>
      <c r="R35" s="203">
        <v>0</v>
      </c>
      <c r="S35" s="222"/>
      <c r="T35" s="859" t="s">
        <v>28</v>
      </c>
      <c r="U35" s="203">
        <v>0</v>
      </c>
      <c r="V35" s="853" t="s">
        <v>28</v>
      </c>
      <c r="W35" s="198"/>
      <c r="X35" s="217">
        <v>0</v>
      </c>
      <c r="Y35" s="853" t="s">
        <v>28</v>
      </c>
      <c r="Z35" s="198"/>
      <c r="AA35" s="217">
        <v>0</v>
      </c>
      <c r="AB35" s="853" t="s">
        <v>28</v>
      </c>
      <c r="AC35" s="198"/>
      <c r="AD35" s="148">
        <v>0</v>
      </c>
      <c r="AE35" s="853" t="s">
        <v>28</v>
      </c>
      <c r="AF35" s="198"/>
      <c r="AG35" s="217">
        <v>0</v>
      </c>
      <c r="AH35" s="287"/>
      <c r="AI35" s="288"/>
      <c r="AJ35" s="289">
        <f t="shared" si="5"/>
        <v>0</v>
      </c>
      <c r="AK35" s="290"/>
      <c r="AL35" s="290"/>
      <c r="AM35" s="298" t="s">
        <v>38</v>
      </c>
      <c r="AN35" s="295"/>
    </row>
    <row r="36" spans="1:40" s="27" customFormat="1" ht="61.5" customHeight="1">
      <c r="A36" s="66"/>
      <c r="B36" s="65"/>
      <c r="C36" s="56"/>
      <c r="D36" s="850" t="s">
        <v>61</v>
      </c>
      <c r="E36" s="850" t="s">
        <v>62</v>
      </c>
      <c r="F36" s="850" t="s">
        <v>20</v>
      </c>
      <c r="G36" s="850" t="s">
        <v>21</v>
      </c>
      <c r="H36" s="850" t="s">
        <v>22</v>
      </c>
      <c r="I36" s="57">
        <v>17</v>
      </c>
      <c r="J36" s="142"/>
      <c r="K36" s="852" t="s">
        <v>28</v>
      </c>
      <c r="L36" s="150" t="s">
        <v>90</v>
      </c>
      <c r="M36" s="121" t="s">
        <v>91</v>
      </c>
      <c r="N36" s="117"/>
      <c r="O36" s="118"/>
      <c r="P36" s="119"/>
      <c r="Q36" s="859" t="s">
        <v>28</v>
      </c>
      <c r="R36" s="203">
        <v>0</v>
      </c>
      <c r="S36" s="222"/>
      <c r="T36" s="859" t="s">
        <v>28</v>
      </c>
      <c r="U36" s="203">
        <v>0</v>
      </c>
      <c r="V36" s="853" t="s">
        <v>28</v>
      </c>
      <c r="W36" s="198"/>
      <c r="X36" s="217">
        <v>0</v>
      </c>
      <c r="Y36" s="853" t="s">
        <v>28</v>
      </c>
      <c r="Z36" s="198"/>
      <c r="AA36" s="217">
        <v>0</v>
      </c>
      <c r="AB36" s="853" t="s">
        <v>28</v>
      </c>
      <c r="AC36" s="198"/>
      <c r="AD36" s="148">
        <v>0</v>
      </c>
      <c r="AE36" s="853" t="s">
        <v>28</v>
      </c>
      <c r="AF36" s="198"/>
      <c r="AG36" s="217">
        <v>0</v>
      </c>
      <c r="AH36" s="287"/>
      <c r="AI36" s="288"/>
      <c r="AJ36" s="289">
        <f t="shared" si="5"/>
        <v>0</v>
      </c>
      <c r="AK36" s="290"/>
      <c r="AL36" s="290"/>
      <c r="AM36" s="298" t="s">
        <v>38</v>
      </c>
      <c r="AN36" s="295"/>
    </row>
    <row r="37" spans="1:40" s="27" customFormat="1" ht="91.5" customHeight="1">
      <c r="A37" s="66"/>
      <c r="B37" s="65"/>
      <c r="C37" s="56"/>
      <c r="D37" s="57"/>
      <c r="E37" s="57"/>
      <c r="F37" s="57"/>
      <c r="G37" s="57"/>
      <c r="H37" s="57"/>
      <c r="I37" s="57"/>
      <c r="J37" s="142"/>
      <c r="K37" s="852" t="s">
        <v>28</v>
      </c>
      <c r="L37" s="121" t="s">
        <v>92</v>
      </c>
      <c r="M37" s="144" t="s">
        <v>93</v>
      </c>
      <c r="N37" s="117"/>
      <c r="O37" s="118"/>
      <c r="P37" s="119"/>
      <c r="Q37" s="859" t="s">
        <v>28</v>
      </c>
      <c r="R37" s="203">
        <v>0</v>
      </c>
      <c r="S37" s="223">
        <v>5</v>
      </c>
      <c r="T37" s="859" t="s">
        <v>55</v>
      </c>
      <c r="U37" s="204">
        <v>418</v>
      </c>
      <c r="V37" s="853" t="s">
        <v>28</v>
      </c>
      <c r="W37" s="198"/>
      <c r="X37" s="224">
        <v>0</v>
      </c>
      <c r="Y37" s="860" t="s">
        <v>28</v>
      </c>
      <c r="Z37" s="263"/>
      <c r="AA37" s="224">
        <v>0</v>
      </c>
      <c r="AB37" s="860" t="s">
        <v>28</v>
      </c>
      <c r="AC37" s="263"/>
      <c r="AD37" s="224">
        <v>0</v>
      </c>
      <c r="AE37" s="860" t="s">
        <v>28</v>
      </c>
      <c r="AF37" s="263"/>
      <c r="AG37" s="224">
        <v>0</v>
      </c>
      <c r="AH37" s="287"/>
      <c r="AI37" s="288"/>
      <c r="AJ37" s="289">
        <f t="shared" si="5"/>
        <v>418</v>
      </c>
      <c r="AK37" s="290"/>
      <c r="AL37" s="290"/>
      <c r="AM37" s="298" t="s">
        <v>38</v>
      </c>
      <c r="AN37" s="295"/>
    </row>
    <row r="38" spans="1:40" s="27" customFormat="1" ht="77.25" customHeight="1">
      <c r="A38" s="66"/>
      <c r="B38" s="65"/>
      <c r="C38" s="56"/>
      <c r="D38" s="57"/>
      <c r="E38" s="57"/>
      <c r="F38" s="57"/>
      <c r="G38" s="57"/>
      <c r="H38" s="57"/>
      <c r="I38" s="57"/>
      <c r="J38" s="142"/>
      <c r="K38" s="852" t="s">
        <v>28</v>
      </c>
      <c r="L38" s="121" t="s">
        <v>94</v>
      </c>
      <c r="M38" s="144" t="s">
        <v>95</v>
      </c>
      <c r="N38" s="117"/>
      <c r="O38" s="118"/>
      <c r="P38" s="119"/>
      <c r="Q38" s="859" t="s">
        <v>28</v>
      </c>
      <c r="R38" s="203">
        <v>0</v>
      </c>
      <c r="S38" s="223">
        <v>1</v>
      </c>
      <c r="T38" s="859" t="s">
        <v>55</v>
      </c>
      <c r="U38" s="204">
        <v>38.299999999999997</v>
      </c>
      <c r="V38" s="853" t="s">
        <v>28</v>
      </c>
      <c r="W38" s="198"/>
      <c r="X38" s="224">
        <v>0</v>
      </c>
      <c r="Y38" s="860" t="s">
        <v>28</v>
      </c>
      <c r="Z38" s="263"/>
      <c r="AA38" s="224">
        <v>0</v>
      </c>
      <c r="AB38" s="860" t="s">
        <v>28</v>
      </c>
      <c r="AC38" s="263"/>
      <c r="AD38" s="224">
        <v>0</v>
      </c>
      <c r="AE38" s="860" t="s">
        <v>28</v>
      </c>
      <c r="AF38" s="263"/>
      <c r="AG38" s="224">
        <v>0</v>
      </c>
      <c r="AH38" s="287"/>
      <c r="AI38" s="288"/>
      <c r="AJ38" s="289">
        <f t="shared" si="5"/>
        <v>38.299999999999997</v>
      </c>
      <c r="AK38" s="290"/>
      <c r="AL38" s="290"/>
      <c r="AM38" s="298" t="s">
        <v>38</v>
      </c>
      <c r="AN38" s="295"/>
    </row>
    <row r="39" spans="1:40" s="27" customFormat="1" ht="90" customHeight="1">
      <c r="A39" s="66"/>
      <c r="B39" s="65"/>
      <c r="C39" s="56"/>
      <c r="D39" s="57"/>
      <c r="E39" s="57"/>
      <c r="F39" s="57"/>
      <c r="G39" s="57"/>
      <c r="H39" s="57"/>
      <c r="I39" s="57"/>
      <c r="J39" s="142"/>
      <c r="K39" s="852" t="s">
        <v>28</v>
      </c>
      <c r="L39" s="149" t="s">
        <v>96</v>
      </c>
      <c r="M39" s="147" t="s">
        <v>97</v>
      </c>
      <c r="N39" s="117"/>
      <c r="O39" s="118"/>
      <c r="P39" s="853" t="s">
        <v>28</v>
      </c>
      <c r="Q39" s="221"/>
      <c r="R39" s="204">
        <v>0</v>
      </c>
      <c r="S39" s="223"/>
      <c r="T39" s="221">
        <v>0</v>
      </c>
      <c r="U39" s="204">
        <v>0</v>
      </c>
      <c r="V39" s="119">
        <v>1</v>
      </c>
      <c r="W39" s="198" t="s">
        <v>44</v>
      </c>
      <c r="X39" s="199">
        <v>600</v>
      </c>
      <c r="Y39" s="119">
        <v>1</v>
      </c>
      <c r="Z39" s="198" t="s">
        <v>44</v>
      </c>
      <c r="AA39" s="199">
        <f t="shared" ref="AA39:AA44" si="6">X39+(0.1*X39)</f>
        <v>660</v>
      </c>
      <c r="AB39" s="119">
        <v>1</v>
      </c>
      <c r="AC39" s="198" t="s">
        <v>44</v>
      </c>
      <c r="AD39" s="235">
        <f t="shared" ref="AD39:AD44" si="7">AA39+(0.1*AA39)</f>
        <v>726</v>
      </c>
      <c r="AE39" s="119">
        <v>1</v>
      </c>
      <c r="AF39" s="198" t="s">
        <v>44</v>
      </c>
      <c r="AG39" s="286">
        <f t="shared" ref="AG39:AG47" si="8">AD39+(0.1*AD39)</f>
        <v>798.6</v>
      </c>
      <c r="AH39" s="287"/>
      <c r="AI39" s="288"/>
      <c r="AJ39" s="289">
        <f t="shared" si="5"/>
        <v>2784.6</v>
      </c>
      <c r="AK39" s="290"/>
      <c r="AL39" s="290"/>
      <c r="AM39" s="298" t="s">
        <v>98</v>
      </c>
      <c r="AN39" s="295"/>
    </row>
    <row r="40" spans="1:40" s="26" customFormat="1" ht="81" customHeight="1">
      <c r="A40" s="486"/>
      <c r="B40" s="487"/>
      <c r="C40" s="2109" t="s">
        <v>99</v>
      </c>
      <c r="D40" s="861" t="s">
        <v>61</v>
      </c>
      <c r="E40" s="861" t="s">
        <v>62</v>
      </c>
      <c r="F40" s="861" t="s">
        <v>20</v>
      </c>
      <c r="G40" s="861" t="s">
        <v>21</v>
      </c>
      <c r="H40" s="861" t="s">
        <v>22</v>
      </c>
      <c r="I40" s="72">
        <v>22</v>
      </c>
      <c r="J40" s="151"/>
      <c r="K40" s="152"/>
      <c r="L40" s="153" t="s">
        <v>100</v>
      </c>
      <c r="M40" s="154" t="s">
        <v>315</v>
      </c>
      <c r="N40" s="155">
        <v>424</v>
      </c>
      <c r="O40" s="156" t="s">
        <v>102</v>
      </c>
      <c r="P40" s="157">
        <v>5</v>
      </c>
      <c r="Q40" s="225" t="s">
        <v>25</v>
      </c>
      <c r="R40" s="226">
        <v>253.17</v>
      </c>
      <c r="S40" s="157">
        <v>10</v>
      </c>
      <c r="T40" s="225" t="s">
        <v>25</v>
      </c>
      <c r="U40" s="226">
        <f>SUM(U41)</f>
        <v>600</v>
      </c>
      <c r="V40" s="157">
        <v>15</v>
      </c>
      <c r="W40" s="225" t="s">
        <v>25</v>
      </c>
      <c r="X40" s="226">
        <f>SUM(X41:X42)</f>
        <v>1200</v>
      </c>
      <c r="Y40" s="157">
        <v>20</v>
      </c>
      <c r="Z40" s="225" t="s">
        <v>25</v>
      </c>
      <c r="AA40" s="226">
        <f>AA42</f>
        <v>1320</v>
      </c>
      <c r="AB40" s="157">
        <v>25</v>
      </c>
      <c r="AC40" s="225" t="s">
        <v>25</v>
      </c>
      <c r="AD40" s="264">
        <f t="shared" si="7"/>
        <v>1452</v>
      </c>
      <c r="AE40" s="157">
        <v>30</v>
      </c>
      <c r="AF40" s="225" t="s">
        <v>25</v>
      </c>
      <c r="AG40" s="264">
        <f t="shared" si="8"/>
        <v>1597.2</v>
      </c>
      <c r="AH40" s="157">
        <v>312</v>
      </c>
      <c r="AI40" s="156" t="s">
        <v>102</v>
      </c>
      <c r="AJ40" s="312">
        <f t="shared" si="5"/>
        <v>6422.37</v>
      </c>
      <c r="AK40" s="313"/>
      <c r="AL40" s="313" t="s">
        <v>27</v>
      </c>
      <c r="AM40" s="314"/>
      <c r="AN40" s="285"/>
    </row>
    <row r="41" spans="1:40" s="27" customFormat="1" ht="195" customHeight="1">
      <c r="A41" s="66"/>
      <c r="B41" s="65"/>
      <c r="C41" s="2029"/>
      <c r="D41" s="850" t="s">
        <v>61</v>
      </c>
      <c r="E41" s="850" t="s">
        <v>62</v>
      </c>
      <c r="F41" s="850" t="s">
        <v>20</v>
      </c>
      <c r="G41" s="850" t="s">
        <v>21</v>
      </c>
      <c r="H41" s="850" t="s">
        <v>22</v>
      </c>
      <c r="I41" s="57">
        <v>22</v>
      </c>
      <c r="J41" s="851" t="s">
        <v>22</v>
      </c>
      <c r="K41" s="852" t="s">
        <v>28</v>
      </c>
      <c r="L41" s="143" t="s">
        <v>103</v>
      </c>
      <c r="M41" s="120" t="s">
        <v>104</v>
      </c>
      <c r="N41" s="2091"/>
      <c r="O41" s="2093"/>
      <c r="P41" s="119">
        <v>33</v>
      </c>
      <c r="Q41" s="198" t="s">
        <v>105</v>
      </c>
      <c r="R41" s="199">
        <v>253.17</v>
      </c>
      <c r="S41" s="119">
        <v>10</v>
      </c>
      <c r="T41" s="198" t="s">
        <v>106</v>
      </c>
      <c r="U41" s="216">
        <v>600</v>
      </c>
      <c r="V41" s="853" t="s">
        <v>28</v>
      </c>
      <c r="W41" s="198"/>
      <c r="X41" s="217">
        <v>0</v>
      </c>
      <c r="Y41" s="853" t="s">
        <v>28</v>
      </c>
      <c r="Z41" s="198"/>
      <c r="AA41" s="119">
        <v>0</v>
      </c>
      <c r="AB41" s="853" t="s">
        <v>28</v>
      </c>
      <c r="AC41" s="198"/>
      <c r="AD41" s="119">
        <v>0</v>
      </c>
      <c r="AE41" s="853" t="s">
        <v>28</v>
      </c>
      <c r="AF41" s="198"/>
      <c r="AG41" s="119">
        <v>0</v>
      </c>
      <c r="AH41" s="315"/>
      <c r="AI41" s="288"/>
      <c r="AJ41" s="289">
        <f t="shared" si="5"/>
        <v>853.17</v>
      </c>
      <c r="AK41" s="290"/>
      <c r="AL41" s="290"/>
      <c r="AM41" s="316" t="s">
        <v>316</v>
      </c>
      <c r="AN41" s="295"/>
    </row>
    <row r="42" spans="1:40" s="27" customFormat="1" ht="87.75" customHeight="1">
      <c r="A42" s="66"/>
      <c r="B42" s="65"/>
      <c r="C42" s="73"/>
      <c r="D42" s="57"/>
      <c r="E42" s="57"/>
      <c r="F42" s="57"/>
      <c r="G42" s="57"/>
      <c r="H42" s="57"/>
      <c r="I42" s="57"/>
      <c r="J42" s="113"/>
      <c r="K42" s="114"/>
      <c r="L42" s="491" t="s">
        <v>360</v>
      </c>
      <c r="M42" s="115" t="s">
        <v>317</v>
      </c>
      <c r="N42" s="2087"/>
      <c r="O42" s="2088"/>
      <c r="P42" s="853" t="s">
        <v>28</v>
      </c>
      <c r="Q42" s="198"/>
      <c r="R42" s="879" t="s">
        <v>28</v>
      </c>
      <c r="S42" s="853" t="s">
        <v>28</v>
      </c>
      <c r="T42" s="198"/>
      <c r="U42" s="880" t="s">
        <v>28</v>
      </c>
      <c r="V42" s="119">
        <v>10</v>
      </c>
      <c r="W42" s="198" t="s">
        <v>25</v>
      </c>
      <c r="X42" s="199">
        <v>1200</v>
      </c>
      <c r="Y42" s="119">
        <v>10</v>
      </c>
      <c r="Z42" s="198" t="s">
        <v>25</v>
      </c>
      <c r="AA42" s="199">
        <f t="shared" si="6"/>
        <v>1320</v>
      </c>
      <c r="AB42" s="119">
        <v>10</v>
      </c>
      <c r="AC42" s="198" t="s">
        <v>25</v>
      </c>
      <c r="AD42" s="235">
        <f t="shared" si="7"/>
        <v>1452</v>
      </c>
      <c r="AE42" s="119">
        <v>10</v>
      </c>
      <c r="AF42" s="198" t="s">
        <v>25</v>
      </c>
      <c r="AG42" s="286">
        <f t="shared" si="8"/>
        <v>1597.2</v>
      </c>
      <c r="AH42" s="315">
        <f>4671-3551</f>
        <v>1120</v>
      </c>
      <c r="AI42" s="288"/>
      <c r="AJ42" s="289">
        <f>X42+AA42+AD42+AG42</f>
        <v>5569.2</v>
      </c>
      <c r="AK42" s="290"/>
      <c r="AL42" s="290"/>
      <c r="AM42" s="317" t="s">
        <v>306</v>
      </c>
      <c r="AN42" s="295"/>
    </row>
    <row r="43" spans="1:40" s="28" customFormat="1" ht="60" customHeight="1">
      <c r="A43" s="74"/>
      <c r="B43" s="75"/>
      <c r="C43" s="76"/>
      <c r="D43" s="862" t="s">
        <v>61</v>
      </c>
      <c r="E43" s="862" t="s">
        <v>62</v>
      </c>
      <c r="F43" s="862" t="s">
        <v>20</v>
      </c>
      <c r="G43" s="862" t="s">
        <v>21</v>
      </c>
      <c r="H43" s="862" t="s">
        <v>22</v>
      </c>
      <c r="I43" s="77">
        <v>27</v>
      </c>
      <c r="J43" s="158"/>
      <c r="K43" s="2089" t="s">
        <v>119</v>
      </c>
      <c r="L43" s="2090"/>
      <c r="M43" s="159" t="s">
        <v>107</v>
      </c>
      <c r="N43" s="160">
        <v>630695</v>
      </c>
      <c r="O43" s="161" t="s">
        <v>109</v>
      </c>
      <c r="P43" s="162">
        <v>0.18</v>
      </c>
      <c r="Q43" s="227" t="s">
        <v>25</v>
      </c>
      <c r="R43" s="228">
        <f>SUM(R44:R58)</f>
        <v>5385.0433000000003</v>
      </c>
      <c r="S43" s="162">
        <v>0.43</v>
      </c>
      <c r="T43" s="227" t="s">
        <v>25</v>
      </c>
      <c r="U43" s="228">
        <f>SUM(U44:U58)</f>
        <v>1876.1310000000001</v>
      </c>
      <c r="V43" s="162">
        <v>1.0900000000000001</v>
      </c>
      <c r="W43" s="227" t="s">
        <v>25</v>
      </c>
      <c r="X43" s="229">
        <f>SUM(X44:X59)</f>
        <v>3464.3339999999998</v>
      </c>
      <c r="Y43" s="162">
        <v>2</v>
      </c>
      <c r="Z43" s="227" t="s">
        <v>25</v>
      </c>
      <c r="AA43" s="228">
        <f>SUM(AA44:AA59)</f>
        <v>3768.1479999999992</v>
      </c>
      <c r="AB43" s="162">
        <v>2.21</v>
      </c>
      <c r="AC43" s="227" t="s">
        <v>25</v>
      </c>
      <c r="AD43" s="264">
        <f t="shared" si="7"/>
        <v>4144.9627999999993</v>
      </c>
      <c r="AE43" s="162">
        <v>2.2599999999999998</v>
      </c>
      <c r="AF43" s="227" t="s">
        <v>25</v>
      </c>
      <c r="AG43" s="264">
        <f t="shared" si="8"/>
        <v>4559.4590799999996</v>
      </c>
      <c r="AH43" s="160">
        <v>619910</v>
      </c>
      <c r="AI43" s="318" t="s">
        <v>109</v>
      </c>
      <c r="AJ43" s="319">
        <f>R43+U43+X43+AA43+AD43+AG43</f>
        <v>23198.07818</v>
      </c>
      <c r="AK43" s="320"/>
      <c r="AL43" s="320" t="s">
        <v>27</v>
      </c>
      <c r="AM43" s="321"/>
      <c r="AN43" s="322"/>
    </row>
    <row r="44" spans="1:40" s="27" customFormat="1" ht="75.95" customHeight="1">
      <c r="A44" s="66"/>
      <c r="B44" s="65"/>
      <c r="C44" s="59"/>
      <c r="D44" s="850" t="s">
        <v>61</v>
      </c>
      <c r="E44" s="850" t="s">
        <v>62</v>
      </c>
      <c r="F44" s="850" t="s">
        <v>20</v>
      </c>
      <c r="G44" s="850" t="s">
        <v>21</v>
      </c>
      <c r="H44" s="850" t="s">
        <v>22</v>
      </c>
      <c r="I44" s="57">
        <v>27</v>
      </c>
      <c r="J44" s="851" t="s">
        <v>35</v>
      </c>
      <c r="K44" s="864" t="s">
        <v>28</v>
      </c>
      <c r="L44" s="118" t="s">
        <v>120</v>
      </c>
      <c r="M44" s="118" t="s">
        <v>323</v>
      </c>
      <c r="N44" s="117"/>
      <c r="O44" s="118"/>
      <c r="P44" s="119">
        <v>65</v>
      </c>
      <c r="Q44" s="198" t="s">
        <v>109</v>
      </c>
      <c r="R44" s="230">
        <v>250</v>
      </c>
      <c r="S44" s="119">
        <v>166</v>
      </c>
      <c r="T44" s="198" t="s">
        <v>109</v>
      </c>
      <c r="U44" s="216">
        <v>530</v>
      </c>
      <c r="V44" s="119">
        <v>180</v>
      </c>
      <c r="W44" s="198" t="s">
        <v>109</v>
      </c>
      <c r="X44" s="199">
        <v>1580</v>
      </c>
      <c r="Y44" s="119">
        <v>180</v>
      </c>
      <c r="Z44" s="198" t="s">
        <v>109</v>
      </c>
      <c r="AA44" s="230">
        <f t="shared" si="6"/>
        <v>1738</v>
      </c>
      <c r="AB44" s="119">
        <v>180</v>
      </c>
      <c r="AC44" s="198" t="s">
        <v>109</v>
      </c>
      <c r="AD44" s="235">
        <f t="shared" si="7"/>
        <v>1911.8</v>
      </c>
      <c r="AE44" s="119">
        <v>180</v>
      </c>
      <c r="AF44" s="198" t="s">
        <v>109</v>
      </c>
      <c r="AG44" s="286">
        <f t="shared" si="8"/>
        <v>2102.98</v>
      </c>
      <c r="AH44" s="287"/>
      <c r="AI44" s="288"/>
      <c r="AJ44" s="289">
        <f t="shared" si="5"/>
        <v>8112.7800000000007</v>
      </c>
      <c r="AK44" s="290"/>
      <c r="AL44" s="290"/>
      <c r="AM44" s="316"/>
      <c r="AN44" s="295"/>
    </row>
    <row r="45" spans="1:40" s="27" customFormat="1" ht="45.75" customHeight="1">
      <c r="A45" s="66"/>
      <c r="B45" s="65"/>
      <c r="C45" s="59"/>
      <c r="D45" s="865" t="s">
        <v>61</v>
      </c>
      <c r="E45" s="850" t="s">
        <v>62</v>
      </c>
      <c r="F45" s="850" t="s">
        <v>20</v>
      </c>
      <c r="G45" s="850" t="s">
        <v>21</v>
      </c>
      <c r="H45" s="850" t="s">
        <v>22</v>
      </c>
      <c r="I45" s="57">
        <v>27</v>
      </c>
      <c r="J45" s="142">
        <v>10</v>
      </c>
      <c r="K45" s="864" t="s">
        <v>28</v>
      </c>
      <c r="L45" s="143" t="s">
        <v>123</v>
      </c>
      <c r="M45" s="143" t="s">
        <v>124</v>
      </c>
      <c r="N45" s="117"/>
      <c r="O45" s="118"/>
      <c r="P45" s="119">
        <v>2</v>
      </c>
      <c r="Q45" s="198" t="s">
        <v>44</v>
      </c>
      <c r="R45" s="231">
        <v>90</v>
      </c>
      <c r="S45" s="119">
        <v>2</v>
      </c>
      <c r="T45" s="198" t="s">
        <v>44</v>
      </c>
      <c r="U45" s="216">
        <v>100</v>
      </c>
      <c r="V45" s="853" t="s">
        <v>28</v>
      </c>
      <c r="W45" s="198"/>
      <c r="X45" s="119">
        <v>0</v>
      </c>
      <c r="Y45" s="853" t="s">
        <v>28</v>
      </c>
      <c r="Z45" s="198"/>
      <c r="AA45" s="119">
        <v>0</v>
      </c>
      <c r="AB45" s="853" t="s">
        <v>28</v>
      </c>
      <c r="AC45" s="198"/>
      <c r="AD45" s="119">
        <v>0</v>
      </c>
      <c r="AE45" s="853" t="s">
        <v>28</v>
      </c>
      <c r="AF45" s="198"/>
      <c r="AG45" s="119">
        <f t="shared" si="8"/>
        <v>0</v>
      </c>
      <c r="AH45" s="853" t="s">
        <v>28</v>
      </c>
      <c r="AI45" s="288"/>
      <c r="AJ45" s="289">
        <f t="shared" si="5"/>
        <v>190</v>
      </c>
      <c r="AK45" s="290"/>
      <c r="AL45" s="290"/>
      <c r="AM45" s="316" t="s">
        <v>38</v>
      </c>
      <c r="AN45" s="295"/>
    </row>
    <row r="46" spans="1:40" s="29" customFormat="1" ht="53.25" customHeight="1">
      <c r="A46" s="78"/>
      <c r="B46" s="79"/>
      <c r="C46" s="80"/>
      <c r="D46" s="866" t="s">
        <v>61</v>
      </c>
      <c r="E46" s="866" t="s">
        <v>62</v>
      </c>
      <c r="F46" s="866" t="s">
        <v>20</v>
      </c>
      <c r="G46" s="866" t="s">
        <v>21</v>
      </c>
      <c r="H46" s="866" t="s">
        <v>22</v>
      </c>
      <c r="I46" s="81">
        <v>27</v>
      </c>
      <c r="J46" s="163">
        <v>11</v>
      </c>
      <c r="K46" s="867" t="s">
        <v>28</v>
      </c>
      <c r="L46" s="165" t="s">
        <v>125</v>
      </c>
      <c r="M46" s="165" t="s">
        <v>126</v>
      </c>
      <c r="N46" s="122"/>
      <c r="O46" s="165"/>
      <c r="P46" s="166">
        <v>10</v>
      </c>
      <c r="Q46" s="232" t="s">
        <v>127</v>
      </c>
      <c r="R46" s="233">
        <v>100</v>
      </c>
      <c r="S46" s="166">
        <v>10</v>
      </c>
      <c r="T46" s="232" t="s">
        <v>128</v>
      </c>
      <c r="U46" s="234">
        <v>370</v>
      </c>
      <c r="V46" s="166">
        <v>10</v>
      </c>
      <c r="W46" s="232" t="s">
        <v>128</v>
      </c>
      <c r="X46" s="235">
        <v>407</v>
      </c>
      <c r="Y46" s="166">
        <v>10</v>
      </c>
      <c r="Z46" s="232" t="s">
        <v>128</v>
      </c>
      <c r="AA46" s="230">
        <f>X46+(0.1*X46)</f>
        <v>447.7</v>
      </c>
      <c r="AB46" s="166">
        <v>10</v>
      </c>
      <c r="AC46" s="232" t="s">
        <v>128</v>
      </c>
      <c r="AD46" s="235">
        <f>AA46+(0.1*AA46)</f>
        <v>492.46999999999997</v>
      </c>
      <c r="AE46" s="166">
        <v>10</v>
      </c>
      <c r="AF46" s="232" t="s">
        <v>128</v>
      </c>
      <c r="AG46" s="286">
        <f t="shared" si="8"/>
        <v>541.71699999999998</v>
      </c>
      <c r="AH46" s="323"/>
      <c r="AI46" s="324"/>
      <c r="AJ46" s="325">
        <f t="shared" si="5"/>
        <v>2358.8870000000002</v>
      </c>
      <c r="AK46" s="326"/>
      <c r="AL46" s="326"/>
      <c r="AM46" s="327"/>
      <c r="AN46" s="295"/>
    </row>
    <row r="47" spans="1:40" s="29" customFormat="1" ht="57.75" customHeight="1">
      <c r="A47" s="78"/>
      <c r="B47" s="79"/>
      <c r="C47" s="80"/>
      <c r="D47" s="866" t="s">
        <v>61</v>
      </c>
      <c r="E47" s="866" t="s">
        <v>62</v>
      </c>
      <c r="F47" s="866" t="s">
        <v>20</v>
      </c>
      <c r="G47" s="866" t="s">
        <v>21</v>
      </c>
      <c r="H47" s="866" t="s">
        <v>22</v>
      </c>
      <c r="I47" s="81">
        <v>27</v>
      </c>
      <c r="J47" s="163">
        <v>12</v>
      </c>
      <c r="K47" s="164"/>
      <c r="L47" s="143" t="s">
        <v>129</v>
      </c>
      <c r="M47" s="143" t="s">
        <v>130</v>
      </c>
      <c r="N47" s="122"/>
      <c r="O47" s="165"/>
      <c r="P47" s="166">
        <v>4</v>
      </c>
      <c r="Q47" s="232" t="s">
        <v>131</v>
      </c>
      <c r="R47" s="233">
        <v>100</v>
      </c>
      <c r="S47" s="166">
        <v>18</v>
      </c>
      <c r="T47" s="232" t="s">
        <v>128</v>
      </c>
      <c r="U47" s="234">
        <v>200</v>
      </c>
      <c r="V47" s="166"/>
      <c r="W47" s="232"/>
      <c r="X47" s="119">
        <v>0</v>
      </c>
      <c r="Y47" s="166"/>
      <c r="Z47" s="232"/>
      <c r="AA47" s="119">
        <v>0</v>
      </c>
      <c r="AB47" s="166"/>
      <c r="AC47" s="232"/>
      <c r="AD47" s="119">
        <v>0</v>
      </c>
      <c r="AE47" s="166"/>
      <c r="AF47" s="232"/>
      <c r="AG47" s="119">
        <f t="shared" si="8"/>
        <v>0</v>
      </c>
      <c r="AH47" s="323"/>
      <c r="AI47" s="324"/>
      <c r="AJ47" s="325">
        <f t="shared" si="5"/>
        <v>300</v>
      </c>
      <c r="AK47" s="326"/>
      <c r="AL47" s="326"/>
      <c r="AM47" s="327" t="s">
        <v>38</v>
      </c>
      <c r="AN47" s="295"/>
    </row>
    <row r="48" spans="1:40" s="29" customFormat="1" ht="46.5" customHeight="1">
      <c r="A48" s="78"/>
      <c r="B48" s="79"/>
      <c r="C48" s="80"/>
      <c r="D48" s="81"/>
      <c r="E48" s="81"/>
      <c r="F48" s="81"/>
      <c r="G48" s="81"/>
      <c r="H48" s="81"/>
      <c r="I48" s="81"/>
      <c r="J48" s="163"/>
      <c r="K48" s="164"/>
      <c r="L48" s="165" t="s">
        <v>324</v>
      </c>
      <c r="M48" s="118" t="s">
        <v>325</v>
      </c>
      <c r="N48" s="122"/>
      <c r="O48" s="165"/>
      <c r="P48" s="166"/>
      <c r="Q48" s="232"/>
      <c r="R48" s="233"/>
      <c r="S48" s="166"/>
      <c r="T48" s="232"/>
      <c r="U48" s="234"/>
      <c r="V48" s="166">
        <v>2</v>
      </c>
      <c r="W48" s="232" t="s">
        <v>134</v>
      </c>
      <c r="X48" s="236">
        <v>741.50400000000002</v>
      </c>
      <c r="Y48" s="166">
        <v>2</v>
      </c>
      <c r="Z48" s="232" t="s">
        <v>134</v>
      </c>
      <c r="AA48" s="265">
        <v>773.03499999999997</v>
      </c>
      <c r="AB48" s="166">
        <v>2</v>
      </c>
      <c r="AC48" s="232" t="s">
        <v>134</v>
      </c>
      <c r="AD48" s="266">
        <v>863.83799999999997</v>
      </c>
      <c r="AE48" s="166">
        <v>2</v>
      </c>
      <c r="AF48" s="232" t="s">
        <v>134</v>
      </c>
      <c r="AG48" s="328">
        <v>903.33500000000004</v>
      </c>
      <c r="AH48" s="323"/>
      <c r="AI48" s="324"/>
      <c r="AJ48" s="329">
        <f t="shared" si="5"/>
        <v>3281.712</v>
      </c>
      <c r="AK48" s="326"/>
      <c r="AL48" s="326"/>
      <c r="AM48" s="294" t="s">
        <v>43</v>
      </c>
      <c r="AN48" s="295"/>
    </row>
    <row r="49" spans="1:40" s="27" customFormat="1" ht="92.25" customHeight="1">
      <c r="A49" s="66"/>
      <c r="B49" s="65"/>
      <c r="C49" s="59"/>
      <c r="D49" s="850" t="s">
        <v>61</v>
      </c>
      <c r="E49" s="850" t="s">
        <v>62</v>
      </c>
      <c r="F49" s="850" t="s">
        <v>20</v>
      </c>
      <c r="G49" s="850" t="s">
        <v>21</v>
      </c>
      <c r="H49" s="850" t="s">
        <v>22</v>
      </c>
      <c r="I49" s="57">
        <v>27</v>
      </c>
      <c r="J49" s="142">
        <v>13</v>
      </c>
      <c r="K49" s="864" t="s">
        <v>28</v>
      </c>
      <c r="L49" s="143" t="s">
        <v>135</v>
      </c>
      <c r="M49" s="143" t="s">
        <v>132</v>
      </c>
      <c r="N49" s="167"/>
      <c r="O49" s="118"/>
      <c r="P49" s="119">
        <v>2</v>
      </c>
      <c r="Q49" s="198" t="s">
        <v>131</v>
      </c>
      <c r="R49" s="237">
        <v>75</v>
      </c>
      <c r="S49" s="119"/>
      <c r="T49" s="198"/>
      <c r="U49" s="119">
        <v>0</v>
      </c>
      <c r="V49" s="119"/>
      <c r="W49" s="198"/>
      <c r="X49" s="119">
        <v>0</v>
      </c>
      <c r="Y49" s="119"/>
      <c r="Z49" s="198"/>
      <c r="AA49" s="119">
        <v>0</v>
      </c>
      <c r="AB49" s="119"/>
      <c r="AC49" s="198"/>
      <c r="AD49" s="119">
        <v>0</v>
      </c>
      <c r="AE49" s="119"/>
      <c r="AF49" s="198"/>
      <c r="AG49" s="119">
        <v>0</v>
      </c>
      <c r="AH49" s="287"/>
      <c r="AI49" s="288"/>
      <c r="AJ49" s="289">
        <f t="shared" si="5"/>
        <v>75</v>
      </c>
      <c r="AK49" s="290"/>
      <c r="AL49" s="290"/>
      <c r="AM49" s="298" t="s">
        <v>38</v>
      </c>
      <c r="AN49" s="295"/>
    </row>
    <row r="50" spans="1:40" s="27" customFormat="1" ht="57.75" customHeight="1">
      <c r="A50" s="66"/>
      <c r="B50" s="65"/>
      <c r="C50" s="59"/>
      <c r="D50" s="850" t="s">
        <v>61</v>
      </c>
      <c r="E50" s="850" t="s">
        <v>62</v>
      </c>
      <c r="F50" s="850" t="s">
        <v>20</v>
      </c>
      <c r="G50" s="850" t="s">
        <v>21</v>
      </c>
      <c r="H50" s="850" t="s">
        <v>22</v>
      </c>
      <c r="I50" s="57">
        <v>27</v>
      </c>
      <c r="J50" s="142">
        <v>14</v>
      </c>
      <c r="K50" s="864" t="s">
        <v>28</v>
      </c>
      <c r="L50" s="143" t="s">
        <v>137</v>
      </c>
      <c r="M50" s="143" t="s">
        <v>138</v>
      </c>
      <c r="N50" s="117"/>
      <c r="O50" s="118"/>
      <c r="P50" s="119">
        <v>55</v>
      </c>
      <c r="Q50" s="198" t="s">
        <v>109</v>
      </c>
      <c r="R50" s="237">
        <v>596.77729999999997</v>
      </c>
      <c r="S50" s="868" t="s">
        <v>28</v>
      </c>
      <c r="T50" s="221"/>
      <c r="U50" s="223">
        <v>0</v>
      </c>
      <c r="V50" s="223">
        <v>0</v>
      </c>
      <c r="W50" s="221"/>
      <c r="X50" s="223">
        <v>0</v>
      </c>
      <c r="Y50" s="223">
        <v>0</v>
      </c>
      <c r="Z50" s="221"/>
      <c r="AA50" s="223">
        <v>0</v>
      </c>
      <c r="AB50" s="223">
        <v>0</v>
      </c>
      <c r="AC50" s="221"/>
      <c r="AD50" s="223">
        <v>0</v>
      </c>
      <c r="AE50" s="223">
        <v>0</v>
      </c>
      <c r="AF50" s="221"/>
      <c r="AG50" s="223">
        <v>0</v>
      </c>
      <c r="AH50" s="287"/>
      <c r="AI50" s="288"/>
      <c r="AJ50" s="289">
        <f t="shared" si="5"/>
        <v>596.77729999999997</v>
      </c>
      <c r="AK50" s="290"/>
      <c r="AL50" s="290"/>
      <c r="AM50" s="298" t="s">
        <v>38</v>
      </c>
      <c r="AN50" s="295"/>
    </row>
    <row r="51" spans="1:40" s="29" customFormat="1" ht="96" customHeight="1">
      <c r="A51" s="78"/>
      <c r="B51" s="79"/>
      <c r="C51" s="80"/>
      <c r="D51" s="81"/>
      <c r="E51" s="81"/>
      <c r="F51" s="81"/>
      <c r="G51" s="81"/>
      <c r="H51" s="81"/>
      <c r="I51" s="81"/>
      <c r="J51" s="163"/>
      <c r="K51" s="164"/>
      <c r="L51" s="143" t="s">
        <v>139</v>
      </c>
      <c r="M51" s="143" t="s">
        <v>140</v>
      </c>
      <c r="N51" s="122"/>
      <c r="O51" s="165"/>
      <c r="P51" s="166">
        <v>95</v>
      </c>
      <c r="Q51" s="232" t="s">
        <v>109</v>
      </c>
      <c r="R51" s="238">
        <v>1345.5626500000001</v>
      </c>
      <c r="S51" s="869" t="s">
        <v>28</v>
      </c>
      <c r="T51" s="240"/>
      <c r="U51" s="239">
        <v>0</v>
      </c>
      <c r="V51" s="239">
        <v>0</v>
      </c>
      <c r="W51" s="240"/>
      <c r="X51" s="239">
        <v>0</v>
      </c>
      <c r="Y51" s="239">
        <v>0</v>
      </c>
      <c r="Z51" s="240"/>
      <c r="AA51" s="239">
        <v>0</v>
      </c>
      <c r="AB51" s="239">
        <v>0</v>
      </c>
      <c r="AC51" s="240"/>
      <c r="AD51" s="223">
        <v>0</v>
      </c>
      <c r="AE51" s="239">
        <v>0</v>
      </c>
      <c r="AF51" s="240"/>
      <c r="AG51" s="223">
        <v>0</v>
      </c>
      <c r="AH51" s="323"/>
      <c r="AI51" s="324"/>
      <c r="AJ51" s="289">
        <f t="shared" si="5"/>
        <v>1345.5626500000001</v>
      </c>
      <c r="AK51" s="326"/>
      <c r="AL51" s="326"/>
      <c r="AM51" s="298" t="s">
        <v>38</v>
      </c>
      <c r="AN51" s="295"/>
    </row>
    <row r="52" spans="1:40" s="27" customFormat="1" ht="75.95" customHeight="1">
      <c r="A52" s="66"/>
      <c r="B52" s="65"/>
      <c r="C52" s="59"/>
      <c r="D52" s="57"/>
      <c r="E52" s="57"/>
      <c r="F52" s="57"/>
      <c r="G52" s="57"/>
      <c r="H52" s="57"/>
      <c r="I52" s="57"/>
      <c r="J52" s="142"/>
      <c r="K52" s="145"/>
      <c r="L52" s="143" t="s">
        <v>141</v>
      </c>
      <c r="M52" s="143" t="s">
        <v>142</v>
      </c>
      <c r="N52" s="117"/>
      <c r="O52" s="118"/>
      <c r="P52" s="119">
        <v>160</v>
      </c>
      <c r="Q52" s="198" t="s">
        <v>109</v>
      </c>
      <c r="R52" s="237">
        <v>1344.54</v>
      </c>
      <c r="S52" s="868" t="s">
        <v>28</v>
      </c>
      <c r="T52" s="221"/>
      <c r="U52" s="223">
        <v>0</v>
      </c>
      <c r="V52" s="223">
        <v>0</v>
      </c>
      <c r="W52" s="221"/>
      <c r="X52" s="223">
        <v>0</v>
      </c>
      <c r="Y52" s="223">
        <v>0</v>
      </c>
      <c r="Z52" s="221"/>
      <c r="AA52" s="223">
        <v>0</v>
      </c>
      <c r="AB52" s="223">
        <v>0</v>
      </c>
      <c r="AC52" s="221"/>
      <c r="AD52" s="223">
        <v>0</v>
      </c>
      <c r="AE52" s="223">
        <v>0</v>
      </c>
      <c r="AF52" s="221"/>
      <c r="AG52" s="223">
        <v>0</v>
      </c>
      <c r="AH52" s="287"/>
      <c r="AI52" s="288"/>
      <c r="AJ52" s="289">
        <f t="shared" si="5"/>
        <v>1344.54</v>
      </c>
      <c r="AK52" s="290"/>
      <c r="AL52" s="290"/>
      <c r="AM52" s="298" t="s">
        <v>38</v>
      </c>
      <c r="AN52" s="295"/>
    </row>
    <row r="53" spans="1:40" s="27" customFormat="1" ht="50.25" customHeight="1">
      <c r="A53" s="82"/>
      <c r="B53" s="83"/>
      <c r="C53" s="58"/>
      <c r="D53" s="57"/>
      <c r="E53" s="57"/>
      <c r="F53" s="57"/>
      <c r="G53" s="57"/>
      <c r="H53" s="57"/>
      <c r="I53" s="57"/>
      <c r="J53" s="142"/>
      <c r="K53" s="145"/>
      <c r="L53" s="143" t="s">
        <v>143</v>
      </c>
      <c r="M53" s="143" t="s">
        <v>144</v>
      </c>
      <c r="N53" s="117"/>
      <c r="O53" s="118"/>
      <c r="P53" s="119">
        <v>122</v>
      </c>
      <c r="Q53" s="198" t="s">
        <v>44</v>
      </c>
      <c r="R53" s="237">
        <v>969.78734999999995</v>
      </c>
      <c r="S53" s="868" t="s">
        <v>28</v>
      </c>
      <c r="T53" s="221"/>
      <c r="U53" s="223">
        <v>0</v>
      </c>
      <c r="V53" s="223">
        <v>0</v>
      </c>
      <c r="W53" s="221"/>
      <c r="X53" s="223">
        <v>0</v>
      </c>
      <c r="Y53" s="223">
        <v>0</v>
      </c>
      <c r="Z53" s="221"/>
      <c r="AA53" s="223">
        <v>0</v>
      </c>
      <c r="AB53" s="223">
        <v>0</v>
      </c>
      <c r="AC53" s="221"/>
      <c r="AD53" s="223">
        <v>0</v>
      </c>
      <c r="AE53" s="223">
        <v>0</v>
      </c>
      <c r="AF53" s="221"/>
      <c r="AG53" s="223">
        <v>0</v>
      </c>
      <c r="AH53" s="287"/>
      <c r="AI53" s="288"/>
      <c r="AJ53" s="289">
        <f t="shared" si="5"/>
        <v>969.78734999999995</v>
      </c>
      <c r="AK53" s="290"/>
      <c r="AL53" s="290"/>
      <c r="AM53" s="298" t="s">
        <v>38</v>
      </c>
      <c r="AN53" s="295"/>
    </row>
    <row r="54" spans="1:40" s="27" customFormat="1" ht="87" customHeight="1">
      <c r="A54" s="66"/>
      <c r="B54" s="65"/>
      <c r="C54" s="59"/>
      <c r="D54" s="850" t="s">
        <v>20</v>
      </c>
      <c r="E54" s="850" t="s">
        <v>21</v>
      </c>
      <c r="F54" s="850" t="s">
        <v>20</v>
      </c>
      <c r="G54" s="850" t="s">
        <v>21</v>
      </c>
      <c r="H54" s="850" t="s">
        <v>22</v>
      </c>
      <c r="I54" s="57">
        <v>16</v>
      </c>
      <c r="J54" s="863" t="s">
        <v>45</v>
      </c>
      <c r="K54" s="852" t="s">
        <v>28</v>
      </c>
      <c r="L54" s="143" t="s">
        <v>110</v>
      </c>
      <c r="M54" s="143" t="s">
        <v>111</v>
      </c>
      <c r="N54" s="2091"/>
      <c r="O54" s="2092"/>
      <c r="P54" s="492">
        <v>200000</v>
      </c>
      <c r="Q54" s="198" t="s">
        <v>112</v>
      </c>
      <c r="R54" s="199">
        <v>288.37599999999998</v>
      </c>
      <c r="S54" s="492">
        <v>300000</v>
      </c>
      <c r="T54" s="198" t="s">
        <v>112</v>
      </c>
      <c r="U54" s="199">
        <v>422.197</v>
      </c>
      <c r="V54" s="492">
        <v>0</v>
      </c>
      <c r="W54" s="198"/>
      <c r="X54" s="119">
        <v>0</v>
      </c>
      <c r="Y54" s="492">
        <v>0</v>
      </c>
      <c r="Z54" s="198"/>
      <c r="AA54" s="119">
        <f>X54+(0.1*X54)</f>
        <v>0</v>
      </c>
      <c r="AB54" s="492">
        <v>0</v>
      </c>
      <c r="AC54" s="198"/>
      <c r="AD54" s="119">
        <f>AA54+(0.1*AA54)</f>
        <v>0</v>
      </c>
      <c r="AE54" s="492">
        <v>0</v>
      </c>
      <c r="AF54" s="198"/>
      <c r="AG54" s="119">
        <f>AD54+(0.1*AD54)</f>
        <v>0</v>
      </c>
      <c r="AH54" s="287"/>
      <c r="AI54" s="288"/>
      <c r="AJ54" s="289">
        <f t="shared" si="5"/>
        <v>710.57299999999998</v>
      </c>
      <c r="AK54" s="290"/>
      <c r="AL54" s="290"/>
      <c r="AM54" s="317" t="s">
        <v>304</v>
      </c>
      <c r="AN54" s="295"/>
    </row>
    <row r="55" spans="1:40" s="27" customFormat="1" ht="78" customHeight="1">
      <c r="A55" s="66"/>
      <c r="B55" s="65"/>
      <c r="C55" s="59"/>
      <c r="D55" s="57"/>
      <c r="E55" s="57"/>
      <c r="F55" s="57"/>
      <c r="G55" s="57"/>
      <c r="H55" s="57"/>
      <c r="I55" s="57"/>
      <c r="J55" s="142"/>
      <c r="K55" s="114"/>
      <c r="L55" s="491" t="s">
        <v>361</v>
      </c>
      <c r="M55" s="118" t="s">
        <v>319</v>
      </c>
      <c r="N55" s="493"/>
      <c r="O55" s="118"/>
      <c r="P55" s="492"/>
      <c r="Q55" s="198"/>
      <c r="R55" s="199"/>
      <c r="S55" s="492"/>
      <c r="T55" s="198"/>
      <c r="U55" s="199"/>
      <c r="V55" s="492">
        <v>300000</v>
      </c>
      <c r="W55" s="198" t="s">
        <v>112</v>
      </c>
      <c r="X55" s="199">
        <v>432</v>
      </c>
      <c r="Y55" s="492">
        <v>300000</v>
      </c>
      <c r="Z55" s="198" t="s">
        <v>112</v>
      </c>
      <c r="AA55" s="199">
        <f>X55+(0.1*X55)</f>
        <v>475.2</v>
      </c>
      <c r="AB55" s="492">
        <v>300000</v>
      </c>
      <c r="AC55" s="198" t="s">
        <v>112</v>
      </c>
      <c r="AD55" s="235">
        <f>AA55+(0.1*AA55)</f>
        <v>522.72</v>
      </c>
      <c r="AE55" s="492">
        <v>300000</v>
      </c>
      <c r="AF55" s="198" t="s">
        <v>112</v>
      </c>
      <c r="AG55" s="286">
        <f>AD55+(0.1*AD55)</f>
        <v>574.99200000000008</v>
      </c>
      <c r="AH55" s="287"/>
      <c r="AI55" s="288"/>
      <c r="AJ55" s="289">
        <f t="shared" si="5"/>
        <v>2004.9120000000003</v>
      </c>
      <c r="AK55" s="290"/>
      <c r="AL55" s="290"/>
      <c r="AM55" s="317" t="s">
        <v>98</v>
      </c>
      <c r="AN55" s="295"/>
    </row>
    <row r="56" spans="1:40" s="27" customFormat="1" ht="92.25" customHeight="1">
      <c r="A56" s="66"/>
      <c r="B56" s="65"/>
      <c r="C56" s="59"/>
      <c r="D56" s="850" t="s">
        <v>20</v>
      </c>
      <c r="E56" s="850" t="s">
        <v>21</v>
      </c>
      <c r="F56" s="850" t="s">
        <v>20</v>
      </c>
      <c r="G56" s="850" t="s">
        <v>21</v>
      </c>
      <c r="H56" s="850" t="s">
        <v>22</v>
      </c>
      <c r="I56" s="57">
        <v>16</v>
      </c>
      <c r="J56" s="863" t="s">
        <v>49</v>
      </c>
      <c r="K56" s="852" t="s">
        <v>28</v>
      </c>
      <c r="L56" s="143" t="s">
        <v>113</v>
      </c>
      <c r="M56" s="143" t="s">
        <v>114</v>
      </c>
      <c r="N56" s="117"/>
      <c r="O56" s="118"/>
      <c r="P56" s="119">
        <v>13</v>
      </c>
      <c r="Q56" s="198" t="s">
        <v>115</v>
      </c>
      <c r="R56" s="199">
        <v>125</v>
      </c>
      <c r="S56" s="119">
        <v>10</v>
      </c>
      <c r="T56" s="198" t="s">
        <v>40</v>
      </c>
      <c r="U56" s="199">
        <v>125</v>
      </c>
      <c r="V56" s="853" t="s">
        <v>28</v>
      </c>
      <c r="W56" s="198"/>
      <c r="X56" s="119">
        <v>0</v>
      </c>
      <c r="Y56" s="853" t="s">
        <v>28</v>
      </c>
      <c r="Z56" s="198"/>
      <c r="AA56" s="119">
        <v>0</v>
      </c>
      <c r="AB56" s="853" t="s">
        <v>28</v>
      </c>
      <c r="AC56" s="198"/>
      <c r="AD56" s="119">
        <v>0</v>
      </c>
      <c r="AE56" s="853" t="s">
        <v>28</v>
      </c>
      <c r="AF56" s="198"/>
      <c r="AG56" s="119">
        <v>0</v>
      </c>
      <c r="AH56" s="287"/>
      <c r="AI56" s="288"/>
      <c r="AJ56" s="289">
        <f t="shared" si="5"/>
        <v>250</v>
      </c>
      <c r="AK56" s="290"/>
      <c r="AL56" s="290"/>
      <c r="AM56" s="298" t="s">
        <v>38</v>
      </c>
      <c r="AN56" s="295"/>
    </row>
    <row r="57" spans="1:40" s="27" customFormat="1" ht="82.5" customHeight="1">
      <c r="A57" s="66"/>
      <c r="B57" s="65"/>
      <c r="C57" s="59"/>
      <c r="D57" s="57"/>
      <c r="E57" s="57"/>
      <c r="F57" s="57"/>
      <c r="G57" s="57"/>
      <c r="H57" s="57"/>
      <c r="I57" s="57"/>
      <c r="J57" s="142"/>
      <c r="K57" s="114"/>
      <c r="L57" s="491" t="s">
        <v>362</v>
      </c>
      <c r="M57" s="118" t="s">
        <v>320</v>
      </c>
      <c r="N57" s="117"/>
      <c r="O57" s="118"/>
      <c r="P57" s="853" t="s">
        <v>28</v>
      </c>
      <c r="Q57" s="198"/>
      <c r="R57" s="119">
        <v>0</v>
      </c>
      <c r="S57" s="853" t="s">
        <v>28</v>
      </c>
      <c r="T57" s="198"/>
      <c r="U57" s="119">
        <v>0</v>
      </c>
      <c r="V57" s="119">
        <v>7</v>
      </c>
      <c r="W57" s="198" t="s">
        <v>193</v>
      </c>
      <c r="X57" s="199">
        <v>162</v>
      </c>
      <c r="Y57" s="119">
        <v>8</v>
      </c>
      <c r="Z57" s="198" t="s">
        <v>193</v>
      </c>
      <c r="AA57" s="199">
        <f>X57+(0.1*X57)</f>
        <v>178.2</v>
      </c>
      <c r="AB57" s="119">
        <v>9</v>
      </c>
      <c r="AC57" s="198" t="s">
        <v>193</v>
      </c>
      <c r="AD57" s="235">
        <f>AA57+(0.1*AA57)</f>
        <v>196.01999999999998</v>
      </c>
      <c r="AE57" s="119">
        <v>10</v>
      </c>
      <c r="AF57" s="198" t="s">
        <v>193</v>
      </c>
      <c r="AG57" s="286">
        <f>AD57+(0.1*AD57)</f>
        <v>215.62199999999999</v>
      </c>
      <c r="AH57" s="287"/>
      <c r="AI57" s="288"/>
      <c r="AJ57" s="289">
        <f t="shared" si="5"/>
        <v>751.84199999999998</v>
      </c>
      <c r="AK57" s="290"/>
      <c r="AL57" s="290"/>
      <c r="AM57" s="298" t="s">
        <v>321</v>
      </c>
      <c r="AN57" s="295"/>
    </row>
    <row r="58" spans="1:40" s="27" customFormat="1" ht="57.75" customHeight="1">
      <c r="A58" s="352"/>
      <c r="B58" s="353"/>
      <c r="C58" s="354"/>
      <c r="D58" s="850" t="s">
        <v>20</v>
      </c>
      <c r="E58" s="850" t="s">
        <v>21</v>
      </c>
      <c r="F58" s="850" t="s">
        <v>20</v>
      </c>
      <c r="G58" s="850" t="s">
        <v>21</v>
      </c>
      <c r="H58" s="850" t="s">
        <v>22</v>
      </c>
      <c r="I58" s="57">
        <v>16</v>
      </c>
      <c r="J58" s="863" t="s">
        <v>116</v>
      </c>
      <c r="K58" s="852" t="s">
        <v>28</v>
      </c>
      <c r="L58" s="143" t="s">
        <v>117</v>
      </c>
      <c r="M58" s="143" t="s">
        <v>118</v>
      </c>
      <c r="N58" s="117"/>
      <c r="O58" s="118"/>
      <c r="P58" s="119">
        <v>5</v>
      </c>
      <c r="Q58" s="198" t="s">
        <v>109</v>
      </c>
      <c r="R58" s="199">
        <v>100</v>
      </c>
      <c r="S58" s="119">
        <v>5</v>
      </c>
      <c r="T58" s="198" t="s">
        <v>109</v>
      </c>
      <c r="U58" s="199">
        <v>128.934</v>
      </c>
      <c r="V58" s="119"/>
      <c r="W58" s="198"/>
      <c r="X58" s="119">
        <v>0</v>
      </c>
      <c r="Y58" s="119"/>
      <c r="Z58" s="198"/>
      <c r="AA58" s="119">
        <v>0</v>
      </c>
      <c r="AB58" s="119"/>
      <c r="AC58" s="198"/>
      <c r="AD58" s="119">
        <v>0</v>
      </c>
      <c r="AE58" s="119"/>
      <c r="AF58" s="198"/>
      <c r="AG58" s="119">
        <v>0</v>
      </c>
      <c r="AH58" s="287"/>
      <c r="AI58" s="288"/>
      <c r="AJ58" s="289">
        <f t="shared" si="5"/>
        <v>228.934</v>
      </c>
      <c r="AK58" s="290"/>
      <c r="AL58" s="290"/>
      <c r="AM58" s="298" t="s">
        <v>38</v>
      </c>
      <c r="AN58" s="295"/>
    </row>
    <row r="59" spans="1:40" s="27" customFormat="1" ht="69" customHeight="1">
      <c r="A59" s="66"/>
      <c r="B59" s="65"/>
      <c r="C59" s="59"/>
      <c r="D59" s="57"/>
      <c r="E59" s="57"/>
      <c r="F59" s="57"/>
      <c r="G59" s="57"/>
      <c r="H59" s="57"/>
      <c r="I59" s="57"/>
      <c r="J59" s="142"/>
      <c r="K59" s="114"/>
      <c r="L59" s="491" t="s">
        <v>363</v>
      </c>
      <c r="M59" s="118" t="s">
        <v>322</v>
      </c>
      <c r="N59" s="117"/>
      <c r="O59" s="118"/>
      <c r="P59" s="119"/>
      <c r="Q59" s="198"/>
      <c r="R59" s="421"/>
      <c r="S59" s="119"/>
      <c r="T59" s="198"/>
      <c r="U59" s="421"/>
      <c r="V59" s="119">
        <v>4</v>
      </c>
      <c r="W59" s="198" t="s">
        <v>193</v>
      </c>
      <c r="X59" s="199">
        <v>141.83000000000001</v>
      </c>
      <c r="Y59" s="119">
        <v>4</v>
      </c>
      <c r="Z59" s="198" t="s">
        <v>44</v>
      </c>
      <c r="AA59" s="199">
        <f>X59+(0.1*X59)</f>
        <v>156.01300000000001</v>
      </c>
      <c r="AB59" s="119">
        <v>4</v>
      </c>
      <c r="AC59" s="198" t="s">
        <v>193</v>
      </c>
      <c r="AD59" s="235">
        <f>AA59+(0.1*AA59)</f>
        <v>171.61430000000001</v>
      </c>
      <c r="AE59" s="119">
        <v>4</v>
      </c>
      <c r="AF59" s="198" t="s">
        <v>109</v>
      </c>
      <c r="AG59" s="286">
        <f>AD59+(0.1*AD59)</f>
        <v>188.77573000000001</v>
      </c>
      <c r="AH59" s="287"/>
      <c r="AI59" s="288"/>
      <c r="AJ59" s="289">
        <f t="shared" si="5"/>
        <v>658.2330300000001</v>
      </c>
      <c r="AK59" s="290"/>
      <c r="AL59" s="290"/>
      <c r="AM59" s="298" t="s">
        <v>321</v>
      </c>
      <c r="AN59" s="295"/>
    </row>
    <row r="60" spans="1:40" s="26" customFormat="1" ht="71.099999999999994" customHeight="1">
      <c r="A60" s="488" t="s">
        <v>145</v>
      </c>
      <c r="B60" s="2047" t="s">
        <v>146</v>
      </c>
      <c r="C60" s="2017" t="s">
        <v>147</v>
      </c>
      <c r="D60" s="861" t="s">
        <v>20</v>
      </c>
      <c r="E60" s="861" t="s">
        <v>21</v>
      </c>
      <c r="F60" s="861" t="s">
        <v>20</v>
      </c>
      <c r="G60" s="861" t="s">
        <v>21</v>
      </c>
      <c r="H60" s="861" t="s">
        <v>22</v>
      </c>
      <c r="I60" s="72">
        <v>15</v>
      </c>
      <c r="J60" s="183"/>
      <c r="K60" s="2085" t="s">
        <v>148</v>
      </c>
      <c r="L60" s="2086"/>
      <c r="M60" s="383" t="s">
        <v>147</v>
      </c>
      <c r="N60" s="494">
        <v>76</v>
      </c>
      <c r="O60" s="495" t="s">
        <v>25</v>
      </c>
      <c r="P60" s="494">
        <v>80</v>
      </c>
      <c r="Q60" s="496" t="s">
        <v>25</v>
      </c>
      <c r="R60" s="226">
        <f>R61</f>
        <v>125</v>
      </c>
      <c r="S60" s="494">
        <v>81</v>
      </c>
      <c r="T60" s="496" t="s">
        <v>25</v>
      </c>
      <c r="U60" s="226">
        <f>U61</f>
        <v>125</v>
      </c>
      <c r="V60" s="494">
        <v>82</v>
      </c>
      <c r="W60" s="496" t="s">
        <v>25</v>
      </c>
      <c r="X60" s="226">
        <f>X61</f>
        <v>435</v>
      </c>
      <c r="Y60" s="494">
        <v>83</v>
      </c>
      <c r="Z60" s="496" t="s">
        <v>25</v>
      </c>
      <c r="AA60" s="226">
        <f>AA61</f>
        <v>478.5</v>
      </c>
      <c r="AB60" s="494">
        <v>84</v>
      </c>
      <c r="AC60" s="496" t="s">
        <v>25</v>
      </c>
      <c r="AD60" s="264">
        <f>AA60+(0.1*AA60)</f>
        <v>526.35</v>
      </c>
      <c r="AE60" s="494">
        <v>85</v>
      </c>
      <c r="AF60" s="496" t="s">
        <v>25</v>
      </c>
      <c r="AG60" s="264">
        <f>AD60+(0.1*AD60)</f>
        <v>578.98500000000001</v>
      </c>
      <c r="AH60" s="498">
        <v>85</v>
      </c>
      <c r="AI60" s="495" t="s">
        <v>25</v>
      </c>
      <c r="AJ60" s="312">
        <f t="shared" si="5"/>
        <v>2268.835</v>
      </c>
      <c r="AK60" s="350"/>
      <c r="AL60" s="350" t="s">
        <v>27</v>
      </c>
      <c r="AM60" s="351"/>
      <c r="AN60" s="285"/>
    </row>
    <row r="61" spans="1:40" s="27" customFormat="1" ht="57.95" customHeight="1">
      <c r="A61" s="66"/>
      <c r="B61" s="2048"/>
      <c r="C61" s="2029"/>
      <c r="D61" s="850" t="s">
        <v>20</v>
      </c>
      <c r="E61" s="850" t="s">
        <v>21</v>
      </c>
      <c r="F61" s="850" t="s">
        <v>20</v>
      </c>
      <c r="G61" s="850" t="s">
        <v>21</v>
      </c>
      <c r="H61" s="850" t="s">
        <v>22</v>
      </c>
      <c r="I61" s="57">
        <v>15</v>
      </c>
      <c r="J61" s="863" t="s">
        <v>21</v>
      </c>
      <c r="K61" s="864" t="s">
        <v>28</v>
      </c>
      <c r="L61" s="118" t="s">
        <v>149</v>
      </c>
      <c r="M61" s="115" t="s">
        <v>326</v>
      </c>
      <c r="N61" s="117"/>
      <c r="O61" s="118"/>
      <c r="P61" s="372">
        <v>3</v>
      </c>
      <c r="Q61" s="403" t="s">
        <v>55</v>
      </c>
      <c r="R61" s="237">
        <v>125</v>
      </c>
      <c r="S61" s="372">
        <v>3</v>
      </c>
      <c r="T61" s="403" t="s">
        <v>55</v>
      </c>
      <c r="U61" s="230">
        <v>125</v>
      </c>
      <c r="V61" s="372">
        <v>10</v>
      </c>
      <c r="W61" s="403" t="s">
        <v>327</v>
      </c>
      <c r="X61" s="199">
        <f>135+300</f>
        <v>435</v>
      </c>
      <c r="Y61" s="372">
        <v>10</v>
      </c>
      <c r="Z61" s="403" t="s">
        <v>327</v>
      </c>
      <c r="AA61" s="230">
        <f t="shared" ref="AA61:AA67" si="9">X61+(0.1*X61)</f>
        <v>478.5</v>
      </c>
      <c r="AB61" s="372">
        <v>10</v>
      </c>
      <c r="AC61" s="403" t="s">
        <v>327</v>
      </c>
      <c r="AD61" s="235">
        <f>AA61+(0.1*AA61)</f>
        <v>526.35</v>
      </c>
      <c r="AE61" s="372">
        <v>10</v>
      </c>
      <c r="AF61" s="403" t="s">
        <v>327</v>
      </c>
      <c r="AG61" s="286">
        <f>AD61+(0.1*AD61)</f>
        <v>578.98500000000001</v>
      </c>
      <c r="AH61" s="447"/>
      <c r="AI61" s="288"/>
      <c r="AJ61" s="289">
        <f t="shared" si="5"/>
        <v>2268.835</v>
      </c>
      <c r="AK61" s="290"/>
      <c r="AL61" s="290"/>
      <c r="AM61" s="316"/>
      <c r="AN61" s="295"/>
    </row>
    <row r="62" spans="1:40" s="484" customFormat="1" ht="75" customHeight="1">
      <c r="A62" s="70"/>
      <c r="B62" s="71"/>
      <c r="C62" s="2014" t="s">
        <v>151</v>
      </c>
      <c r="D62" s="861" t="s">
        <v>20</v>
      </c>
      <c r="E62" s="861" t="s">
        <v>21</v>
      </c>
      <c r="F62" s="861" t="s">
        <v>20</v>
      </c>
      <c r="G62" s="861" t="s">
        <v>21</v>
      </c>
      <c r="H62" s="861" t="s">
        <v>22</v>
      </c>
      <c r="I62" s="72">
        <v>15</v>
      </c>
      <c r="J62" s="183"/>
      <c r="K62" s="2085" t="s">
        <v>148</v>
      </c>
      <c r="L62" s="2086"/>
      <c r="M62" s="383" t="s">
        <v>151</v>
      </c>
      <c r="N62" s="494">
        <v>76</v>
      </c>
      <c r="O62" s="495" t="s">
        <v>25</v>
      </c>
      <c r="P62" s="494">
        <v>80</v>
      </c>
      <c r="Q62" s="496" t="s">
        <v>25</v>
      </c>
      <c r="R62" s="226">
        <f>SUM(R63:R68)</f>
        <v>800</v>
      </c>
      <c r="S62" s="494">
        <v>81</v>
      </c>
      <c r="T62" s="496" t="s">
        <v>25</v>
      </c>
      <c r="U62" s="226">
        <f>SUM(U63:U68)</f>
        <v>1415</v>
      </c>
      <c r="V62" s="494">
        <v>82</v>
      </c>
      <c r="W62" s="496" t="s">
        <v>25</v>
      </c>
      <c r="X62" s="226">
        <f>SUM(X63:X67)+X69</f>
        <v>2810</v>
      </c>
      <c r="Y62" s="494">
        <v>83</v>
      </c>
      <c r="Z62" s="496" t="s">
        <v>25</v>
      </c>
      <c r="AA62" s="226">
        <f>SUM(AA63:AA67)+AA69</f>
        <v>3091</v>
      </c>
      <c r="AB62" s="494">
        <v>84</v>
      </c>
      <c r="AC62" s="496" t="s">
        <v>25</v>
      </c>
      <c r="AD62" s="264">
        <f>AA62+(0.1*AA62)</f>
        <v>3400.1</v>
      </c>
      <c r="AE62" s="494">
        <v>85</v>
      </c>
      <c r="AF62" s="496" t="s">
        <v>25</v>
      </c>
      <c r="AG62" s="264">
        <f>AD62+(0.1*AD62)</f>
        <v>3740.1099999999997</v>
      </c>
      <c r="AH62" s="498">
        <v>85</v>
      </c>
      <c r="AI62" s="495" t="s">
        <v>25</v>
      </c>
      <c r="AJ62" s="312">
        <f t="shared" si="5"/>
        <v>15256.21</v>
      </c>
      <c r="AK62" s="350"/>
      <c r="AL62" s="350" t="s">
        <v>27</v>
      </c>
      <c r="AM62" s="351"/>
      <c r="AN62" s="295"/>
    </row>
    <row r="63" spans="1:40" s="27" customFormat="1" ht="102.95" customHeight="1">
      <c r="A63" s="66"/>
      <c r="B63" s="65"/>
      <c r="C63" s="2015"/>
      <c r="D63" s="850" t="s">
        <v>20</v>
      </c>
      <c r="E63" s="850" t="s">
        <v>21</v>
      </c>
      <c r="F63" s="850" t="s">
        <v>20</v>
      </c>
      <c r="G63" s="850" t="s">
        <v>21</v>
      </c>
      <c r="H63" s="850" t="s">
        <v>22</v>
      </c>
      <c r="I63" s="57">
        <v>15</v>
      </c>
      <c r="J63" s="863" t="s">
        <v>22</v>
      </c>
      <c r="K63" s="864" t="s">
        <v>28</v>
      </c>
      <c r="L63" s="118" t="s">
        <v>328</v>
      </c>
      <c r="M63" s="116" t="s">
        <v>329</v>
      </c>
      <c r="N63" s="117"/>
      <c r="O63" s="118"/>
      <c r="P63" s="372">
        <v>1</v>
      </c>
      <c r="Q63" s="403" t="s">
        <v>55</v>
      </c>
      <c r="R63" s="230">
        <v>75</v>
      </c>
      <c r="S63" s="372">
        <v>1</v>
      </c>
      <c r="T63" s="403" t="s">
        <v>55</v>
      </c>
      <c r="U63" s="230">
        <v>75</v>
      </c>
      <c r="V63" s="372">
        <v>13</v>
      </c>
      <c r="W63" s="403" t="s">
        <v>327</v>
      </c>
      <c r="X63" s="199">
        <f>125+135</f>
        <v>260</v>
      </c>
      <c r="Y63" s="372">
        <v>1</v>
      </c>
      <c r="Z63" s="403" t="s">
        <v>55</v>
      </c>
      <c r="AA63" s="230">
        <f t="shared" si="9"/>
        <v>286</v>
      </c>
      <c r="AB63" s="372">
        <v>1</v>
      </c>
      <c r="AC63" s="403" t="s">
        <v>55</v>
      </c>
      <c r="AD63" s="235">
        <f>AA63+(0.1*AA63)</f>
        <v>314.60000000000002</v>
      </c>
      <c r="AE63" s="372">
        <v>1</v>
      </c>
      <c r="AF63" s="403" t="s">
        <v>55</v>
      </c>
      <c r="AG63" s="286">
        <f>AD63+(0.1*AD63)</f>
        <v>346.06</v>
      </c>
      <c r="AH63" s="287"/>
      <c r="AI63" s="288"/>
      <c r="AJ63" s="289">
        <f t="shared" si="5"/>
        <v>1356.66</v>
      </c>
      <c r="AK63" s="290"/>
      <c r="AL63" s="290"/>
      <c r="AM63" s="298"/>
      <c r="AN63" s="295"/>
    </row>
    <row r="64" spans="1:40" s="27" customFormat="1" ht="75.95" customHeight="1">
      <c r="A64" s="66"/>
      <c r="B64" s="65"/>
      <c r="C64" s="59"/>
      <c r="D64" s="850" t="s">
        <v>20</v>
      </c>
      <c r="E64" s="850" t="s">
        <v>21</v>
      </c>
      <c r="F64" s="850" t="s">
        <v>20</v>
      </c>
      <c r="G64" s="850" t="s">
        <v>21</v>
      </c>
      <c r="H64" s="850" t="s">
        <v>22</v>
      </c>
      <c r="I64" s="57">
        <v>15</v>
      </c>
      <c r="J64" s="851" t="s">
        <v>45</v>
      </c>
      <c r="K64" s="864" t="s">
        <v>28</v>
      </c>
      <c r="L64" s="143" t="s">
        <v>158</v>
      </c>
      <c r="M64" s="120" t="s">
        <v>159</v>
      </c>
      <c r="N64" s="117"/>
      <c r="O64" s="118"/>
      <c r="P64" s="372">
        <v>1</v>
      </c>
      <c r="Q64" s="403" t="s">
        <v>55</v>
      </c>
      <c r="R64" s="230">
        <v>125</v>
      </c>
      <c r="S64" s="372">
        <v>1</v>
      </c>
      <c r="T64" s="403" t="s">
        <v>55</v>
      </c>
      <c r="U64" s="230">
        <v>115</v>
      </c>
      <c r="V64" s="372"/>
      <c r="W64" s="403"/>
      <c r="X64" s="223">
        <v>0</v>
      </c>
      <c r="Y64" s="372"/>
      <c r="Z64" s="403"/>
      <c r="AA64" s="223">
        <v>0</v>
      </c>
      <c r="AB64" s="223"/>
      <c r="AC64" s="403"/>
      <c r="AD64" s="223">
        <v>0</v>
      </c>
      <c r="AE64" s="372"/>
      <c r="AF64" s="403"/>
      <c r="AG64" s="223">
        <v>0</v>
      </c>
      <c r="AH64" s="287"/>
      <c r="AI64" s="288"/>
      <c r="AJ64" s="289">
        <f t="shared" si="5"/>
        <v>240</v>
      </c>
      <c r="AK64" s="290"/>
      <c r="AL64" s="290"/>
      <c r="AM64" s="298" t="s">
        <v>38</v>
      </c>
      <c r="AN64" s="295"/>
    </row>
    <row r="65" spans="1:40" s="27" customFormat="1" ht="57" customHeight="1">
      <c r="A65" s="66"/>
      <c r="B65" s="65"/>
      <c r="C65" s="59"/>
      <c r="D65" s="850" t="s">
        <v>20</v>
      </c>
      <c r="E65" s="850" t="s">
        <v>21</v>
      </c>
      <c r="F65" s="850" t="s">
        <v>20</v>
      </c>
      <c r="G65" s="850" t="s">
        <v>21</v>
      </c>
      <c r="H65" s="850" t="s">
        <v>22</v>
      </c>
      <c r="I65" s="57">
        <v>15</v>
      </c>
      <c r="J65" s="851" t="s">
        <v>116</v>
      </c>
      <c r="K65" s="864" t="s">
        <v>28</v>
      </c>
      <c r="L65" s="143" t="s">
        <v>160</v>
      </c>
      <c r="M65" s="143" t="s">
        <v>161</v>
      </c>
      <c r="N65" s="117"/>
      <c r="O65" s="118"/>
      <c r="P65" s="119">
        <v>10</v>
      </c>
      <c r="Q65" s="198" t="s">
        <v>162</v>
      </c>
      <c r="R65" s="199">
        <v>450</v>
      </c>
      <c r="S65" s="119">
        <v>10</v>
      </c>
      <c r="T65" s="198" t="s">
        <v>162</v>
      </c>
      <c r="U65" s="199">
        <v>850</v>
      </c>
      <c r="V65" s="119"/>
      <c r="W65" s="198"/>
      <c r="X65" s="223">
        <v>0</v>
      </c>
      <c r="Y65" s="119"/>
      <c r="Z65" s="198"/>
      <c r="AA65" s="223">
        <v>0</v>
      </c>
      <c r="AB65" s="119"/>
      <c r="AC65" s="198"/>
      <c r="AD65" s="223">
        <v>0</v>
      </c>
      <c r="AE65" s="119"/>
      <c r="AF65" s="198"/>
      <c r="AG65" s="223">
        <v>0</v>
      </c>
      <c r="AH65" s="287"/>
      <c r="AI65" s="288"/>
      <c r="AJ65" s="289">
        <f t="shared" si="5"/>
        <v>1300</v>
      </c>
      <c r="AK65" s="290"/>
      <c r="AL65" s="290"/>
      <c r="AM65" s="298" t="s">
        <v>38</v>
      </c>
      <c r="AN65" s="295"/>
    </row>
    <row r="66" spans="1:40" s="27" customFormat="1" ht="60.75" customHeight="1">
      <c r="A66" s="66"/>
      <c r="B66" s="65"/>
      <c r="C66" s="56"/>
      <c r="D66" s="850" t="s">
        <v>20</v>
      </c>
      <c r="E66" s="850" t="s">
        <v>21</v>
      </c>
      <c r="F66" s="850" t="s">
        <v>20</v>
      </c>
      <c r="G66" s="850" t="s">
        <v>21</v>
      </c>
      <c r="H66" s="850" t="s">
        <v>22</v>
      </c>
      <c r="I66" s="57">
        <v>15</v>
      </c>
      <c r="J66" s="113">
        <v>6</v>
      </c>
      <c r="K66" s="864" t="s">
        <v>28</v>
      </c>
      <c r="L66" s="118" t="s">
        <v>330</v>
      </c>
      <c r="M66" s="118" t="s">
        <v>331</v>
      </c>
      <c r="N66" s="117"/>
      <c r="O66" s="118"/>
      <c r="P66" s="372">
        <v>2</v>
      </c>
      <c r="Q66" s="403" t="s">
        <v>34</v>
      </c>
      <c r="R66" s="237">
        <v>100</v>
      </c>
      <c r="S66" s="372">
        <v>2</v>
      </c>
      <c r="T66" s="403" t="s">
        <v>34</v>
      </c>
      <c r="U66" s="230">
        <v>200</v>
      </c>
      <c r="V66" s="372">
        <v>5</v>
      </c>
      <c r="W66" s="403" t="s">
        <v>332</v>
      </c>
      <c r="X66" s="199">
        <f>1400+(50*5)</f>
        <v>1650</v>
      </c>
      <c r="Y66" s="372">
        <v>5</v>
      </c>
      <c r="Z66" s="403" t="s">
        <v>48</v>
      </c>
      <c r="AA66" s="230">
        <f t="shared" si="9"/>
        <v>1815</v>
      </c>
      <c r="AB66" s="372">
        <v>5</v>
      </c>
      <c r="AC66" s="403" t="s">
        <v>48</v>
      </c>
      <c r="AD66" s="235">
        <f>AA66+(0.1*AA66)</f>
        <v>1996.5</v>
      </c>
      <c r="AE66" s="372">
        <v>5</v>
      </c>
      <c r="AF66" s="403" t="s">
        <v>48</v>
      </c>
      <c r="AG66" s="286">
        <f>AD66+(0.1*AD66)</f>
        <v>2196.15</v>
      </c>
      <c r="AH66" s="287"/>
      <c r="AI66" s="288"/>
      <c r="AJ66" s="289">
        <f t="shared" si="5"/>
        <v>7957.65</v>
      </c>
      <c r="AK66" s="290"/>
      <c r="AL66" s="290"/>
      <c r="AM66" s="298"/>
      <c r="AN66" s="295"/>
    </row>
    <row r="67" spans="1:40" s="27" customFormat="1" ht="53.1" customHeight="1">
      <c r="A67" s="66"/>
      <c r="B67" s="65"/>
      <c r="C67" s="56"/>
      <c r="D67" s="850" t="s">
        <v>20</v>
      </c>
      <c r="E67" s="850" t="s">
        <v>21</v>
      </c>
      <c r="F67" s="850" t="s">
        <v>20</v>
      </c>
      <c r="G67" s="850" t="s">
        <v>21</v>
      </c>
      <c r="H67" s="850" t="s">
        <v>22</v>
      </c>
      <c r="I67" s="57">
        <v>15</v>
      </c>
      <c r="J67" s="851" t="s">
        <v>62</v>
      </c>
      <c r="K67" s="864" t="s">
        <v>28</v>
      </c>
      <c r="L67" s="118" t="s">
        <v>165</v>
      </c>
      <c r="M67" s="118" t="s">
        <v>333</v>
      </c>
      <c r="N67" s="117"/>
      <c r="O67" s="118"/>
      <c r="P67" s="372">
        <v>3</v>
      </c>
      <c r="Q67" s="403" t="s">
        <v>34</v>
      </c>
      <c r="R67" s="199">
        <v>50</v>
      </c>
      <c r="S67" s="372">
        <v>3</v>
      </c>
      <c r="T67" s="403" t="s">
        <v>34</v>
      </c>
      <c r="U67" s="199">
        <v>175</v>
      </c>
      <c r="V67" s="372">
        <v>2</v>
      </c>
      <c r="W67" s="403" t="s">
        <v>334</v>
      </c>
      <c r="X67" s="199">
        <v>500</v>
      </c>
      <c r="Y67" s="372">
        <v>2</v>
      </c>
      <c r="Z67" s="403" t="s">
        <v>334</v>
      </c>
      <c r="AA67" s="230">
        <f t="shared" si="9"/>
        <v>550</v>
      </c>
      <c r="AB67" s="372">
        <v>2</v>
      </c>
      <c r="AC67" s="403" t="s">
        <v>334</v>
      </c>
      <c r="AD67" s="235">
        <f>AA67+(0.1*AA67)</f>
        <v>605</v>
      </c>
      <c r="AE67" s="372">
        <v>2</v>
      </c>
      <c r="AF67" s="403" t="s">
        <v>334</v>
      </c>
      <c r="AG67" s="286">
        <f>AD67+(0.1*AD67)</f>
        <v>665.5</v>
      </c>
      <c r="AH67" s="287"/>
      <c r="AI67" s="288"/>
      <c r="AJ67" s="289">
        <f t="shared" si="5"/>
        <v>2545.5</v>
      </c>
      <c r="AK67" s="290"/>
      <c r="AL67" s="290"/>
      <c r="AM67" s="298"/>
      <c r="AN67" s="295"/>
    </row>
    <row r="68" spans="1:40" s="27" customFormat="1" ht="78" customHeight="1">
      <c r="A68" s="82"/>
      <c r="B68" s="83"/>
      <c r="C68" s="58"/>
      <c r="D68" s="850" t="s">
        <v>20</v>
      </c>
      <c r="E68" s="850" t="s">
        <v>21</v>
      </c>
      <c r="F68" s="850" t="s">
        <v>20</v>
      </c>
      <c r="G68" s="850" t="s">
        <v>21</v>
      </c>
      <c r="H68" s="850" t="s">
        <v>22</v>
      </c>
      <c r="I68" s="57">
        <v>15</v>
      </c>
      <c r="J68" s="113"/>
      <c r="K68" s="864" t="s">
        <v>28</v>
      </c>
      <c r="L68" s="143" t="s">
        <v>168</v>
      </c>
      <c r="M68" s="143" t="s">
        <v>169</v>
      </c>
      <c r="N68" s="117"/>
      <c r="O68" s="118"/>
      <c r="P68" s="870" t="s">
        <v>28</v>
      </c>
      <c r="Q68" s="403"/>
      <c r="R68" s="223">
        <v>0</v>
      </c>
      <c r="S68" s="372">
        <v>0</v>
      </c>
      <c r="T68" s="403"/>
      <c r="U68" s="223">
        <v>0</v>
      </c>
      <c r="V68" s="512"/>
      <c r="W68" s="513"/>
      <c r="X68" s="815" t="s">
        <v>28</v>
      </c>
      <c r="Y68" s="512"/>
      <c r="Z68" s="513"/>
      <c r="AA68" s="838" t="s">
        <v>28</v>
      </c>
      <c r="AB68" s="512"/>
      <c r="AC68" s="513"/>
      <c r="AD68" s="838" t="s">
        <v>28</v>
      </c>
      <c r="AE68" s="512"/>
      <c r="AF68" s="513"/>
      <c r="AG68" s="839" t="s">
        <v>28</v>
      </c>
      <c r="AH68" s="287"/>
      <c r="AI68" s="288"/>
      <c r="AJ68" s="905" t="s">
        <v>28</v>
      </c>
      <c r="AK68" s="290"/>
      <c r="AL68" s="290"/>
      <c r="AM68" s="298" t="s">
        <v>38</v>
      </c>
      <c r="AN68" s="295"/>
    </row>
    <row r="69" spans="1:40" s="27" customFormat="1" ht="45.75" customHeight="1">
      <c r="A69" s="66"/>
      <c r="B69" s="65"/>
      <c r="C69" s="56"/>
      <c r="D69" s="57"/>
      <c r="E69" s="57"/>
      <c r="F69" s="57"/>
      <c r="G69" s="57"/>
      <c r="H69" s="57"/>
      <c r="I69" s="57"/>
      <c r="J69" s="113"/>
      <c r="K69" s="864" t="s">
        <v>28</v>
      </c>
      <c r="L69" s="165" t="s">
        <v>170</v>
      </c>
      <c r="M69" s="165" t="s">
        <v>171</v>
      </c>
      <c r="N69" s="122"/>
      <c r="O69" s="165"/>
      <c r="P69" s="384"/>
      <c r="Q69" s="402"/>
      <c r="R69" s="223">
        <v>0</v>
      </c>
      <c r="S69" s="384">
        <v>0</v>
      </c>
      <c r="T69" s="402"/>
      <c r="U69" s="223">
        <v>0</v>
      </c>
      <c r="V69" s="384">
        <v>4</v>
      </c>
      <c r="W69" s="402" t="s">
        <v>44</v>
      </c>
      <c r="X69" s="235">
        <v>400</v>
      </c>
      <c r="Y69" s="384">
        <v>4</v>
      </c>
      <c r="Z69" s="402" t="s">
        <v>44</v>
      </c>
      <c r="AA69" s="233">
        <f>X69+(0.1*X69)</f>
        <v>440</v>
      </c>
      <c r="AB69" s="384">
        <v>4</v>
      </c>
      <c r="AC69" s="402" t="s">
        <v>44</v>
      </c>
      <c r="AD69" s="235">
        <f>AA69+(0.1*AA69)</f>
        <v>484</v>
      </c>
      <c r="AE69" s="384">
        <v>4</v>
      </c>
      <c r="AF69" s="402" t="s">
        <v>44</v>
      </c>
      <c r="AG69" s="286">
        <f>AD69+(0.1*AD69)</f>
        <v>532.4</v>
      </c>
      <c r="AH69" s="323"/>
      <c r="AI69" s="324"/>
      <c r="AJ69" s="289">
        <f t="shared" si="5"/>
        <v>1856.4</v>
      </c>
      <c r="AK69" s="326"/>
      <c r="AL69" s="326"/>
      <c r="AM69" s="294" t="s">
        <v>43</v>
      </c>
      <c r="AN69" s="295"/>
    </row>
    <row r="70" spans="1:40" s="26" customFormat="1" ht="57.95" customHeight="1">
      <c r="A70" s="2041" t="s">
        <v>172</v>
      </c>
      <c r="B70" s="2047" t="s">
        <v>173</v>
      </c>
      <c r="C70" s="98" t="s">
        <v>174</v>
      </c>
      <c r="D70" s="861" t="s">
        <v>20</v>
      </c>
      <c r="E70" s="861" t="s">
        <v>21</v>
      </c>
      <c r="F70" s="861" t="s">
        <v>20</v>
      </c>
      <c r="G70" s="861" t="s">
        <v>21</v>
      </c>
      <c r="H70" s="861" t="s">
        <v>22</v>
      </c>
      <c r="I70" s="72">
        <v>20</v>
      </c>
      <c r="J70" s="183"/>
      <c r="K70" s="2081" t="s">
        <v>364</v>
      </c>
      <c r="L70" s="2082"/>
      <c r="M70" s="155" t="s">
        <v>176</v>
      </c>
      <c r="N70" s="184">
        <v>33712</v>
      </c>
      <c r="O70" s="185" t="s">
        <v>109</v>
      </c>
      <c r="P70" s="186">
        <f>(33712+50000)/1573119*100</f>
        <v>5.3214028945044847</v>
      </c>
      <c r="Q70" s="251" t="s">
        <v>25</v>
      </c>
      <c r="R70" s="226">
        <f>SUM(R71:R79)</f>
        <v>600</v>
      </c>
      <c r="S70" s="186">
        <f>(33712+100000)/1573119*100</f>
        <v>8.4998019857366156</v>
      </c>
      <c r="T70" s="251" t="s">
        <v>25</v>
      </c>
      <c r="U70" s="226">
        <f>SUM(U71:U79)</f>
        <v>2254</v>
      </c>
      <c r="V70" s="186">
        <f>(33712+150000)/1573119*100</f>
        <v>11.678201076968749</v>
      </c>
      <c r="W70" s="251" t="s">
        <v>25</v>
      </c>
      <c r="X70" s="226">
        <f>X72+X74+X76+X78+X80+X81</f>
        <v>4806</v>
      </c>
      <c r="Y70" s="186">
        <f>(33712+200000)/1573119*100</f>
        <v>14.856600168200879</v>
      </c>
      <c r="Z70" s="251" t="s">
        <v>25</v>
      </c>
      <c r="AA70" s="226">
        <f>SUM(AA71:AA81)</f>
        <v>5256.6</v>
      </c>
      <c r="AB70" s="186">
        <f>(33712+250000)/1573119*100</f>
        <v>18.034999259433011</v>
      </c>
      <c r="AC70" s="251" t="s">
        <v>25</v>
      </c>
      <c r="AD70" s="264">
        <f>AA70+(0.1*AA70)</f>
        <v>5782.26</v>
      </c>
      <c r="AE70" s="186">
        <f>(33712+300000)/1573119*100</f>
        <v>21.213398350665145</v>
      </c>
      <c r="AF70" s="251" t="s">
        <v>25</v>
      </c>
      <c r="AG70" s="264">
        <f>AD70+(0.1*AD70)</f>
        <v>6360.4859999999999</v>
      </c>
      <c r="AH70" s="184">
        <f>33712+300000</f>
        <v>333712</v>
      </c>
      <c r="AI70" s="349" t="s">
        <v>109</v>
      </c>
      <c r="AJ70" s="312">
        <f t="shared" si="5"/>
        <v>25059.346000000001</v>
      </c>
      <c r="AK70" s="350"/>
      <c r="AL70" s="350" t="s">
        <v>27</v>
      </c>
      <c r="AM70" s="351"/>
      <c r="AN70" s="285"/>
    </row>
    <row r="71" spans="1:40" s="27" customFormat="1" ht="82.5" customHeight="1">
      <c r="A71" s="2042"/>
      <c r="B71" s="2048"/>
      <c r="C71" s="59"/>
      <c r="D71" s="850" t="s">
        <v>20</v>
      </c>
      <c r="E71" s="850" t="s">
        <v>21</v>
      </c>
      <c r="F71" s="850" t="s">
        <v>20</v>
      </c>
      <c r="G71" s="850" t="s">
        <v>21</v>
      </c>
      <c r="H71" s="850" t="s">
        <v>22</v>
      </c>
      <c r="I71" s="57">
        <v>20</v>
      </c>
      <c r="J71" s="851" t="s">
        <v>179</v>
      </c>
      <c r="K71" s="864" t="s">
        <v>28</v>
      </c>
      <c r="L71" s="118" t="s">
        <v>180</v>
      </c>
      <c r="M71" s="115" t="s">
        <v>181</v>
      </c>
      <c r="N71" s="117"/>
      <c r="O71" s="118"/>
      <c r="P71" s="370">
        <v>50</v>
      </c>
      <c r="Q71" s="399" t="s">
        <v>77</v>
      </c>
      <c r="R71" s="400">
        <v>100</v>
      </c>
      <c r="S71" s="370">
        <v>120</v>
      </c>
      <c r="T71" s="399" t="s">
        <v>77</v>
      </c>
      <c r="U71" s="401">
        <v>200</v>
      </c>
      <c r="V71" s="384"/>
      <c r="W71" s="402"/>
      <c r="X71" s="223">
        <v>0</v>
      </c>
      <c r="Y71" s="372"/>
      <c r="Z71" s="403"/>
      <c r="AA71" s="223">
        <v>0</v>
      </c>
      <c r="AB71" s="372"/>
      <c r="AC71" s="403"/>
      <c r="AD71" s="223">
        <v>0</v>
      </c>
      <c r="AE71" s="372"/>
      <c r="AF71" s="403"/>
      <c r="AG71" s="223">
        <v>0</v>
      </c>
      <c r="AH71" s="287"/>
      <c r="AI71" s="288"/>
      <c r="AJ71" s="289">
        <f t="shared" si="5"/>
        <v>300</v>
      </c>
      <c r="AK71" s="290"/>
      <c r="AL71" s="290"/>
      <c r="AM71" s="298" t="s">
        <v>38</v>
      </c>
      <c r="AN71" s="295"/>
    </row>
    <row r="72" spans="1:40" s="27" customFormat="1" ht="81" customHeight="1">
      <c r="A72" s="66"/>
      <c r="B72" s="2048"/>
      <c r="C72" s="59"/>
      <c r="D72" s="57"/>
      <c r="E72" s="57"/>
      <c r="F72" s="57"/>
      <c r="G72" s="57"/>
      <c r="H72" s="57"/>
      <c r="I72" s="57"/>
      <c r="J72" s="113"/>
      <c r="K72" s="145"/>
      <c r="L72" s="491" t="s">
        <v>365</v>
      </c>
      <c r="M72" s="371" t="s">
        <v>181</v>
      </c>
      <c r="N72" s="117"/>
      <c r="O72" s="118"/>
      <c r="P72" s="372"/>
      <c r="Q72" s="403"/>
      <c r="R72" s="230"/>
      <c r="S72" s="372"/>
      <c r="T72" s="403"/>
      <c r="U72" s="216"/>
      <c r="V72" s="372">
        <v>300</v>
      </c>
      <c r="W72" s="403" t="s">
        <v>182</v>
      </c>
      <c r="X72" s="199">
        <v>750</v>
      </c>
      <c r="Y72" s="372">
        <v>300</v>
      </c>
      <c r="Z72" s="403" t="s">
        <v>182</v>
      </c>
      <c r="AA72" s="231">
        <f>X72+(0.1*X72)</f>
        <v>825</v>
      </c>
      <c r="AB72" s="372">
        <v>300</v>
      </c>
      <c r="AC72" s="403" t="s">
        <v>182</v>
      </c>
      <c r="AD72" s="235">
        <f>AA72+(0.1*AA72)</f>
        <v>907.5</v>
      </c>
      <c r="AE72" s="372">
        <v>300</v>
      </c>
      <c r="AF72" s="403" t="s">
        <v>182</v>
      </c>
      <c r="AG72" s="286">
        <f>AD72+(0.1*AD72)</f>
        <v>998.25</v>
      </c>
      <c r="AH72" s="287"/>
      <c r="AI72" s="288"/>
      <c r="AJ72" s="289">
        <f t="shared" si="5"/>
        <v>3480.75</v>
      </c>
      <c r="AK72" s="290"/>
      <c r="AL72" s="290"/>
      <c r="AM72" s="298" t="s">
        <v>43</v>
      </c>
      <c r="AN72" s="295"/>
    </row>
    <row r="73" spans="1:40" s="27" customFormat="1" ht="131.25" customHeight="1">
      <c r="A73" s="66"/>
      <c r="B73" s="65"/>
      <c r="C73" s="59"/>
      <c r="D73" s="850" t="s">
        <v>20</v>
      </c>
      <c r="E73" s="850" t="s">
        <v>21</v>
      </c>
      <c r="F73" s="850" t="s">
        <v>20</v>
      </c>
      <c r="G73" s="850" t="s">
        <v>21</v>
      </c>
      <c r="H73" s="850" t="s">
        <v>22</v>
      </c>
      <c r="I73" s="57">
        <v>20</v>
      </c>
      <c r="J73" s="851" t="s">
        <v>62</v>
      </c>
      <c r="K73" s="145"/>
      <c r="L73" s="120" t="s">
        <v>183</v>
      </c>
      <c r="M73" s="120" t="s">
        <v>184</v>
      </c>
      <c r="N73" s="117"/>
      <c r="O73" s="118"/>
      <c r="P73" s="372">
        <v>17</v>
      </c>
      <c r="Q73" s="403" t="s">
        <v>162</v>
      </c>
      <c r="R73" s="230">
        <v>175</v>
      </c>
      <c r="S73" s="372">
        <v>20</v>
      </c>
      <c r="T73" s="403" t="s">
        <v>162</v>
      </c>
      <c r="U73" s="216">
        <v>637</v>
      </c>
      <c r="V73" s="372"/>
      <c r="W73" s="403"/>
      <c r="X73" s="223">
        <v>0</v>
      </c>
      <c r="Y73" s="372"/>
      <c r="Z73" s="403"/>
      <c r="AA73" s="223">
        <v>0</v>
      </c>
      <c r="AB73" s="372"/>
      <c r="AC73" s="403"/>
      <c r="AD73" s="223">
        <v>0</v>
      </c>
      <c r="AE73" s="372"/>
      <c r="AF73" s="403"/>
      <c r="AG73" s="223">
        <v>0</v>
      </c>
      <c r="AH73" s="287"/>
      <c r="AI73" s="288"/>
      <c r="AJ73" s="289">
        <f t="shared" si="5"/>
        <v>812</v>
      </c>
      <c r="AK73" s="290"/>
      <c r="AL73" s="290"/>
      <c r="AM73" s="298" t="s">
        <v>304</v>
      </c>
      <c r="AN73" s="295"/>
    </row>
    <row r="74" spans="1:40" s="27" customFormat="1" ht="124.5" customHeight="1">
      <c r="A74" s="66"/>
      <c r="B74" s="65"/>
      <c r="C74" s="59"/>
      <c r="D74" s="57"/>
      <c r="E74" s="57"/>
      <c r="F74" s="57"/>
      <c r="G74" s="57"/>
      <c r="H74" s="57"/>
      <c r="I74" s="57"/>
      <c r="J74" s="113"/>
      <c r="K74" s="145"/>
      <c r="L74" s="501" t="s">
        <v>366</v>
      </c>
      <c r="M74" s="115" t="s">
        <v>336</v>
      </c>
      <c r="N74" s="117"/>
      <c r="O74" s="118"/>
      <c r="P74" s="372">
        <v>17</v>
      </c>
      <c r="Q74" s="403" t="s">
        <v>162</v>
      </c>
      <c r="R74" s="230">
        <v>175</v>
      </c>
      <c r="S74" s="372">
        <v>20</v>
      </c>
      <c r="T74" s="403" t="s">
        <v>162</v>
      </c>
      <c r="U74" s="216">
        <v>637</v>
      </c>
      <c r="V74" s="372">
        <v>30</v>
      </c>
      <c r="W74" s="403" t="s">
        <v>162</v>
      </c>
      <c r="X74" s="199">
        <v>1500</v>
      </c>
      <c r="Y74" s="372">
        <v>25</v>
      </c>
      <c r="Z74" s="403" t="s">
        <v>162</v>
      </c>
      <c r="AA74" s="199">
        <v>1500</v>
      </c>
      <c r="AB74" s="372">
        <v>20</v>
      </c>
      <c r="AC74" s="403" t="s">
        <v>162</v>
      </c>
      <c r="AD74" s="199">
        <v>1500</v>
      </c>
      <c r="AE74" s="372">
        <v>20</v>
      </c>
      <c r="AF74" s="403" t="s">
        <v>162</v>
      </c>
      <c r="AG74" s="199">
        <v>1500</v>
      </c>
      <c r="AH74" s="287"/>
      <c r="AI74" s="288"/>
      <c r="AJ74" s="289">
        <f t="shared" si="5"/>
        <v>6812</v>
      </c>
      <c r="AK74" s="290"/>
      <c r="AL74" s="290"/>
      <c r="AM74" s="298" t="s">
        <v>306</v>
      </c>
      <c r="AN74" s="295"/>
    </row>
    <row r="75" spans="1:40" s="27" customFormat="1" ht="78" customHeight="1">
      <c r="A75" s="66"/>
      <c r="B75" s="65"/>
      <c r="C75" s="59"/>
      <c r="D75" s="850" t="s">
        <v>20</v>
      </c>
      <c r="E75" s="850" t="s">
        <v>21</v>
      </c>
      <c r="F75" s="850" t="s">
        <v>20</v>
      </c>
      <c r="G75" s="850" t="s">
        <v>21</v>
      </c>
      <c r="H75" s="850" t="s">
        <v>22</v>
      </c>
      <c r="I75" s="57">
        <v>20</v>
      </c>
      <c r="J75" s="851" t="s">
        <v>185</v>
      </c>
      <c r="K75" s="864" t="s">
        <v>28</v>
      </c>
      <c r="L75" s="143" t="s">
        <v>186</v>
      </c>
      <c r="M75" s="120" t="s">
        <v>187</v>
      </c>
      <c r="N75" s="117"/>
      <c r="O75" s="118"/>
      <c r="P75" s="372">
        <v>60</v>
      </c>
      <c r="Q75" s="403" t="s">
        <v>77</v>
      </c>
      <c r="R75" s="230">
        <v>50</v>
      </c>
      <c r="S75" s="372">
        <v>100</v>
      </c>
      <c r="T75" s="403" t="s">
        <v>77</v>
      </c>
      <c r="U75" s="216">
        <v>125</v>
      </c>
      <c r="V75" s="372"/>
      <c r="W75" s="403"/>
      <c r="X75" s="223">
        <v>0</v>
      </c>
      <c r="Y75" s="372"/>
      <c r="Z75" s="403"/>
      <c r="AA75" s="223">
        <v>0</v>
      </c>
      <c r="AB75" s="372"/>
      <c r="AC75" s="403"/>
      <c r="AD75" s="223">
        <v>0</v>
      </c>
      <c r="AE75" s="372"/>
      <c r="AF75" s="403"/>
      <c r="AG75" s="223">
        <v>0</v>
      </c>
      <c r="AH75" s="287"/>
      <c r="AI75" s="288"/>
      <c r="AJ75" s="289">
        <f t="shared" si="5"/>
        <v>175</v>
      </c>
      <c r="AK75" s="290"/>
      <c r="AL75" s="290"/>
      <c r="AM75" s="298" t="s">
        <v>38</v>
      </c>
      <c r="AN75" s="295"/>
    </row>
    <row r="76" spans="1:40" s="27" customFormat="1" ht="84" customHeight="1">
      <c r="A76" s="66"/>
      <c r="B76" s="65"/>
      <c r="C76" s="59"/>
      <c r="D76" s="57"/>
      <c r="E76" s="57"/>
      <c r="F76" s="57"/>
      <c r="G76" s="57"/>
      <c r="H76" s="57"/>
      <c r="I76" s="57"/>
      <c r="J76" s="113"/>
      <c r="K76" s="145"/>
      <c r="L76" s="491" t="s">
        <v>367</v>
      </c>
      <c r="M76" s="115" t="s">
        <v>187</v>
      </c>
      <c r="N76" s="117"/>
      <c r="O76" s="118"/>
      <c r="P76" s="372">
        <v>60</v>
      </c>
      <c r="Q76" s="403" t="s">
        <v>77</v>
      </c>
      <c r="R76" s="230">
        <v>50</v>
      </c>
      <c r="S76" s="372">
        <v>100</v>
      </c>
      <c r="T76" s="403" t="s">
        <v>77</v>
      </c>
      <c r="U76" s="216">
        <v>125</v>
      </c>
      <c r="V76" s="372">
        <v>150</v>
      </c>
      <c r="W76" s="403" t="s">
        <v>182</v>
      </c>
      <c r="X76" s="199">
        <v>216</v>
      </c>
      <c r="Y76" s="372">
        <v>200</v>
      </c>
      <c r="Z76" s="403" t="s">
        <v>182</v>
      </c>
      <c r="AA76" s="231">
        <f>X76+(0.1*X76)</f>
        <v>237.6</v>
      </c>
      <c r="AB76" s="372">
        <v>220</v>
      </c>
      <c r="AC76" s="403" t="s">
        <v>182</v>
      </c>
      <c r="AD76" s="235">
        <f>AA76+(0.1*AA76)</f>
        <v>261.36</v>
      </c>
      <c r="AE76" s="372">
        <v>250</v>
      </c>
      <c r="AF76" s="403" t="s">
        <v>182</v>
      </c>
      <c r="AG76" s="286">
        <f>AD76+(0.1*AD76)</f>
        <v>287.49600000000004</v>
      </c>
      <c r="AH76" s="287"/>
      <c r="AI76" s="288"/>
      <c r="AJ76" s="289">
        <f t="shared" si="5"/>
        <v>1177.4560000000001</v>
      </c>
      <c r="AK76" s="290"/>
      <c r="AL76" s="290"/>
      <c r="AM76" s="298" t="s">
        <v>43</v>
      </c>
      <c r="AN76" s="295"/>
    </row>
    <row r="77" spans="1:40" s="27" customFormat="1" ht="70.5" customHeight="1">
      <c r="A77" s="66"/>
      <c r="B77" s="65"/>
      <c r="C77" s="59"/>
      <c r="D77" s="850" t="s">
        <v>20</v>
      </c>
      <c r="E77" s="850" t="s">
        <v>21</v>
      </c>
      <c r="F77" s="850" t="s">
        <v>20</v>
      </c>
      <c r="G77" s="850" t="s">
        <v>21</v>
      </c>
      <c r="H77" s="850" t="s">
        <v>22</v>
      </c>
      <c r="I77" s="57">
        <v>20</v>
      </c>
      <c r="J77" s="142">
        <v>11</v>
      </c>
      <c r="K77" s="864" t="s">
        <v>28</v>
      </c>
      <c r="L77" s="143" t="s">
        <v>188</v>
      </c>
      <c r="M77" s="120" t="s">
        <v>189</v>
      </c>
      <c r="N77" s="117"/>
      <c r="O77" s="118"/>
      <c r="P77" s="372">
        <v>6</v>
      </c>
      <c r="Q77" s="403" t="s">
        <v>190</v>
      </c>
      <c r="R77" s="230">
        <v>50</v>
      </c>
      <c r="S77" s="372">
        <v>6</v>
      </c>
      <c r="T77" s="403" t="s">
        <v>190</v>
      </c>
      <c r="U77" s="219">
        <v>150</v>
      </c>
      <c r="V77" s="372"/>
      <c r="W77" s="403"/>
      <c r="X77" s="223">
        <v>0</v>
      </c>
      <c r="Y77" s="372"/>
      <c r="Z77" s="403"/>
      <c r="AA77" s="223">
        <v>0</v>
      </c>
      <c r="AB77" s="223"/>
      <c r="AC77" s="403"/>
      <c r="AD77" s="223">
        <v>0</v>
      </c>
      <c r="AE77" s="372"/>
      <c r="AF77" s="403"/>
      <c r="AG77" s="223">
        <v>0</v>
      </c>
      <c r="AH77" s="287"/>
      <c r="AI77" s="288"/>
      <c r="AJ77" s="289">
        <f t="shared" si="5"/>
        <v>200</v>
      </c>
      <c r="AK77" s="290"/>
      <c r="AL77" s="290"/>
      <c r="AM77" s="298" t="s">
        <v>38</v>
      </c>
      <c r="AN77" s="295"/>
    </row>
    <row r="78" spans="1:40" s="27" customFormat="1" ht="79.5" customHeight="1">
      <c r="A78" s="66"/>
      <c r="B78" s="65"/>
      <c r="C78" s="59"/>
      <c r="D78" s="57"/>
      <c r="E78" s="57"/>
      <c r="F78" s="57"/>
      <c r="G78" s="57"/>
      <c r="H78" s="57"/>
      <c r="I78" s="57"/>
      <c r="J78" s="142"/>
      <c r="K78" s="145"/>
      <c r="L78" s="118" t="s">
        <v>191</v>
      </c>
      <c r="M78" s="115" t="s">
        <v>192</v>
      </c>
      <c r="N78" s="117"/>
      <c r="O78" s="118"/>
      <c r="P78" s="372"/>
      <c r="Q78" s="403"/>
      <c r="R78" s="230"/>
      <c r="S78" s="372"/>
      <c r="T78" s="403"/>
      <c r="U78" s="219"/>
      <c r="V78" s="372">
        <v>10</v>
      </c>
      <c r="W78" s="403" t="s">
        <v>44</v>
      </c>
      <c r="X78" s="199">
        <v>1000</v>
      </c>
      <c r="Y78" s="372">
        <v>10</v>
      </c>
      <c r="Z78" s="403" t="s">
        <v>44</v>
      </c>
      <c r="AA78" s="231">
        <f>X78+(0.1*X78)</f>
        <v>1100</v>
      </c>
      <c r="AB78" s="416">
        <v>10</v>
      </c>
      <c r="AC78" s="403" t="s">
        <v>44</v>
      </c>
      <c r="AD78" s="235">
        <f>AA78+(0.1*AA78)</f>
        <v>1210</v>
      </c>
      <c r="AE78" s="372">
        <v>10</v>
      </c>
      <c r="AF78" s="403" t="s">
        <v>193</v>
      </c>
      <c r="AG78" s="286">
        <f>AD78+(0.1*AD78)</f>
        <v>1331</v>
      </c>
      <c r="AH78" s="287"/>
      <c r="AI78" s="288"/>
      <c r="AJ78" s="289">
        <f>X78+AA78+AD78+AG78</f>
        <v>4641</v>
      </c>
      <c r="AK78" s="290"/>
      <c r="AL78" s="290"/>
      <c r="AM78" s="298" t="s">
        <v>337</v>
      </c>
      <c r="AN78" s="295"/>
    </row>
    <row r="79" spans="1:40" s="27" customFormat="1" ht="69" customHeight="1">
      <c r="A79" s="66"/>
      <c r="B79" s="65"/>
      <c r="C79" s="56"/>
      <c r="D79" s="850" t="s">
        <v>20</v>
      </c>
      <c r="E79" s="850" t="s">
        <v>21</v>
      </c>
      <c r="F79" s="850" t="s">
        <v>20</v>
      </c>
      <c r="G79" s="850" t="s">
        <v>21</v>
      </c>
      <c r="H79" s="850" t="s">
        <v>22</v>
      </c>
      <c r="I79" s="57">
        <v>20</v>
      </c>
      <c r="J79" s="142">
        <v>12</v>
      </c>
      <c r="K79" s="864" t="s">
        <v>28</v>
      </c>
      <c r="L79" s="143" t="s">
        <v>338</v>
      </c>
      <c r="M79" s="120" t="s">
        <v>195</v>
      </c>
      <c r="N79" s="117"/>
      <c r="O79" s="118"/>
      <c r="P79" s="223">
        <v>0</v>
      </c>
      <c r="Q79" s="221"/>
      <c r="R79" s="404">
        <v>0</v>
      </c>
      <c r="S79" s="119">
        <v>94</v>
      </c>
      <c r="T79" s="221" t="s">
        <v>77</v>
      </c>
      <c r="U79" s="405">
        <v>380</v>
      </c>
      <c r="V79" s="148"/>
      <c r="W79" s="198"/>
      <c r="X79" s="223">
        <v>0</v>
      </c>
      <c r="Y79" s="148"/>
      <c r="Z79" s="198"/>
      <c r="AA79" s="223">
        <v>0</v>
      </c>
      <c r="AB79" s="148"/>
      <c r="AC79" s="198"/>
      <c r="AD79" s="223">
        <v>0</v>
      </c>
      <c r="AE79" s="148"/>
      <c r="AF79" s="198"/>
      <c r="AG79" s="223">
        <v>0</v>
      </c>
      <c r="AH79" s="223"/>
      <c r="AI79" s="288"/>
      <c r="AJ79" s="289">
        <f>R79+U79+X79+AA79+AD79+AG79</f>
        <v>380</v>
      </c>
      <c r="AK79" s="290"/>
      <c r="AL79" s="290"/>
      <c r="AM79" s="298"/>
      <c r="AN79" s="295"/>
    </row>
    <row r="80" spans="1:40" s="27" customFormat="1" ht="64.5" customHeight="1">
      <c r="A80" s="66"/>
      <c r="B80" s="65"/>
      <c r="C80" s="59"/>
      <c r="D80" s="57"/>
      <c r="E80" s="57"/>
      <c r="F80" s="57"/>
      <c r="G80" s="57"/>
      <c r="H80" s="57"/>
      <c r="I80" s="57"/>
      <c r="J80" s="142"/>
      <c r="K80" s="145"/>
      <c r="L80" s="502" t="s">
        <v>368</v>
      </c>
      <c r="M80" s="371" t="s">
        <v>195</v>
      </c>
      <c r="N80" s="117"/>
      <c r="O80" s="118"/>
      <c r="P80" s="223">
        <v>0</v>
      </c>
      <c r="Q80" s="221"/>
      <c r="R80" s="404">
        <v>0</v>
      </c>
      <c r="S80" s="119"/>
      <c r="T80" s="221"/>
      <c r="U80" s="405">
        <v>0</v>
      </c>
      <c r="V80" s="148">
        <v>150</v>
      </c>
      <c r="W80" s="198" t="s">
        <v>182</v>
      </c>
      <c r="X80" s="199">
        <v>540</v>
      </c>
      <c r="Y80" s="148">
        <v>150</v>
      </c>
      <c r="Z80" s="198" t="s">
        <v>182</v>
      </c>
      <c r="AA80" s="231">
        <f>X80+(0.1*X80)</f>
        <v>594</v>
      </c>
      <c r="AB80" s="148">
        <v>150</v>
      </c>
      <c r="AC80" s="198" t="s">
        <v>182</v>
      </c>
      <c r="AD80" s="235">
        <f>AA80+(0.1*AA80)</f>
        <v>653.4</v>
      </c>
      <c r="AE80" s="148">
        <v>150</v>
      </c>
      <c r="AF80" s="198" t="s">
        <v>182</v>
      </c>
      <c r="AG80" s="286">
        <f>AD80+(0.1*AD80)</f>
        <v>718.74</v>
      </c>
      <c r="AH80" s="287"/>
      <c r="AI80" s="288"/>
      <c r="AJ80" s="289">
        <f>R80+U80+X80+AA80+AD80+AG80</f>
        <v>2506.1400000000003</v>
      </c>
      <c r="AK80" s="290"/>
      <c r="AL80" s="290"/>
      <c r="AM80" s="298" t="s">
        <v>339</v>
      </c>
      <c r="AN80" s="295"/>
    </row>
    <row r="81" spans="1:40" s="27" customFormat="1" ht="66" customHeight="1">
      <c r="A81" s="352"/>
      <c r="B81" s="353"/>
      <c r="C81" s="354"/>
      <c r="D81" s="57"/>
      <c r="E81" s="57"/>
      <c r="F81" s="57"/>
      <c r="G81" s="57"/>
      <c r="H81" s="57"/>
      <c r="I81" s="57"/>
      <c r="J81" s="142"/>
      <c r="K81" s="864" t="s">
        <v>28</v>
      </c>
      <c r="L81" s="165" t="s">
        <v>196</v>
      </c>
      <c r="M81" s="149" t="s">
        <v>197</v>
      </c>
      <c r="N81" s="117"/>
      <c r="O81" s="118"/>
      <c r="P81" s="223"/>
      <c r="Q81" s="221"/>
      <c r="R81" s="404"/>
      <c r="S81" s="223"/>
      <c r="T81" s="221"/>
      <c r="U81" s="406"/>
      <c r="V81" s="407">
        <v>10</v>
      </c>
      <c r="W81" s="232" t="s">
        <v>44</v>
      </c>
      <c r="X81" s="408">
        <v>800</v>
      </c>
      <c r="Y81" s="407">
        <v>20</v>
      </c>
      <c r="Z81" s="232" t="s">
        <v>44</v>
      </c>
      <c r="AA81" s="438">
        <v>1000</v>
      </c>
      <c r="AB81" s="407">
        <v>30</v>
      </c>
      <c r="AC81" s="232" t="s">
        <v>44</v>
      </c>
      <c r="AD81" s="235">
        <v>1200</v>
      </c>
      <c r="AE81" s="407">
        <v>40</v>
      </c>
      <c r="AF81" s="232" t="s">
        <v>44</v>
      </c>
      <c r="AG81" s="286">
        <v>1400</v>
      </c>
      <c r="AH81" s="287"/>
      <c r="AI81" s="288"/>
      <c r="AJ81" s="289">
        <f>R81+U81+X81+AA81+AD81+AG81</f>
        <v>4400</v>
      </c>
      <c r="AK81" s="290"/>
      <c r="AL81" s="290"/>
      <c r="AM81" s="298" t="s">
        <v>339</v>
      </c>
      <c r="AN81" s="295"/>
    </row>
    <row r="82" spans="1:40" s="26" customFormat="1" ht="127.5" customHeight="1">
      <c r="A82" s="2045"/>
      <c r="B82" s="2050"/>
      <c r="C82" s="2019"/>
      <c r="D82" s="871" t="s">
        <v>61</v>
      </c>
      <c r="E82" s="871" t="s">
        <v>62</v>
      </c>
      <c r="F82" s="871" t="s">
        <v>20</v>
      </c>
      <c r="G82" s="871" t="s">
        <v>21</v>
      </c>
      <c r="H82" s="871" t="s">
        <v>22</v>
      </c>
      <c r="I82" s="355">
        <v>19</v>
      </c>
      <c r="J82" s="373"/>
      <c r="K82" s="2081" t="s">
        <v>198</v>
      </c>
      <c r="L82" s="2082"/>
      <c r="M82" s="904" t="s">
        <v>407</v>
      </c>
      <c r="N82" s="184">
        <v>33712</v>
      </c>
      <c r="O82" s="185" t="s">
        <v>109</v>
      </c>
      <c r="P82" s="186">
        <f>(33712+50000)/1573119*100</f>
        <v>5.3214028945044847</v>
      </c>
      <c r="Q82" s="251" t="s">
        <v>25</v>
      </c>
      <c r="R82" s="409">
        <f>SUM(R85:R86)</f>
        <v>0</v>
      </c>
      <c r="S82" s="186">
        <f>(33712+100000)/1573119*100</f>
        <v>8.4998019857366156</v>
      </c>
      <c r="T82" s="251" t="s">
        <v>25</v>
      </c>
      <c r="U82" s="409">
        <f>SUM(U85:U86)</f>
        <v>0</v>
      </c>
      <c r="V82" s="186">
        <f>(33712+150000)/1573119*100</f>
        <v>11.678201076968749</v>
      </c>
      <c r="W82" s="251" t="s">
        <v>25</v>
      </c>
      <c r="X82" s="409">
        <f>SUM(X85:X86)</f>
        <v>420</v>
      </c>
      <c r="Y82" s="186">
        <f>(33712+200000)/1573119*100</f>
        <v>14.856600168200879</v>
      </c>
      <c r="Z82" s="251" t="s">
        <v>25</v>
      </c>
      <c r="AA82" s="409">
        <f>SUM(AA85:AA86)</f>
        <v>462</v>
      </c>
      <c r="AB82" s="186">
        <f>(33712+250000)/1573119*100</f>
        <v>18.034999259433011</v>
      </c>
      <c r="AC82" s="251" t="s">
        <v>25</v>
      </c>
      <c r="AD82" s="264">
        <f>AA82+(0.1*AA82)</f>
        <v>508.2</v>
      </c>
      <c r="AE82" s="186">
        <f>(33712+300000)/1573119*100</f>
        <v>21.213398350665145</v>
      </c>
      <c r="AF82" s="251" t="s">
        <v>25</v>
      </c>
      <c r="AG82" s="264">
        <f>AD82+(0.1*AD82)</f>
        <v>559.02</v>
      </c>
      <c r="AH82" s="184">
        <f>33712+300000</f>
        <v>333712</v>
      </c>
      <c r="AI82" s="381" t="s">
        <v>25</v>
      </c>
      <c r="AJ82" s="312">
        <f>R82+U82+X82+AA82+AD82+AG82</f>
        <v>1949.22</v>
      </c>
      <c r="AK82" s="350"/>
      <c r="AL82" s="350" t="s">
        <v>27</v>
      </c>
      <c r="AM82" s="351"/>
      <c r="AN82" s="285"/>
    </row>
    <row r="83" spans="1:40" s="26" customFormat="1" ht="83.1" customHeight="1">
      <c r="A83" s="2045"/>
      <c r="B83" s="2050"/>
      <c r="C83" s="2019"/>
      <c r="D83" s="871" t="s">
        <v>61</v>
      </c>
      <c r="E83" s="871" t="s">
        <v>62</v>
      </c>
      <c r="F83" s="871" t="s">
        <v>20</v>
      </c>
      <c r="G83" s="871" t="s">
        <v>21</v>
      </c>
      <c r="H83" s="871" t="s">
        <v>22</v>
      </c>
      <c r="I83" s="355">
        <v>19</v>
      </c>
      <c r="J83" s="373"/>
      <c r="K83" s="2081" t="s">
        <v>369</v>
      </c>
      <c r="L83" s="2082"/>
      <c r="M83" s="155" t="s">
        <v>370</v>
      </c>
      <c r="N83" s="184">
        <v>100</v>
      </c>
      <c r="O83" s="349" t="s">
        <v>25</v>
      </c>
      <c r="P83" s="186">
        <v>100</v>
      </c>
      <c r="Q83" s="251" t="s">
        <v>25</v>
      </c>
      <c r="R83" s="409">
        <f>SUM(R84:R86)</f>
        <v>103.492</v>
      </c>
      <c r="S83" s="186">
        <v>100</v>
      </c>
      <c r="T83" s="251" t="s">
        <v>25</v>
      </c>
      <c r="U83" s="409">
        <f>SUM(U84:U86)</f>
        <v>250</v>
      </c>
      <c r="V83" s="186">
        <v>100</v>
      </c>
      <c r="W83" s="251" t="s">
        <v>25</v>
      </c>
      <c r="X83" s="409">
        <f>SUM(X85:X86)</f>
        <v>420</v>
      </c>
      <c r="Y83" s="186">
        <v>100</v>
      </c>
      <c r="Z83" s="251" t="s">
        <v>25</v>
      </c>
      <c r="AA83" s="409">
        <f>SUM(AA85:AA86)</f>
        <v>462</v>
      </c>
      <c r="AB83" s="186">
        <v>100</v>
      </c>
      <c r="AC83" s="251" t="s">
        <v>25</v>
      </c>
      <c r="AD83" s="264">
        <f>AA83+(0.1*AA83)</f>
        <v>508.2</v>
      </c>
      <c r="AE83" s="186">
        <v>100</v>
      </c>
      <c r="AF83" s="251" t="s">
        <v>25</v>
      </c>
      <c r="AG83" s="264">
        <f>AD83+(0.1*AD83)</f>
        <v>559.02</v>
      </c>
      <c r="AH83" s="184">
        <f>33712+300000</f>
        <v>333712</v>
      </c>
      <c r="AI83" s="381" t="s">
        <v>25</v>
      </c>
      <c r="AJ83" s="312">
        <f>R83+U83+X83+AA83+AD83+AG83</f>
        <v>2302.712</v>
      </c>
      <c r="AK83" s="350"/>
      <c r="AL83" s="350" t="s">
        <v>27</v>
      </c>
      <c r="AM83" s="314" t="s">
        <v>98</v>
      </c>
      <c r="AN83" s="285"/>
    </row>
    <row r="84" spans="1:40" s="485" customFormat="1" ht="48" customHeight="1">
      <c r="A84" s="2110"/>
      <c r="B84" s="2111"/>
      <c r="C84" s="2108"/>
      <c r="D84" s="499"/>
      <c r="E84" s="499"/>
      <c r="F84" s="499"/>
      <c r="G84" s="499"/>
      <c r="H84" s="499"/>
      <c r="I84" s="499"/>
      <c r="J84" s="503"/>
      <c r="K84" s="504"/>
      <c r="L84" s="118" t="s">
        <v>199</v>
      </c>
      <c r="M84" s="165" t="s">
        <v>371</v>
      </c>
      <c r="N84" s="505"/>
      <c r="O84" s="506"/>
      <c r="P84" s="372">
        <v>19</v>
      </c>
      <c r="Q84" s="403" t="s">
        <v>39</v>
      </c>
      <c r="R84" s="231">
        <v>103.492</v>
      </c>
      <c r="S84" s="372">
        <v>2</v>
      </c>
      <c r="T84" s="403" t="s">
        <v>55</v>
      </c>
      <c r="U84" s="216">
        <v>250</v>
      </c>
      <c r="V84" s="881" t="s">
        <v>28</v>
      </c>
      <c r="W84" s="515"/>
      <c r="X84" s="882" t="s">
        <v>28</v>
      </c>
      <c r="Y84" s="881" t="s">
        <v>28</v>
      </c>
      <c r="Z84" s="515"/>
      <c r="AA84" s="882" t="s">
        <v>28</v>
      </c>
      <c r="AB84" s="881" t="s">
        <v>28</v>
      </c>
      <c r="AC84" s="515"/>
      <c r="AD84" s="883" t="s">
        <v>28</v>
      </c>
      <c r="AE84" s="881" t="s">
        <v>28</v>
      </c>
      <c r="AF84" s="515"/>
      <c r="AG84" s="883" t="s">
        <v>28</v>
      </c>
      <c r="AH84" s="884" t="s">
        <v>28</v>
      </c>
      <c r="AI84" s="524"/>
      <c r="AJ84" s="525">
        <f>R84+U84</f>
        <v>353.49200000000002</v>
      </c>
      <c r="AK84" s="326"/>
      <c r="AL84" s="326"/>
      <c r="AM84" s="526"/>
      <c r="AN84" s="285"/>
    </row>
    <row r="85" spans="1:40" s="27" customFormat="1" ht="60.95" customHeight="1">
      <c r="A85" s="2045"/>
      <c r="B85" s="2050"/>
      <c r="C85" s="2019"/>
      <c r="D85" s="850" t="s">
        <v>61</v>
      </c>
      <c r="E85" s="850" t="s">
        <v>62</v>
      </c>
      <c r="F85" s="850" t="s">
        <v>20</v>
      </c>
      <c r="G85" s="850" t="s">
        <v>21</v>
      </c>
      <c r="H85" s="850" t="s">
        <v>22</v>
      </c>
      <c r="I85" s="57">
        <v>19</v>
      </c>
      <c r="J85" s="851" t="s">
        <v>22</v>
      </c>
      <c r="K85" s="864" t="s">
        <v>28</v>
      </c>
      <c r="L85" s="491" t="s">
        <v>372</v>
      </c>
      <c r="M85" s="165" t="s">
        <v>371</v>
      </c>
      <c r="N85" s="117"/>
      <c r="O85" s="118"/>
      <c r="P85" s="870" t="s">
        <v>28</v>
      </c>
      <c r="Q85" s="403"/>
      <c r="R85" s="885" t="s">
        <v>28</v>
      </c>
      <c r="S85" s="870" t="s">
        <v>28</v>
      </c>
      <c r="T85" s="403"/>
      <c r="U85" s="886" t="s">
        <v>28</v>
      </c>
      <c r="V85" s="372">
        <v>2</v>
      </c>
      <c r="W85" s="403" t="s">
        <v>55</v>
      </c>
      <c r="X85" s="199">
        <v>270</v>
      </c>
      <c r="Y85" s="372">
        <v>2</v>
      </c>
      <c r="Z85" s="403" t="s">
        <v>55</v>
      </c>
      <c r="AA85" s="231">
        <f>X85+(0.1*X85)</f>
        <v>297</v>
      </c>
      <c r="AB85" s="372">
        <v>2</v>
      </c>
      <c r="AC85" s="403" t="s">
        <v>55</v>
      </c>
      <c r="AD85" s="235">
        <f>AA85+(0.1*AA85)</f>
        <v>326.7</v>
      </c>
      <c r="AE85" s="372">
        <v>2</v>
      </c>
      <c r="AF85" s="403" t="s">
        <v>55</v>
      </c>
      <c r="AG85" s="286">
        <f>AD85+(0.1*AD85)</f>
        <v>359.37</v>
      </c>
      <c r="AH85" s="447"/>
      <c r="AI85" s="288"/>
      <c r="AJ85" s="289">
        <f>X85+AA85+AD85+AG85</f>
        <v>1253.0700000000002</v>
      </c>
      <c r="AK85" s="290"/>
      <c r="AL85" s="290"/>
      <c r="AM85" s="316" t="s">
        <v>373</v>
      </c>
      <c r="AN85" s="295"/>
    </row>
    <row r="86" spans="1:40" s="27" customFormat="1" ht="42.95" customHeight="1">
      <c r="A86" s="54"/>
      <c r="B86" s="55"/>
      <c r="C86" s="59"/>
      <c r="D86" s="500"/>
      <c r="E86" s="500"/>
      <c r="F86" s="500"/>
      <c r="G86" s="500"/>
      <c r="H86" s="500"/>
      <c r="I86" s="500"/>
      <c r="J86" s="507"/>
      <c r="K86" s="855" t="s">
        <v>28</v>
      </c>
      <c r="L86" s="508" t="s">
        <v>297</v>
      </c>
      <c r="M86" s="509" t="s">
        <v>298</v>
      </c>
      <c r="N86" s="510"/>
      <c r="O86" s="508"/>
      <c r="P86" s="511"/>
      <c r="Q86" s="887" t="s">
        <v>28</v>
      </c>
      <c r="R86" s="888" t="s">
        <v>28</v>
      </c>
      <c r="S86" s="889" t="s">
        <v>28</v>
      </c>
      <c r="T86" s="516"/>
      <c r="U86" s="890" t="s">
        <v>28</v>
      </c>
      <c r="V86" s="511">
        <v>1</v>
      </c>
      <c r="W86" s="516" t="s">
        <v>299</v>
      </c>
      <c r="X86" s="518">
        <v>150</v>
      </c>
      <c r="Y86" s="511">
        <v>1</v>
      </c>
      <c r="Z86" s="516" t="s">
        <v>299</v>
      </c>
      <c r="AA86" s="518">
        <f>X86+(0.1*X86)</f>
        <v>165</v>
      </c>
      <c r="AB86" s="511">
        <v>1</v>
      </c>
      <c r="AC86" s="516" t="s">
        <v>299</v>
      </c>
      <c r="AD86" s="518">
        <f>AA86+(0.1*AA86)</f>
        <v>181.5</v>
      </c>
      <c r="AE86" s="511">
        <v>1</v>
      </c>
      <c r="AF86" s="516" t="s">
        <v>299</v>
      </c>
      <c r="AG86" s="518">
        <f>AD86+(0.1*AD86)</f>
        <v>199.65</v>
      </c>
      <c r="AH86" s="527"/>
      <c r="AI86" s="528"/>
      <c r="AJ86" s="302">
        <f>X86+AA86+AD86+AG86</f>
        <v>696.15</v>
      </c>
      <c r="AK86" s="529"/>
      <c r="AL86" s="529"/>
      <c r="AM86" s="530" t="s">
        <v>43</v>
      </c>
      <c r="AN86" s="295"/>
    </row>
    <row r="87" spans="1:40" s="26" customFormat="1" ht="42.95" customHeight="1">
      <c r="A87" s="359"/>
      <c r="B87" s="360"/>
      <c r="C87" s="361"/>
      <c r="D87" s="871" t="s">
        <v>20</v>
      </c>
      <c r="E87" s="871" t="s">
        <v>21</v>
      </c>
      <c r="F87" s="871" t="s">
        <v>20</v>
      </c>
      <c r="G87" s="871" t="s">
        <v>21</v>
      </c>
      <c r="H87" s="871" t="s">
        <v>22</v>
      </c>
      <c r="I87" s="871" t="s">
        <v>22</v>
      </c>
      <c r="J87" s="373"/>
      <c r="K87" s="2081" t="s">
        <v>205</v>
      </c>
      <c r="L87" s="2082"/>
      <c r="M87" s="379" t="s">
        <v>206</v>
      </c>
      <c r="N87" s="380">
        <v>100</v>
      </c>
      <c r="O87" s="381" t="s">
        <v>25</v>
      </c>
      <c r="P87" s="380">
        <v>100</v>
      </c>
      <c r="Q87" s="413" t="s">
        <v>25</v>
      </c>
      <c r="R87" s="409">
        <f>SUM(R88:R99)</f>
        <v>957.21727500000009</v>
      </c>
      <c r="S87" s="380">
        <v>100</v>
      </c>
      <c r="T87" s="413" t="s">
        <v>25</v>
      </c>
      <c r="U87" s="409">
        <f>SUM(U88:U99)</f>
        <v>998.57235000000003</v>
      </c>
      <c r="V87" s="380">
        <v>100</v>
      </c>
      <c r="W87" s="413" t="s">
        <v>25</v>
      </c>
      <c r="X87" s="409">
        <f>SUM(X88:X99)</f>
        <v>3367.8</v>
      </c>
      <c r="Y87" s="380">
        <v>100</v>
      </c>
      <c r="Z87" s="413" t="s">
        <v>25</v>
      </c>
      <c r="AA87" s="409">
        <f>SUM(AA88:AA99)</f>
        <v>3704.5800000000004</v>
      </c>
      <c r="AB87" s="380">
        <v>100</v>
      </c>
      <c r="AC87" s="413" t="s">
        <v>25</v>
      </c>
      <c r="AD87" s="264">
        <f t="shared" ref="AD87:AD112" si="10">AA87+(0.1*AA87)</f>
        <v>4075.0380000000005</v>
      </c>
      <c r="AE87" s="380">
        <v>100</v>
      </c>
      <c r="AF87" s="413" t="s">
        <v>25</v>
      </c>
      <c r="AG87" s="264">
        <f t="shared" ref="AG87:AG112" si="11">AD87+(0.1*AD87)</f>
        <v>4482.5418000000009</v>
      </c>
      <c r="AH87" s="453">
        <v>100</v>
      </c>
      <c r="AI87" s="381" t="s">
        <v>25</v>
      </c>
      <c r="AJ87" s="312">
        <f>R87+U87+X87+AA87+AD87+AG87</f>
        <v>17585.749425000002</v>
      </c>
      <c r="AK87" s="350"/>
      <c r="AL87" s="350" t="s">
        <v>27</v>
      </c>
      <c r="AM87" s="351"/>
      <c r="AN87" s="285"/>
    </row>
    <row r="88" spans="1:40" s="27" customFormat="1" ht="93" customHeight="1">
      <c r="A88" s="66"/>
      <c r="B88" s="65"/>
      <c r="C88" s="59"/>
      <c r="D88" s="850" t="s">
        <v>20</v>
      </c>
      <c r="E88" s="850" t="s">
        <v>21</v>
      </c>
      <c r="F88" s="850" t="s">
        <v>20</v>
      </c>
      <c r="G88" s="850" t="s">
        <v>21</v>
      </c>
      <c r="H88" s="850" t="s">
        <v>22</v>
      </c>
      <c r="I88" s="850" t="s">
        <v>22</v>
      </c>
      <c r="J88" s="851" t="s">
        <v>22</v>
      </c>
      <c r="K88" s="872" t="s">
        <v>28</v>
      </c>
      <c r="L88" s="118" t="s">
        <v>207</v>
      </c>
      <c r="M88" s="115" t="s">
        <v>380</v>
      </c>
      <c r="N88" s="117"/>
      <c r="O88" s="118"/>
      <c r="P88" s="372">
        <v>12</v>
      </c>
      <c r="Q88" s="403" t="s">
        <v>209</v>
      </c>
      <c r="R88" s="414">
        <v>40</v>
      </c>
      <c r="S88" s="372">
        <v>12</v>
      </c>
      <c r="T88" s="403" t="s">
        <v>209</v>
      </c>
      <c r="U88" s="216">
        <v>40</v>
      </c>
      <c r="V88" s="372">
        <v>12</v>
      </c>
      <c r="W88" s="403" t="s">
        <v>209</v>
      </c>
      <c r="X88" s="199">
        <v>90</v>
      </c>
      <c r="Y88" s="372">
        <v>12</v>
      </c>
      <c r="Z88" s="403" t="s">
        <v>209</v>
      </c>
      <c r="AA88" s="414">
        <f t="shared" ref="AA88:AA99" si="12">X88+(0.1*X88)</f>
        <v>99</v>
      </c>
      <c r="AB88" s="372">
        <v>12</v>
      </c>
      <c r="AC88" s="403" t="s">
        <v>209</v>
      </c>
      <c r="AD88" s="235">
        <f t="shared" si="10"/>
        <v>108.9</v>
      </c>
      <c r="AE88" s="372">
        <v>12</v>
      </c>
      <c r="AF88" s="403" t="s">
        <v>209</v>
      </c>
      <c r="AG88" s="286">
        <f t="shared" si="11"/>
        <v>119.79</v>
      </c>
      <c r="AH88" s="447"/>
      <c r="AI88" s="288"/>
      <c r="AJ88" s="289">
        <f t="shared" ref="AJ88:AJ118" si="13">R88+U88+X88+AA88+AD88+AG88</f>
        <v>497.69</v>
      </c>
      <c r="AK88" s="290"/>
      <c r="AL88" s="290"/>
      <c r="AM88" s="316"/>
      <c r="AN88" s="295"/>
    </row>
    <row r="89" spans="1:40" s="27" customFormat="1" ht="120.75" customHeight="1">
      <c r="A89" s="66"/>
      <c r="B89" s="65"/>
      <c r="C89" s="59"/>
      <c r="D89" s="850" t="s">
        <v>20</v>
      </c>
      <c r="E89" s="850" t="s">
        <v>21</v>
      </c>
      <c r="F89" s="850" t="s">
        <v>20</v>
      </c>
      <c r="G89" s="850" t="s">
        <v>21</v>
      </c>
      <c r="H89" s="850" t="s">
        <v>22</v>
      </c>
      <c r="I89" s="850" t="s">
        <v>22</v>
      </c>
      <c r="J89" s="851" t="s">
        <v>21</v>
      </c>
      <c r="K89" s="864" t="s">
        <v>28</v>
      </c>
      <c r="L89" s="118" t="s">
        <v>210</v>
      </c>
      <c r="M89" s="115" t="s">
        <v>381</v>
      </c>
      <c r="N89" s="117"/>
      <c r="O89" s="118"/>
      <c r="P89" s="372">
        <v>12</v>
      </c>
      <c r="Q89" s="403" t="s">
        <v>209</v>
      </c>
      <c r="R89" s="414">
        <v>325.60000000000002</v>
      </c>
      <c r="S89" s="372">
        <v>12</v>
      </c>
      <c r="T89" s="403" t="s">
        <v>209</v>
      </c>
      <c r="U89" s="216">
        <v>325.60000000000002</v>
      </c>
      <c r="V89" s="372">
        <v>12</v>
      </c>
      <c r="W89" s="403" t="s">
        <v>209</v>
      </c>
      <c r="X89" s="199">
        <v>725.6</v>
      </c>
      <c r="Y89" s="372">
        <v>12</v>
      </c>
      <c r="Z89" s="403" t="s">
        <v>209</v>
      </c>
      <c r="AA89" s="414">
        <f t="shared" si="12"/>
        <v>798.16000000000008</v>
      </c>
      <c r="AB89" s="372">
        <v>12</v>
      </c>
      <c r="AC89" s="403" t="s">
        <v>209</v>
      </c>
      <c r="AD89" s="235">
        <f t="shared" si="10"/>
        <v>877.97600000000011</v>
      </c>
      <c r="AE89" s="372">
        <v>12</v>
      </c>
      <c r="AF89" s="403" t="s">
        <v>209</v>
      </c>
      <c r="AG89" s="286">
        <f t="shared" si="11"/>
        <v>965.7736000000001</v>
      </c>
      <c r="AH89" s="447"/>
      <c r="AI89" s="288"/>
      <c r="AJ89" s="289">
        <f t="shared" si="13"/>
        <v>4018.7096000000001</v>
      </c>
      <c r="AK89" s="290"/>
      <c r="AL89" s="290"/>
      <c r="AM89" s="316"/>
      <c r="AN89" s="295"/>
    </row>
    <row r="90" spans="1:40" s="27" customFormat="1" ht="107.25" customHeight="1">
      <c r="A90" s="66"/>
      <c r="B90" s="65"/>
      <c r="C90" s="59"/>
      <c r="D90" s="850" t="s">
        <v>20</v>
      </c>
      <c r="E90" s="850" t="s">
        <v>21</v>
      </c>
      <c r="F90" s="850" t="s">
        <v>20</v>
      </c>
      <c r="G90" s="850" t="s">
        <v>21</v>
      </c>
      <c r="H90" s="850" t="s">
        <v>22</v>
      </c>
      <c r="I90" s="850" t="s">
        <v>22</v>
      </c>
      <c r="J90" s="851" t="s">
        <v>49</v>
      </c>
      <c r="K90" s="864" t="s">
        <v>28</v>
      </c>
      <c r="L90" s="118" t="s">
        <v>212</v>
      </c>
      <c r="M90" s="115" t="s">
        <v>382</v>
      </c>
      <c r="N90" s="117"/>
      <c r="O90" s="118"/>
      <c r="P90" s="372">
        <v>12</v>
      </c>
      <c r="Q90" s="403" t="s">
        <v>209</v>
      </c>
      <c r="R90" s="415">
        <v>1.1000000000000001</v>
      </c>
      <c r="S90" s="372">
        <v>12</v>
      </c>
      <c r="T90" s="403" t="s">
        <v>209</v>
      </c>
      <c r="U90" s="216">
        <v>1.1000000000000001</v>
      </c>
      <c r="V90" s="372">
        <v>12</v>
      </c>
      <c r="W90" s="403" t="s">
        <v>209</v>
      </c>
      <c r="X90" s="199">
        <v>5</v>
      </c>
      <c r="Y90" s="372">
        <v>12</v>
      </c>
      <c r="Z90" s="403" t="s">
        <v>209</v>
      </c>
      <c r="AA90" s="414">
        <f t="shared" si="12"/>
        <v>5.5</v>
      </c>
      <c r="AB90" s="372">
        <v>12</v>
      </c>
      <c r="AC90" s="403" t="s">
        <v>209</v>
      </c>
      <c r="AD90" s="235">
        <f t="shared" si="10"/>
        <v>6.05</v>
      </c>
      <c r="AE90" s="372">
        <v>12</v>
      </c>
      <c r="AF90" s="403" t="s">
        <v>209</v>
      </c>
      <c r="AG90" s="286">
        <f t="shared" si="11"/>
        <v>6.6549999999999994</v>
      </c>
      <c r="AH90" s="447"/>
      <c r="AI90" s="288"/>
      <c r="AJ90" s="289">
        <f t="shared" si="13"/>
        <v>25.405000000000001</v>
      </c>
      <c r="AK90" s="290"/>
      <c r="AL90" s="290"/>
      <c r="AM90" s="316"/>
      <c r="AN90" s="295"/>
    </row>
    <row r="91" spans="1:40" s="27" customFormat="1" ht="123" customHeight="1">
      <c r="A91" s="66"/>
      <c r="B91" s="65"/>
      <c r="C91" s="59"/>
      <c r="D91" s="850" t="s">
        <v>20</v>
      </c>
      <c r="E91" s="850" t="s">
        <v>21</v>
      </c>
      <c r="F91" s="850" t="s">
        <v>20</v>
      </c>
      <c r="G91" s="850" t="s">
        <v>21</v>
      </c>
      <c r="H91" s="850" t="s">
        <v>22</v>
      </c>
      <c r="I91" s="850" t="s">
        <v>22</v>
      </c>
      <c r="J91" s="851" t="s">
        <v>62</v>
      </c>
      <c r="K91" s="864" t="s">
        <v>28</v>
      </c>
      <c r="L91" s="118" t="s">
        <v>342</v>
      </c>
      <c r="M91" s="115" t="s">
        <v>383</v>
      </c>
      <c r="N91" s="117"/>
      <c r="O91" s="118"/>
      <c r="P91" s="372">
        <v>12</v>
      </c>
      <c r="Q91" s="403" t="s">
        <v>209</v>
      </c>
      <c r="R91" s="414">
        <v>210.51727500000001</v>
      </c>
      <c r="S91" s="372">
        <v>12</v>
      </c>
      <c r="T91" s="403" t="s">
        <v>209</v>
      </c>
      <c r="U91" s="216">
        <v>224.87235000000001</v>
      </c>
      <c r="V91" s="372">
        <v>12</v>
      </c>
      <c r="W91" s="403" t="s">
        <v>209</v>
      </c>
      <c r="X91" s="199">
        <v>1429.2</v>
      </c>
      <c r="Y91" s="372">
        <v>12</v>
      </c>
      <c r="Z91" s="403" t="s">
        <v>209</v>
      </c>
      <c r="AA91" s="414">
        <f t="shared" si="12"/>
        <v>1572.1200000000001</v>
      </c>
      <c r="AB91" s="372">
        <v>12</v>
      </c>
      <c r="AC91" s="403" t="s">
        <v>209</v>
      </c>
      <c r="AD91" s="235">
        <f t="shared" si="10"/>
        <v>1729.3320000000001</v>
      </c>
      <c r="AE91" s="372">
        <v>12</v>
      </c>
      <c r="AF91" s="403" t="s">
        <v>209</v>
      </c>
      <c r="AG91" s="286">
        <f t="shared" si="11"/>
        <v>1902.2652</v>
      </c>
      <c r="AH91" s="447"/>
      <c r="AI91" s="288"/>
      <c r="AJ91" s="289">
        <f t="shared" si="13"/>
        <v>7068.3068250000006</v>
      </c>
      <c r="AK91" s="290"/>
      <c r="AL91" s="290"/>
      <c r="AM91" s="316"/>
      <c r="AN91" s="295"/>
    </row>
    <row r="92" spans="1:40" s="27" customFormat="1" ht="75" customHeight="1">
      <c r="A92" s="362"/>
      <c r="B92" s="62"/>
      <c r="C92" s="59"/>
      <c r="D92" s="850" t="s">
        <v>20</v>
      </c>
      <c r="E92" s="850" t="s">
        <v>21</v>
      </c>
      <c r="F92" s="850" t="s">
        <v>20</v>
      </c>
      <c r="G92" s="850" t="s">
        <v>21</v>
      </c>
      <c r="H92" s="850" t="s">
        <v>22</v>
      </c>
      <c r="I92" s="850" t="s">
        <v>22</v>
      </c>
      <c r="J92" s="113">
        <v>10</v>
      </c>
      <c r="K92" s="864" t="s">
        <v>28</v>
      </c>
      <c r="L92" s="118" t="s">
        <v>216</v>
      </c>
      <c r="M92" s="115" t="s">
        <v>384</v>
      </c>
      <c r="N92" s="117"/>
      <c r="O92" s="118"/>
      <c r="P92" s="372">
        <v>1</v>
      </c>
      <c r="Q92" s="403" t="s">
        <v>218</v>
      </c>
      <c r="R92" s="414">
        <v>83</v>
      </c>
      <c r="S92" s="372">
        <v>1</v>
      </c>
      <c r="T92" s="403" t="s">
        <v>218</v>
      </c>
      <c r="U92" s="216">
        <v>90</v>
      </c>
      <c r="V92" s="372">
        <v>1</v>
      </c>
      <c r="W92" s="403" t="s">
        <v>218</v>
      </c>
      <c r="X92" s="199">
        <v>350</v>
      </c>
      <c r="Y92" s="372">
        <v>1</v>
      </c>
      <c r="Z92" s="403" t="s">
        <v>218</v>
      </c>
      <c r="AA92" s="414">
        <f t="shared" si="12"/>
        <v>385</v>
      </c>
      <c r="AB92" s="372">
        <v>1</v>
      </c>
      <c r="AC92" s="403" t="s">
        <v>218</v>
      </c>
      <c r="AD92" s="235">
        <f t="shared" si="10"/>
        <v>423.5</v>
      </c>
      <c r="AE92" s="372">
        <v>1</v>
      </c>
      <c r="AF92" s="403" t="s">
        <v>218</v>
      </c>
      <c r="AG92" s="286">
        <f t="shared" si="11"/>
        <v>465.85</v>
      </c>
      <c r="AH92" s="447"/>
      <c r="AI92" s="288"/>
      <c r="AJ92" s="289">
        <f t="shared" si="13"/>
        <v>1797.35</v>
      </c>
      <c r="AK92" s="290"/>
      <c r="AL92" s="290"/>
      <c r="AM92" s="316"/>
      <c r="AN92" s="295"/>
    </row>
    <row r="93" spans="1:40" s="27" customFormat="1" ht="144.75" customHeight="1">
      <c r="A93" s="66"/>
      <c r="B93" s="65"/>
      <c r="C93" s="59"/>
      <c r="D93" s="850" t="s">
        <v>20</v>
      </c>
      <c r="E93" s="850" t="s">
        <v>21</v>
      </c>
      <c r="F93" s="850" t="s">
        <v>20</v>
      </c>
      <c r="G93" s="850" t="s">
        <v>21</v>
      </c>
      <c r="H93" s="850" t="s">
        <v>22</v>
      </c>
      <c r="I93" s="850" t="s">
        <v>22</v>
      </c>
      <c r="J93" s="113">
        <v>11</v>
      </c>
      <c r="K93" s="864" t="s">
        <v>28</v>
      </c>
      <c r="L93" s="118" t="s">
        <v>219</v>
      </c>
      <c r="M93" s="115" t="s">
        <v>385</v>
      </c>
      <c r="N93" s="382"/>
      <c r="O93" s="118"/>
      <c r="P93" s="372">
        <v>1</v>
      </c>
      <c r="Q93" s="403" t="s">
        <v>218</v>
      </c>
      <c r="R93" s="414">
        <v>40</v>
      </c>
      <c r="S93" s="372">
        <v>1</v>
      </c>
      <c r="T93" s="403" t="s">
        <v>218</v>
      </c>
      <c r="U93" s="216">
        <v>40</v>
      </c>
      <c r="V93" s="372">
        <v>1</v>
      </c>
      <c r="W93" s="403" t="s">
        <v>218</v>
      </c>
      <c r="X93" s="199">
        <v>200</v>
      </c>
      <c r="Y93" s="372">
        <v>1</v>
      </c>
      <c r="Z93" s="403" t="s">
        <v>218</v>
      </c>
      <c r="AA93" s="414">
        <f t="shared" si="12"/>
        <v>220</v>
      </c>
      <c r="AB93" s="372">
        <v>1</v>
      </c>
      <c r="AC93" s="403" t="s">
        <v>218</v>
      </c>
      <c r="AD93" s="235">
        <f t="shared" si="10"/>
        <v>242</v>
      </c>
      <c r="AE93" s="372">
        <v>1</v>
      </c>
      <c r="AF93" s="403" t="s">
        <v>218</v>
      </c>
      <c r="AG93" s="286">
        <f t="shared" si="11"/>
        <v>266.2</v>
      </c>
      <c r="AH93" s="447"/>
      <c r="AI93" s="288"/>
      <c r="AJ93" s="289">
        <f t="shared" si="13"/>
        <v>1008.2</v>
      </c>
      <c r="AK93" s="290"/>
      <c r="AL93" s="290"/>
      <c r="AM93" s="316"/>
      <c r="AN93" s="295"/>
    </row>
    <row r="94" spans="1:40" s="27" customFormat="1" ht="128.25" customHeight="1">
      <c r="A94" s="66"/>
      <c r="B94" s="65"/>
      <c r="C94" s="59"/>
      <c r="D94" s="850" t="s">
        <v>20</v>
      </c>
      <c r="E94" s="850" t="s">
        <v>21</v>
      </c>
      <c r="F94" s="850" t="s">
        <v>20</v>
      </c>
      <c r="G94" s="850" t="s">
        <v>21</v>
      </c>
      <c r="H94" s="850" t="s">
        <v>22</v>
      </c>
      <c r="I94" s="850" t="s">
        <v>22</v>
      </c>
      <c r="J94" s="113">
        <v>12</v>
      </c>
      <c r="K94" s="864" t="s">
        <v>28</v>
      </c>
      <c r="L94" s="118" t="s">
        <v>221</v>
      </c>
      <c r="M94" s="115" t="s">
        <v>386</v>
      </c>
      <c r="N94" s="117"/>
      <c r="O94" s="118"/>
      <c r="P94" s="372">
        <v>12</v>
      </c>
      <c r="Q94" s="403" t="s">
        <v>209</v>
      </c>
      <c r="R94" s="414">
        <v>10</v>
      </c>
      <c r="S94" s="372">
        <v>12</v>
      </c>
      <c r="T94" s="403" t="s">
        <v>209</v>
      </c>
      <c r="U94" s="216">
        <v>12</v>
      </c>
      <c r="V94" s="372">
        <v>12</v>
      </c>
      <c r="W94" s="403" t="s">
        <v>209</v>
      </c>
      <c r="X94" s="199">
        <v>100</v>
      </c>
      <c r="Y94" s="372">
        <v>12</v>
      </c>
      <c r="Z94" s="403" t="s">
        <v>209</v>
      </c>
      <c r="AA94" s="414">
        <f t="shared" si="12"/>
        <v>110</v>
      </c>
      <c r="AB94" s="372">
        <v>12</v>
      </c>
      <c r="AC94" s="403" t="s">
        <v>209</v>
      </c>
      <c r="AD94" s="235">
        <f t="shared" si="10"/>
        <v>121</v>
      </c>
      <c r="AE94" s="372">
        <v>12</v>
      </c>
      <c r="AF94" s="403" t="s">
        <v>209</v>
      </c>
      <c r="AG94" s="286">
        <f t="shared" si="11"/>
        <v>133.1</v>
      </c>
      <c r="AH94" s="447"/>
      <c r="AI94" s="288"/>
      <c r="AJ94" s="289">
        <f t="shared" si="13"/>
        <v>486.1</v>
      </c>
      <c r="AK94" s="290"/>
      <c r="AL94" s="290"/>
      <c r="AM94" s="316"/>
      <c r="AN94" s="295"/>
    </row>
    <row r="95" spans="1:40" s="27" customFormat="1" ht="130.5" customHeight="1">
      <c r="A95" s="66"/>
      <c r="B95" s="65"/>
      <c r="C95" s="59"/>
      <c r="D95" s="850" t="s">
        <v>20</v>
      </c>
      <c r="E95" s="850" t="s">
        <v>21</v>
      </c>
      <c r="F95" s="850" t="s">
        <v>20</v>
      </c>
      <c r="G95" s="850" t="s">
        <v>21</v>
      </c>
      <c r="H95" s="850" t="s">
        <v>22</v>
      </c>
      <c r="I95" s="850" t="s">
        <v>22</v>
      </c>
      <c r="J95" s="113">
        <v>15</v>
      </c>
      <c r="K95" s="864" t="s">
        <v>28</v>
      </c>
      <c r="L95" s="118" t="s">
        <v>225</v>
      </c>
      <c r="M95" s="115" t="s">
        <v>387</v>
      </c>
      <c r="N95" s="117"/>
      <c r="O95" s="118"/>
      <c r="P95" s="372">
        <v>12</v>
      </c>
      <c r="Q95" s="403" t="s">
        <v>209</v>
      </c>
      <c r="R95" s="414">
        <v>12</v>
      </c>
      <c r="S95" s="372">
        <v>12</v>
      </c>
      <c r="T95" s="403" t="s">
        <v>209</v>
      </c>
      <c r="U95" s="216">
        <v>30</v>
      </c>
      <c r="V95" s="372">
        <v>12</v>
      </c>
      <c r="W95" s="403" t="s">
        <v>209</v>
      </c>
      <c r="X95" s="199">
        <v>33</v>
      </c>
      <c r="Y95" s="372">
        <v>12</v>
      </c>
      <c r="Z95" s="403" t="s">
        <v>209</v>
      </c>
      <c r="AA95" s="414">
        <f t="shared" si="12"/>
        <v>36.299999999999997</v>
      </c>
      <c r="AB95" s="372">
        <v>12</v>
      </c>
      <c r="AC95" s="403" t="s">
        <v>209</v>
      </c>
      <c r="AD95" s="235">
        <f t="shared" si="10"/>
        <v>39.93</v>
      </c>
      <c r="AE95" s="372">
        <v>12</v>
      </c>
      <c r="AF95" s="403" t="s">
        <v>209</v>
      </c>
      <c r="AG95" s="286">
        <f t="shared" si="11"/>
        <v>43.923000000000002</v>
      </c>
      <c r="AH95" s="447"/>
      <c r="AI95" s="288"/>
      <c r="AJ95" s="289">
        <f t="shared" si="13"/>
        <v>195.15299999999999</v>
      </c>
      <c r="AK95" s="290"/>
      <c r="AL95" s="290"/>
      <c r="AM95" s="316"/>
      <c r="AN95" s="295"/>
    </row>
    <row r="96" spans="1:40" s="27" customFormat="1" ht="78" customHeight="1">
      <c r="A96" s="66"/>
      <c r="B96" s="65"/>
      <c r="C96" s="59"/>
      <c r="D96" s="850" t="s">
        <v>20</v>
      </c>
      <c r="E96" s="850" t="s">
        <v>21</v>
      </c>
      <c r="F96" s="850" t="s">
        <v>20</v>
      </c>
      <c r="G96" s="850" t="s">
        <v>21</v>
      </c>
      <c r="H96" s="850" t="s">
        <v>22</v>
      </c>
      <c r="I96" s="850" t="s">
        <v>22</v>
      </c>
      <c r="J96" s="142">
        <v>17</v>
      </c>
      <c r="K96" s="864" t="s">
        <v>28</v>
      </c>
      <c r="L96" s="118" t="s">
        <v>227</v>
      </c>
      <c r="M96" s="115" t="s">
        <v>388</v>
      </c>
      <c r="N96" s="117"/>
      <c r="O96" s="118"/>
      <c r="P96" s="372">
        <v>12</v>
      </c>
      <c r="Q96" s="403" t="s">
        <v>209</v>
      </c>
      <c r="R96" s="414">
        <v>10</v>
      </c>
      <c r="S96" s="372">
        <v>12</v>
      </c>
      <c r="T96" s="403" t="s">
        <v>209</v>
      </c>
      <c r="U96" s="216">
        <v>10</v>
      </c>
      <c r="V96" s="372">
        <v>12</v>
      </c>
      <c r="W96" s="403" t="s">
        <v>209</v>
      </c>
      <c r="X96" s="199">
        <v>15</v>
      </c>
      <c r="Y96" s="372">
        <v>12</v>
      </c>
      <c r="Z96" s="403" t="s">
        <v>209</v>
      </c>
      <c r="AA96" s="414">
        <f t="shared" si="12"/>
        <v>16.5</v>
      </c>
      <c r="AB96" s="372">
        <v>12</v>
      </c>
      <c r="AC96" s="403" t="s">
        <v>209</v>
      </c>
      <c r="AD96" s="235">
        <f t="shared" si="10"/>
        <v>18.149999999999999</v>
      </c>
      <c r="AE96" s="372">
        <v>12</v>
      </c>
      <c r="AF96" s="403" t="s">
        <v>209</v>
      </c>
      <c r="AG96" s="286">
        <f t="shared" si="11"/>
        <v>19.965</v>
      </c>
      <c r="AH96" s="447"/>
      <c r="AI96" s="288"/>
      <c r="AJ96" s="289">
        <f t="shared" si="13"/>
        <v>89.615000000000009</v>
      </c>
      <c r="AK96" s="290"/>
      <c r="AL96" s="290"/>
      <c r="AM96" s="316"/>
      <c r="AN96" s="295"/>
    </row>
    <row r="97" spans="1:40" s="27" customFormat="1" ht="128.25" customHeight="1">
      <c r="A97" s="66"/>
      <c r="B97" s="65"/>
      <c r="C97" s="59"/>
      <c r="D97" s="850" t="s">
        <v>20</v>
      </c>
      <c r="E97" s="850" t="s">
        <v>21</v>
      </c>
      <c r="F97" s="850" t="s">
        <v>20</v>
      </c>
      <c r="G97" s="850" t="s">
        <v>21</v>
      </c>
      <c r="H97" s="850" t="s">
        <v>22</v>
      </c>
      <c r="I97" s="850" t="s">
        <v>22</v>
      </c>
      <c r="J97" s="142">
        <v>18</v>
      </c>
      <c r="K97" s="864" t="s">
        <v>28</v>
      </c>
      <c r="L97" s="118" t="s">
        <v>229</v>
      </c>
      <c r="M97" s="115" t="s">
        <v>410</v>
      </c>
      <c r="N97" s="117"/>
      <c r="O97" s="118"/>
      <c r="P97" s="372">
        <v>12</v>
      </c>
      <c r="Q97" s="403" t="s">
        <v>209</v>
      </c>
      <c r="R97" s="414">
        <v>200</v>
      </c>
      <c r="S97" s="372">
        <v>12</v>
      </c>
      <c r="T97" s="403" t="s">
        <v>209</v>
      </c>
      <c r="U97" s="216">
        <v>200</v>
      </c>
      <c r="V97" s="372">
        <v>12</v>
      </c>
      <c r="W97" s="403" t="s">
        <v>209</v>
      </c>
      <c r="X97" s="199">
        <v>350</v>
      </c>
      <c r="Y97" s="372">
        <v>12</v>
      </c>
      <c r="Z97" s="403" t="s">
        <v>209</v>
      </c>
      <c r="AA97" s="414">
        <f t="shared" si="12"/>
        <v>385</v>
      </c>
      <c r="AB97" s="372">
        <v>12</v>
      </c>
      <c r="AC97" s="403" t="s">
        <v>209</v>
      </c>
      <c r="AD97" s="235">
        <f t="shared" si="10"/>
        <v>423.5</v>
      </c>
      <c r="AE97" s="372">
        <v>12</v>
      </c>
      <c r="AF97" s="403" t="s">
        <v>209</v>
      </c>
      <c r="AG97" s="286">
        <f t="shared" si="11"/>
        <v>465.85</v>
      </c>
      <c r="AH97" s="447"/>
      <c r="AI97" s="288"/>
      <c r="AJ97" s="289">
        <f t="shared" si="13"/>
        <v>2024.35</v>
      </c>
      <c r="AK97" s="290"/>
      <c r="AL97" s="290"/>
      <c r="AM97" s="316"/>
      <c r="AN97" s="295"/>
    </row>
    <row r="98" spans="1:40" s="27" customFormat="1" ht="88.5" customHeight="1">
      <c r="A98" s="66"/>
      <c r="B98" s="65"/>
      <c r="C98" s="59"/>
      <c r="D98" s="850" t="s">
        <v>20</v>
      </c>
      <c r="E98" s="850" t="s">
        <v>21</v>
      </c>
      <c r="F98" s="850" t="s">
        <v>20</v>
      </c>
      <c r="G98" s="850" t="s">
        <v>21</v>
      </c>
      <c r="H98" s="850" t="s">
        <v>22</v>
      </c>
      <c r="I98" s="850" t="s">
        <v>22</v>
      </c>
      <c r="J98" s="142">
        <v>25</v>
      </c>
      <c r="K98" s="864" t="s">
        <v>28</v>
      </c>
      <c r="L98" s="118" t="s">
        <v>235</v>
      </c>
      <c r="M98" s="115" t="s">
        <v>389</v>
      </c>
      <c r="N98" s="117"/>
      <c r="O98" s="118"/>
      <c r="P98" s="372">
        <v>12</v>
      </c>
      <c r="Q98" s="403" t="s">
        <v>209</v>
      </c>
      <c r="R98" s="414">
        <v>10</v>
      </c>
      <c r="S98" s="372">
        <v>12</v>
      </c>
      <c r="T98" s="403" t="s">
        <v>209</v>
      </c>
      <c r="U98" s="216">
        <v>10</v>
      </c>
      <c r="V98" s="372">
        <v>12</v>
      </c>
      <c r="W98" s="403" t="s">
        <v>209</v>
      </c>
      <c r="X98" s="199">
        <v>20</v>
      </c>
      <c r="Y98" s="372">
        <v>12</v>
      </c>
      <c r="Z98" s="403" t="s">
        <v>209</v>
      </c>
      <c r="AA98" s="414">
        <f t="shared" si="12"/>
        <v>22</v>
      </c>
      <c r="AB98" s="372">
        <v>12</v>
      </c>
      <c r="AC98" s="403" t="s">
        <v>209</v>
      </c>
      <c r="AD98" s="235">
        <f t="shared" si="10"/>
        <v>24.2</v>
      </c>
      <c r="AE98" s="372">
        <v>12</v>
      </c>
      <c r="AF98" s="403" t="s">
        <v>209</v>
      </c>
      <c r="AG98" s="286">
        <f t="shared" si="11"/>
        <v>26.619999999999997</v>
      </c>
      <c r="AH98" s="447"/>
      <c r="AI98" s="288"/>
      <c r="AJ98" s="289">
        <f t="shared" si="13"/>
        <v>112.82</v>
      </c>
      <c r="AK98" s="290"/>
      <c r="AL98" s="290"/>
      <c r="AM98" s="316"/>
      <c r="AN98" s="295"/>
    </row>
    <row r="99" spans="1:40" s="27" customFormat="1" ht="123.75" customHeight="1">
      <c r="A99" s="66"/>
      <c r="B99" s="65"/>
      <c r="C99" s="59"/>
      <c r="D99" s="850" t="s">
        <v>20</v>
      </c>
      <c r="E99" s="850" t="s">
        <v>21</v>
      </c>
      <c r="F99" s="850" t="s">
        <v>20</v>
      </c>
      <c r="G99" s="850" t="s">
        <v>21</v>
      </c>
      <c r="H99" s="850" t="s">
        <v>22</v>
      </c>
      <c r="I99" s="850" t="s">
        <v>22</v>
      </c>
      <c r="J99" s="142">
        <v>26</v>
      </c>
      <c r="K99" s="114"/>
      <c r="L99" s="118" t="s">
        <v>237</v>
      </c>
      <c r="M99" s="147" t="s">
        <v>390</v>
      </c>
      <c r="N99" s="117"/>
      <c r="O99" s="118"/>
      <c r="P99" s="372">
        <v>12</v>
      </c>
      <c r="Q99" s="403" t="s">
        <v>209</v>
      </c>
      <c r="R99" s="415">
        <v>15</v>
      </c>
      <c r="S99" s="372">
        <v>1</v>
      </c>
      <c r="T99" s="403" t="s">
        <v>218</v>
      </c>
      <c r="U99" s="216">
        <v>15</v>
      </c>
      <c r="V99" s="372">
        <v>1</v>
      </c>
      <c r="W99" s="403" t="s">
        <v>218</v>
      </c>
      <c r="X99" s="199">
        <v>50</v>
      </c>
      <c r="Y99" s="372">
        <v>1</v>
      </c>
      <c r="Z99" s="403" t="s">
        <v>218</v>
      </c>
      <c r="AA99" s="414">
        <f t="shared" si="12"/>
        <v>55</v>
      </c>
      <c r="AB99" s="372">
        <v>1</v>
      </c>
      <c r="AC99" s="403" t="s">
        <v>218</v>
      </c>
      <c r="AD99" s="235">
        <f t="shared" si="10"/>
        <v>60.5</v>
      </c>
      <c r="AE99" s="372">
        <v>1</v>
      </c>
      <c r="AF99" s="403" t="s">
        <v>218</v>
      </c>
      <c r="AG99" s="286">
        <f t="shared" si="11"/>
        <v>66.55</v>
      </c>
      <c r="AH99" s="447"/>
      <c r="AI99" s="288"/>
      <c r="AJ99" s="289">
        <f t="shared" si="13"/>
        <v>262.05</v>
      </c>
      <c r="AK99" s="290"/>
      <c r="AL99" s="290"/>
      <c r="AM99" s="316"/>
      <c r="AN99" s="295"/>
    </row>
    <row r="100" spans="1:40" s="26" customFormat="1" ht="54" customHeight="1">
      <c r="A100" s="359"/>
      <c r="B100" s="360"/>
      <c r="C100" s="361"/>
      <c r="D100" s="871" t="s">
        <v>20</v>
      </c>
      <c r="E100" s="871" t="s">
        <v>21</v>
      </c>
      <c r="F100" s="871" t="s">
        <v>20</v>
      </c>
      <c r="G100" s="871" t="s">
        <v>21</v>
      </c>
      <c r="H100" s="871" t="s">
        <v>22</v>
      </c>
      <c r="I100" s="871" t="s">
        <v>21</v>
      </c>
      <c r="J100" s="373"/>
      <c r="K100" s="383"/>
      <c r="L100" s="379" t="s">
        <v>239</v>
      </c>
      <c r="M100" s="379" t="s">
        <v>240</v>
      </c>
      <c r="N100" s="380">
        <v>100</v>
      </c>
      <c r="O100" s="381" t="s">
        <v>25</v>
      </c>
      <c r="P100" s="380">
        <v>100</v>
      </c>
      <c r="Q100" s="413" t="s">
        <v>25</v>
      </c>
      <c r="R100" s="409">
        <f>SUM(R101:R110)</f>
        <v>5130.79</v>
      </c>
      <c r="S100" s="380">
        <v>100</v>
      </c>
      <c r="T100" s="413" t="s">
        <v>25</v>
      </c>
      <c r="U100" s="409">
        <f>SUM(U101:U110)</f>
        <v>873.2</v>
      </c>
      <c r="V100" s="380">
        <v>100</v>
      </c>
      <c r="W100" s="413" t="s">
        <v>25</v>
      </c>
      <c r="X100" s="409">
        <f>SUM(X101:X110)</f>
        <v>2240.1999999999998</v>
      </c>
      <c r="Y100" s="380">
        <v>100</v>
      </c>
      <c r="Z100" s="413" t="s">
        <v>25</v>
      </c>
      <c r="AA100" s="409">
        <f>SUM(AA101:AA110)</f>
        <v>2464.2200000000003</v>
      </c>
      <c r="AB100" s="380">
        <v>100</v>
      </c>
      <c r="AC100" s="413" t="s">
        <v>25</v>
      </c>
      <c r="AD100" s="264">
        <f t="shared" si="10"/>
        <v>2710.6420000000003</v>
      </c>
      <c r="AE100" s="380">
        <v>100</v>
      </c>
      <c r="AF100" s="413" t="s">
        <v>25</v>
      </c>
      <c r="AG100" s="264">
        <f t="shared" si="11"/>
        <v>2981.7062000000005</v>
      </c>
      <c r="AH100" s="439">
        <v>100</v>
      </c>
      <c r="AI100" s="381" t="s">
        <v>25</v>
      </c>
      <c r="AJ100" s="312">
        <f t="shared" si="13"/>
        <v>16400.7582</v>
      </c>
      <c r="AK100" s="350"/>
      <c r="AL100" s="350" t="s">
        <v>241</v>
      </c>
      <c r="AM100" s="351"/>
      <c r="AN100" s="285"/>
    </row>
    <row r="101" spans="1:40" s="27" customFormat="1" ht="87" customHeight="1">
      <c r="A101" s="66"/>
      <c r="B101" s="65"/>
      <c r="C101" s="59"/>
      <c r="D101" s="850" t="s">
        <v>20</v>
      </c>
      <c r="E101" s="850" t="s">
        <v>21</v>
      </c>
      <c r="F101" s="850" t="s">
        <v>20</v>
      </c>
      <c r="G101" s="850" t="s">
        <v>21</v>
      </c>
      <c r="H101" s="850" t="s">
        <v>22</v>
      </c>
      <c r="I101" s="850" t="s">
        <v>21</v>
      </c>
      <c r="J101" s="851" t="s">
        <v>35</v>
      </c>
      <c r="K101" s="864" t="s">
        <v>28</v>
      </c>
      <c r="L101" s="118" t="s">
        <v>242</v>
      </c>
      <c r="M101" s="115" t="s">
        <v>391</v>
      </c>
      <c r="N101" s="117"/>
      <c r="O101" s="118"/>
      <c r="P101" s="372">
        <v>6</v>
      </c>
      <c r="Q101" s="403" t="s">
        <v>44</v>
      </c>
      <c r="R101" s="237">
        <v>2533.6999999999998</v>
      </c>
      <c r="S101" s="223">
        <v>0</v>
      </c>
      <c r="T101" s="403"/>
      <c r="U101" s="405">
        <v>0</v>
      </c>
      <c r="V101" s="416">
        <v>1</v>
      </c>
      <c r="W101" s="403" t="s">
        <v>44</v>
      </c>
      <c r="X101" s="237">
        <v>400</v>
      </c>
      <c r="Y101" s="416">
        <v>2</v>
      </c>
      <c r="Z101" s="403" t="s">
        <v>44</v>
      </c>
      <c r="AA101" s="199">
        <f t="shared" ref="AA101:AA112" si="14">X101+(0.1*X101)</f>
        <v>440</v>
      </c>
      <c r="AB101" s="148">
        <v>1</v>
      </c>
      <c r="AC101" s="403" t="s">
        <v>44</v>
      </c>
      <c r="AD101" s="235">
        <f t="shared" si="10"/>
        <v>484</v>
      </c>
      <c r="AE101" s="202">
        <v>0</v>
      </c>
      <c r="AF101" s="403"/>
      <c r="AG101" s="286">
        <f t="shared" si="11"/>
        <v>532.4</v>
      </c>
      <c r="AH101" s="447"/>
      <c r="AI101" s="288"/>
      <c r="AJ101" s="289">
        <f t="shared" si="13"/>
        <v>4390.0999999999995</v>
      </c>
      <c r="AK101" s="290"/>
      <c r="AL101" s="290"/>
      <c r="AM101" s="316"/>
      <c r="AN101" s="295"/>
    </row>
    <row r="102" spans="1:40" s="27" customFormat="1" ht="113.25" customHeight="1">
      <c r="A102" s="66"/>
      <c r="B102" s="65"/>
      <c r="C102" s="59"/>
      <c r="D102" s="850" t="s">
        <v>20</v>
      </c>
      <c r="E102" s="850" t="s">
        <v>21</v>
      </c>
      <c r="F102" s="850" t="s">
        <v>20</v>
      </c>
      <c r="G102" s="850" t="s">
        <v>21</v>
      </c>
      <c r="H102" s="850" t="s">
        <v>22</v>
      </c>
      <c r="I102" s="850" t="s">
        <v>21</v>
      </c>
      <c r="J102" s="851" t="s">
        <v>49</v>
      </c>
      <c r="K102" s="864" t="s">
        <v>28</v>
      </c>
      <c r="L102" s="118" t="s">
        <v>244</v>
      </c>
      <c r="M102" s="115" t="s">
        <v>392</v>
      </c>
      <c r="N102" s="117"/>
      <c r="O102" s="118"/>
      <c r="P102" s="372">
        <v>6</v>
      </c>
      <c r="Q102" s="403" t="s">
        <v>44</v>
      </c>
      <c r="R102" s="237">
        <v>1407</v>
      </c>
      <c r="S102" s="223">
        <v>0</v>
      </c>
      <c r="T102" s="403"/>
      <c r="U102" s="405">
        <v>0</v>
      </c>
      <c r="V102" s="416">
        <v>1</v>
      </c>
      <c r="W102" s="403" t="s">
        <v>44</v>
      </c>
      <c r="X102" s="237">
        <v>400</v>
      </c>
      <c r="Y102" s="416">
        <v>1</v>
      </c>
      <c r="Z102" s="403" t="s">
        <v>44</v>
      </c>
      <c r="AA102" s="199">
        <f t="shared" si="14"/>
        <v>440</v>
      </c>
      <c r="AB102" s="416">
        <v>1</v>
      </c>
      <c r="AC102" s="403" t="s">
        <v>44</v>
      </c>
      <c r="AD102" s="235">
        <f t="shared" si="10"/>
        <v>484</v>
      </c>
      <c r="AE102" s="416">
        <v>0</v>
      </c>
      <c r="AF102" s="403"/>
      <c r="AG102" s="286">
        <f t="shared" si="11"/>
        <v>532.4</v>
      </c>
      <c r="AH102" s="447"/>
      <c r="AI102" s="288"/>
      <c r="AJ102" s="289">
        <f t="shared" si="13"/>
        <v>3263.4</v>
      </c>
      <c r="AK102" s="290"/>
      <c r="AL102" s="290"/>
      <c r="AM102" s="316"/>
      <c r="AN102" s="295"/>
    </row>
    <row r="103" spans="1:40" s="27" customFormat="1" ht="75.75" customHeight="1">
      <c r="A103" s="66"/>
      <c r="B103" s="65"/>
      <c r="C103" s="59"/>
      <c r="D103" s="850" t="s">
        <v>20</v>
      </c>
      <c r="E103" s="850" t="s">
        <v>21</v>
      </c>
      <c r="F103" s="850" t="s">
        <v>20</v>
      </c>
      <c r="G103" s="850" t="s">
        <v>21</v>
      </c>
      <c r="H103" s="850" t="s">
        <v>22</v>
      </c>
      <c r="I103" s="850" t="s">
        <v>21</v>
      </c>
      <c r="J103" s="142">
        <v>10</v>
      </c>
      <c r="K103" s="864" t="s">
        <v>28</v>
      </c>
      <c r="L103" s="118" t="s">
        <v>246</v>
      </c>
      <c r="M103" s="115" t="s">
        <v>393</v>
      </c>
      <c r="N103" s="117"/>
      <c r="O103" s="118"/>
      <c r="P103" s="372">
        <v>72</v>
      </c>
      <c r="Q103" s="403" t="s">
        <v>44</v>
      </c>
      <c r="R103" s="237">
        <v>122.75</v>
      </c>
      <c r="S103" s="372">
        <v>72</v>
      </c>
      <c r="T103" s="403" t="s">
        <v>44</v>
      </c>
      <c r="U103" s="219">
        <v>122.75</v>
      </c>
      <c r="V103" s="416">
        <v>72</v>
      </c>
      <c r="W103" s="403" t="s">
        <v>44</v>
      </c>
      <c r="X103" s="199">
        <v>195</v>
      </c>
      <c r="Y103" s="416">
        <v>72</v>
      </c>
      <c r="Z103" s="403" t="s">
        <v>44</v>
      </c>
      <c r="AA103" s="199">
        <f t="shared" si="14"/>
        <v>214.5</v>
      </c>
      <c r="AB103" s="416">
        <v>72</v>
      </c>
      <c r="AC103" s="403" t="s">
        <v>44</v>
      </c>
      <c r="AD103" s="235">
        <f t="shared" si="10"/>
        <v>235.95</v>
      </c>
      <c r="AE103" s="416">
        <v>72</v>
      </c>
      <c r="AF103" s="403" t="s">
        <v>44</v>
      </c>
      <c r="AG103" s="286">
        <f t="shared" si="11"/>
        <v>259.54499999999996</v>
      </c>
      <c r="AH103" s="447"/>
      <c r="AI103" s="288"/>
      <c r="AJ103" s="289">
        <f t="shared" si="13"/>
        <v>1150.4949999999999</v>
      </c>
      <c r="AK103" s="290"/>
      <c r="AL103" s="290"/>
      <c r="AM103" s="316"/>
      <c r="AN103" s="295"/>
    </row>
    <row r="104" spans="1:40" s="27" customFormat="1" ht="120.75" customHeight="1">
      <c r="A104" s="66"/>
      <c r="B104" s="65"/>
      <c r="C104" s="59"/>
      <c r="D104" s="850" t="s">
        <v>20</v>
      </c>
      <c r="E104" s="850" t="s">
        <v>21</v>
      </c>
      <c r="F104" s="850" t="s">
        <v>20</v>
      </c>
      <c r="G104" s="850" t="s">
        <v>21</v>
      </c>
      <c r="H104" s="850" t="s">
        <v>22</v>
      </c>
      <c r="I104" s="850" t="s">
        <v>21</v>
      </c>
      <c r="J104" s="142">
        <v>15</v>
      </c>
      <c r="K104" s="864" t="s">
        <v>28</v>
      </c>
      <c r="L104" s="118" t="s">
        <v>248</v>
      </c>
      <c r="M104" s="115" t="s">
        <v>394</v>
      </c>
      <c r="N104" s="117"/>
      <c r="O104" s="118"/>
      <c r="P104" s="372">
        <v>15</v>
      </c>
      <c r="Q104" s="403" t="s">
        <v>44</v>
      </c>
      <c r="R104" s="237">
        <v>275.5</v>
      </c>
      <c r="S104" s="417">
        <v>11</v>
      </c>
      <c r="T104" s="403" t="s">
        <v>44</v>
      </c>
      <c r="U104" s="216">
        <v>275.5</v>
      </c>
      <c r="V104" s="416">
        <v>5</v>
      </c>
      <c r="W104" s="403" t="s">
        <v>44</v>
      </c>
      <c r="X104" s="199">
        <v>130</v>
      </c>
      <c r="Y104" s="416">
        <v>9</v>
      </c>
      <c r="Z104" s="403" t="s">
        <v>44</v>
      </c>
      <c r="AA104" s="199">
        <f t="shared" si="14"/>
        <v>143</v>
      </c>
      <c r="AB104" s="416">
        <v>9</v>
      </c>
      <c r="AC104" s="403" t="s">
        <v>44</v>
      </c>
      <c r="AD104" s="235">
        <f t="shared" si="10"/>
        <v>157.30000000000001</v>
      </c>
      <c r="AE104" s="416">
        <v>9</v>
      </c>
      <c r="AF104" s="403" t="s">
        <v>218</v>
      </c>
      <c r="AG104" s="286">
        <f t="shared" si="11"/>
        <v>173.03</v>
      </c>
      <c r="AH104" s="447"/>
      <c r="AI104" s="288"/>
      <c r="AJ104" s="289">
        <f t="shared" si="13"/>
        <v>1154.33</v>
      </c>
      <c r="AK104" s="290"/>
      <c r="AL104" s="290"/>
      <c r="AM104" s="316"/>
      <c r="AN104" s="295"/>
    </row>
    <row r="105" spans="1:40" s="29" customFormat="1" ht="86.25" customHeight="1">
      <c r="A105" s="78"/>
      <c r="B105" s="79"/>
      <c r="C105" s="80"/>
      <c r="D105" s="866" t="s">
        <v>20</v>
      </c>
      <c r="E105" s="866" t="s">
        <v>21</v>
      </c>
      <c r="F105" s="866" t="s">
        <v>20</v>
      </c>
      <c r="G105" s="866" t="s">
        <v>21</v>
      </c>
      <c r="H105" s="866" t="s">
        <v>22</v>
      </c>
      <c r="I105" s="866" t="s">
        <v>21</v>
      </c>
      <c r="J105" s="163">
        <v>16</v>
      </c>
      <c r="K105" s="867" t="s">
        <v>28</v>
      </c>
      <c r="L105" s="118" t="s">
        <v>346</v>
      </c>
      <c r="M105" s="371" t="s">
        <v>395</v>
      </c>
      <c r="N105" s="122"/>
      <c r="O105" s="165"/>
      <c r="P105" s="384">
        <v>10</v>
      </c>
      <c r="Q105" s="402" t="s">
        <v>44</v>
      </c>
      <c r="R105" s="238">
        <v>316.89999999999998</v>
      </c>
      <c r="S105" s="239">
        <v>0</v>
      </c>
      <c r="T105" s="240"/>
      <c r="U105" s="418">
        <v>0</v>
      </c>
      <c r="V105" s="419">
        <v>1</v>
      </c>
      <c r="W105" s="402" t="s">
        <v>44</v>
      </c>
      <c r="X105" s="235">
        <v>415</v>
      </c>
      <c r="Y105" s="419">
        <v>1</v>
      </c>
      <c r="Z105" s="402" t="s">
        <v>44</v>
      </c>
      <c r="AA105" s="199">
        <f t="shared" si="14"/>
        <v>456.5</v>
      </c>
      <c r="AB105" s="419">
        <v>1</v>
      </c>
      <c r="AC105" s="402" t="s">
        <v>44</v>
      </c>
      <c r="AD105" s="235">
        <f t="shared" si="10"/>
        <v>502.15</v>
      </c>
      <c r="AE105" s="419">
        <v>1</v>
      </c>
      <c r="AF105" s="402" t="s">
        <v>44</v>
      </c>
      <c r="AG105" s="286">
        <f t="shared" si="11"/>
        <v>552.36500000000001</v>
      </c>
      <c r="AH105" s="454"/>
      <c r="AI105" s="324"/>
      <c r="AJ105" s="325">
        <f t="shared" si="13"/>
        <v>2242.915</v>
      </c>
      <c r="AK105" s="326"/>
      <c r="AL105" s="326"/>
      <c r="AM105" s="327"/>
      <c r="AN105" s="295"/>
    </row>
    <row r="106" spans="1:40" s="29" customFormat="1" ht="112.5" customHeight="1">
      <c r="A106" s="78"/>
      <c r="B106" s="79"/>
      <c r="C106" s="80"/>
      <c r="D106" s="866" t="s">
        <v>20</v>
      </c>
      <c r="E106" s="866" t="s">
        <v>21</v>
      </c>
      <c r="F106" s="866" t="s">
        <v>20</v>
      </c>
      <c r="G106" s="866" t="s">
        <v>21</v>
      </c>
      <c r="H106" s="866" t="s">
        <v>22</v>
      </c>
      <c r="I106" s="866" t="s">
        <v>21</v>
      </c>
      <c r="J106" s="163">
        <v>20</v>
      </c>
      <c r="K106" s="867" t="s">
        <v>28</v>
      </c>
      <c r="L106" s="165" t="s">
        <v>252</v>
      </c>
      <c r="M106" s="371" t="s">
        <v>396</v>
      </c>
      <c r="N106" s="122"/>
      <c r="O106" s="165"/>
      <c r="P106" s="384">
        <v>6</v>
      </c>
      <c r="Q106" s="402" t="s">
        <v>44</v>
      </c>
      <c r="R106" s="233">
        <v>196</v>
      </c>
      <c r="S106" s="420">
        <v>2</v>
      </c>
      <c r="T106" s="402" t="s">
        <v>44</v>
      </c>
      <c r="U106" s="234">
        <v>196</v>
      </c>
      <c r="V106" s="419">
        <v>2</v>
      </c>
      <c r="W106" s="402" t="s">
        <v>44</v>
      </c>
      <c r="X106" s="235">
        <v>215.6</v>
      </c>
      <c r="Y106" s="419">
        <v>2</v>
      </c>
      <c r="Z106" s="402" t="s">
        <v>44</v>
      </c>
      <c r="AA106" s="199">
        <f t="shared" si="14"/>
        <v>237.16</v>
      </c>
      <c r="AB106" s="419">
        <v>2</v>
      </c>
      <c r="AC106" s="402" t="s">
        <v>44</v>
      </c>
      <c r="AD106" s="235">
        <f t="shared" si="10"/>
        <v>260.87599999999998</v>
      </c>
      <c r="AE106" s="419">
        <v>2</v>
      </c>
      <c r="AF106" s="402" t="s">
        <v>218</v>
      </c>
      <c r="AG106" s="286">
        <f t="shared" si="11"/>
        <v>286.96359999999999</v>
      </c>
      <c r="AH106" s="454"/>
      <c r="AI106" s="324"/>
      <c r="AJ106" s="325">
        <f t="shared" si="13"/>
        <v>1392.5996</v>
      </c>
      <c r="AK106" s="326"/>
      <c r="AL106" s="326"/>
      <c r="AM106" s="327"/>
      <c r="AN106" s="295"/>
    </row>
    <row r="107" spans="1:40" s="29" customFormat="1" ht="118.5" customHeight="1">
      <c r="A107" s="78"/>
      <c r="B107" s="79"/>
      <c r="C107" s="80"/>
      <c r="D107" s="866" t="s">
        <v>20</v>
      </c>
      <c r="E107" s="866" t="s">
        <v>21</v>
      </c>
      <c r="F107" s="866" t="s">
        <v>20</v>
      </c>
      <c r="G107" s="866" t="s">
        <v>21</v>
      </c>
      <c r="H107" s="866" t="s">
        <v>22</v>
      </c>
      <c r="I107" s="866" t="s">
        <v>21</v>
      </c>
      <c r="J107" s="163">
        <v>21</v>
      </c>
      <c r="K107" s="867" t="s">
        <v>28</v>
      </c>
      <c r="L107" s="165" t="s">
        <v>254</v>
      </c>
      <c r="M107" s="371" t="s">
        <v>397</v>
      </c>
      <c r="N107" s="122"/>
      <c r="O107" s="165"/>
      <c r="P107" s="384">
        <v>3</v>
      </c>
      <c r="Q107" s="402" t="s">
        <v>44</v>
      </c>
      <c r="R107" s="233">
        <v>67.83</v>
      </c>
      <c r="S107" s="420">
        <v>3</v>
      </c>
      <c r="T107" s="402" t="s">
        <v>44</v>
      </c>
      <c r="U107" s="234">
        <v>67.83</v>
      </c>
      <c r="V107" s="419">
        <v>3</v>
      </c>
      <c r="W107" s="402" t="s">
        <v>44</v>
      </c>
      <c r="X107" s="235">
        <v>74.599999999999994</v>
      </c>
      <c r="Y107" s="419">
        <v>3</v>
      </c>
      <c r="Z107" s="402" t="s">
        <v>44</v>
      </c>
      <c r="AA107" s="199">
        <f t="shared" si="14"/>
        <v>82.059999999999988</v>
      </c>
      <c r="AB107" s="419">
        <v>3</v>
      </c>
      <c r="AC107" s="402" t="s">
        <v>44</v>
      </c>
      <c r="AD107" s="235">
        <f t="shared" si="10"/>
        <v>90.265999999999991</v>
      </c>
      <c r="AE107" s="419">
        <v>3</v>
      </c>
      <c r="AF107" s="402" t="s">
        <v>218</v>
      </c>
      <c r="AG107" s="286">
        <f t="shared" si="11"/>
        <v>99.292599999999993</v>
      </c>
      <c r="AH107" s="454"/>
      <c r="AI107" s="324"/>
      <c r="AJ107" s="325">
        <f t="shared" si="13"/>
        <v>481.87860000000001</v>
      </c>
      <c r="AK107" s="326"/>
      <c r="AL107" s="326"/>
      <c r="AM107" s="327"/>
      <c r="AN107" s="295"/>
    </row>
    <row r="108" spans="1:40" s="29" customFormat="1" ht="104.25" customHeight="1">
      <c r="A108" s="78"/>
      <c r="B108" s="79"/>
      <c r="C108" s="80"/>
      <c r="D108" s="866" t="s">
        <v>20</v>
      </c>
      <c r="E108" s="866" t="s">
        <v>21</v>
      </c>
      <c r="F108" s="866" t="s">
        <v>20</v>
      </c>
      <c r="G108" s="866" t="s">
        <v>21</v>
      </c>
      <c r="H108" s="866" t="s">
        <v>22</v>
      </c>
      <c r="I108" s="866" t="s">
        <v>21</v>
      </c>
      <c r="J108" s="163">
        <v>23</v>
      </c>
      <c r="K108" s="867" t="s">
        <v>28</v>
      </c>
      <c r="L108" s="165" t="s">
        <v>256</v>
      </c>
      <c r="M108" s="371" t="s">
        <v>398</v>
      </c>
      <c r="N108" s="122"/>
      <c r="O108" s="165"/>
      <c r="P108" s="384">
        <v>12</v>
      </c>
      <c r="Q108" s="402" t="s">
        <v>209</v>
      </c>
      <c r="R108" s="233">
        <v>178.51</v>
      </c>
      <c r="S108" s="420">
        <v>12</v>
      </c>
      <c r="T108" s="402" t="s">
        <v>209</v>
      </c>
      <c r="U108" s="234">
        <v>178.52</v>
      </c>
      <c r="V108" s="419">
        <v>12</v>
      </c>
      <c r="W108" s="402" t="s">
        <v>209</v>
      </c>
      <c r="X108" s="235">
        <v>300</v>
      </c>
      <c r="Y108" s="419">
        <v>12</v>
      </c>
      <c r="Z108" s="402" t="s">
        <v>209</v>
      </c>
      <c r="AA108" s="199">
        <f t="shared" si="14"/>
        <v>330</v>
      </c>
      <c r="AB108" s="419">
        <v>12</v>
      </c>
      <c r="AC108" s="402" t="s">
        <v>209</v>
      </c>
      <c r="AD108" s="235">
        <f t="shared" si="10"/>
        <v>363</v>
      </c>
      <c r="AE108" s="419">
        <v>12</v>
      </c>
      <c r="AF108" s="402" t="s">
        <v>218</v>
      </c>
      <c r="AG108" s="286">
        <f t="shared" si="11"/>
        <v>399.3</v>
      </c>
      <c r="AH108" s="454"/>
      <c r="AI108" s="324"/>
      <c r="AJ108" s="325">
        <f t="shared" si="13"/>
        <v>1749.33</v>
      </c>
      <c r="AK108" s="326"/>
      <c r="AL108" s="326"/>
      <c r="AM108" s="327"/>
      <c r="AN108" s="295"/>
    </row>
    <row r="109" spans="1:40" s="29" customFormat="1" ht="114.75" customHeight="1">
      <c r="A109" s="78"/>
      <c r="B109" s="79"/>
      <c r="C109" s="80"/>
      <c r="D109" s="866" t="s">
        <v>20</v>
      </c>
      <c r="E109" s="866" t="s">
        <v>21</v>
      </c>
      <c r="F109" s="866" t="s">
        <v>20</v>
      </c>
      <c r="G109" s="866" t="s">
        <v>21</v>
      </c>
      <c r="H109" s="866" t="s">
        <v>22</v>
      </c>
      <c r="I109" s="866" t="s">
        <v>21</v>
      </c>
      <c r="J109" s="163">
        <v>25</v>
      </c>
      <c r="K109" s="867" t="s">
        <v>28</v>
      </c>
      <c r="L109" s="165" t="s">
        <v>258</v>
      </c>
      <c r="M109" s="371" t="s">
        <v>399</v>
      </c>
      <c r="N109" s="122"/>
      <c r="O109" s="165"/>
      <c r="P109" s="384">
        <v>53</v>
      </c>
      <c r="Q109" s="402" t="s">
        <v>44</v>
      </c>
      <c r="R109" s="233">
        <v>22.6</v>
      </c>
      <c r="S109" s="420">
        <v>53</v>
      </c>
      <c r="T109" s="402" t="s">
        <v>44</v>
      </c>
      <c r="U109" s="234">
        <v>22.6</v>
      </c>
      <c r="V109" s="420">
        <v>53</v>
      </c>
      <c r="W109" s="402" t="s">
        <v>44</v>
      </c>
      <c r="X109" s="235">
        <v>50</v>
      </c>
      <c r="Y109" s="420">
        <v>53</v>
      </c>
      <c r="Z109" s="402" t="s">
        <v>44</v>
      </c>
      <c r="AA109" s="199">
        <f t="shared" si="14"/>
        <v>55</v>
      </c>
      <c r="AB109" s="420">
        <v>53</v>
      </c>
      <c r="AC109" s="402" t="s">
        <v>44</v>
      </c>
      <c r="AD109" s="235">
        <f t="shared" si="10"/>
        <v>60.5</v>
      </c>
      <c r="AE109" s="420">
        <v>53</v>
      </c>
      <c r="AF109" s="402" t="s">
        <v>218</v>
      </c>
      <c r="AG109" s="286">
        <f t="shared" si="11"/>
        <v>66.55</v>
      </c>
      <c r="AH109" s="454"/>
      <c r="AI109" s="324"/>
      <c r="AJ109" s="325">
        <f t="shared" si="13"/>
        <v>277.25</v>
      </c>
      <c r="AK109" s="326"/>
      <c r="AL109" s="326"/>
      <c r="AM109" s="327"/>
      <c r="AN109" s="295"/>
    </row>
    <row r="110" spans="1:40" s="29" customFormat="1" ht="114.75" customHeight="1">
      <c r="A110" s="78"/>
      <c r="B110" s="79"/>
      <c r="C110" s="80"/>
      <c r="D110" s="866" t="s">
        <v>20</v>
      </c>
      <c r="E110" s="866" t="s">
        <v>21</v>
      </c>
      <c r="F110" s="866" t="s">
        <v>20</v>
      </c>
      <c r="G110" s="866" t="s">
        <v>21</v>
      </c>
      <c r="H110" s="866" t="s">
        <v>22</v>
      </c>
      <c r="I110" s="866" t="s">
        <v>21</v>
      </c>
      <c r="J110" s="163">
        <v>28</v>
      </c>
      <c r="K110" s="867" t="s">
        <v>28</v>
      </c>
      <c r="L110" s="165" t="s">
        <v>262</v>
      </c>
      <c r="M110" s="371" t="s">
        <v>400</v>
      </c>
      <c r="N110" s="122"/>
      <c r="O110" s="165"/>
      <c r="P110" s="384">
        <v>1</v>
      </c>
      <c r="Q110" s="402" t="s">
        <v>264</v>
      </c>
      <c r="R110" s="233">
        <v>10</v>
      </c>
      <c r="S110" s="420">
        <v>6</v>
      </c>
      <c r="T110" s="402" t="s">
        <v>209</v>
      </c>
      <c r="U110" s="234">
        <v>10</v>
      </c>
      <c r="V110" s="420">
        <v>6</v>
      </c>
      <c r="W110" s="402" t="s">
        <v>209</v>
      </c>
      <c r="X110" s="235">
        <v>60</v>
      </c>
      <c r="Y110" s="420">
        <v>6</v>
      </c>
      <c r="Z110" s="402" t="s">
        <v>209</v>
      </c>
      <c r="AA110" s="199">
        <f t="shared" si="14"/>
        <v>66</v>
      </c>
      <c r="AB110" s="420">
        <v>6</v>
      </c>
      <c r="AC110" s="402" t="s">
        <v>209</v>
      </c>
      <c r="AD110" s="235">
        <f t="shared" si="10"/>
        <v>72.599999999999994</v>
      </c>
      <c r="AE110" s="420">
        <v>6</v>
      </c>
      <c r="AF110" s="402" t="s">
        <v>218</v>
      </c>
      <c r="AG110" s="286">
        <f t="shared" si="11"/>
        <v>79.86</v>
      </c>
      <c r="AH110" s="454"/>
      <c r="AI110" s="324"/>
      <c r="AJ110" s="325">
        <f t="shared" si="13"/>
        <v>298.45999999999998</v>
      </c>
      <c r="AK110" s="326"/>
      <c r="AL110" s="326"/>
      <c r="AM110" s="327"/>
      <c r="AN110" s="295"/>
    </row>
    <row r="111" spans="1:40" s="26" customFormat="1" ht="48" customHeight="1">
      <c r="A111" s="359"/>
      <c r="B111" s="360"/>
      <c r="C111" s="361"/>
      <c r="D111" s="871" t="s">
        <v>20</v>
      </c>
      <c r="E111" s="871" t="s">
        <v>21</v>
      </c>
      <c r="F111" s="871" t="s">
        <v>20</v>
      </c>
      <c r="G111" s="871" t="s">
        <v>21</v>
      </c>
      <c r="H111" s="871" t="s">
        <v>22</v>
      </c>
      <c r="I111" s="871" t="s">
        <v>35</v>
      </c>
      <c r="J111" s="373"/>
      <c r="K111" s="2081" t="s">
        <v>267</v>
      </c>
      <c r="L111" s="2082"/>
      <c r="M111" s="155" t="s">
        <v>268</v>
      </c>
      <c r="N111" s="380">
        <v>100</v>
      </c>
      <c r="O111" s="381" t="s">
        <v>25</v>
      </c>
      <c r="P111" s="380">
        <v>100</v>
      </c>
      <c r="Q111" s="413" t="s">
        <v>25</v>
      </c>
      <c r="R111" s="409">
        <v>83.16</v>
      </c>
      <c r="S111" s="380">
        <v>100</v>
      </c>
      <c r="T111" s="413" t="s">
        <v>25</v>
      </c>
      <c r="U111" s="409">
        <f>U112</f>
        <v>83.16</v>
      </c>
      <c r="V111" s="380">
        <v>100</v>
      </c>
      <c r="W111" s="413" t="s">
        <v>25</v>
      </c>
      <c r="X111" s="409">
        <f>X112</f>
        <v>297</v>
      </c>
      <c r="Y111" s="380">
        <v>100</v>
      </c>
      <c r="Z111" s="413" t="s">
        <v>25</v>
      </c>
      <c r="AA111" s="439">
        <f t="shared" si="14"/>
        <v>326.7</v>
      </c>
      <c r="AB111" s="380">
        <v>100</v>
      </c>
      <c r="AC111" s="413" t="s">
        <v>25</v>
      </c>
      <c r="AD111" s="264">
        <f t="shared" si="10"/>
        <v>359.37</v>
      </c>
      <c r="AE111" s="380">
        <v>100</v>
      </c>
      <c r="AF111" s="413" t="s">
        <v>25</v>
      </c>
      <c r="AG111" s="264">
        <f t="shared" si="11"/>
        <v>395.30700000000002</v>
      </c>
      <c r="AH111" s="439">
        <v>100</v>
      </c>
      <c r="AI111" s="381" t="s">
        <v>25</v>
      </c>
      <c r="AJ111" s="312">
        <f t="shared" si="13"/>
        <v>1544.6969999999999</v>
      </c>
      <c r="AK111" s="350"/>
      <c r="AL111" s="350" t="s">
        <v>241</v>
      </c>
      <c r="AM111" s="351"/>
      <c r="AN111" s="285"/>
    </row>
    <row r="112" spans="1:40" s="27" customFormat="1" ht="96" customHeight="1">
      <c r="A112" s="66"/>
      <c r="B112" s="65"/>
      <c r="C112" s="59"/>
      <c r="D112" s="850" t="s">
        <v>20</v>
      </c>
      <c r="E112" s="850" t="s">
        <v>21</v>
      </c>
      <c r="F112" s="850" t="s">
        <v>20</v>
      </c>
      <c r="G112" s="850" t="s">
        <v>21</v>
      </c>
      <c r="H112" s="850" t="s">
        <v>22</v>
      </c>
      <c r="I112" s="850" t="s">
        <v>35</v>
      </c>
      <c r="J112" s="142">
        <v>1</v>
      </c>
      <c r="K112" s="873" t="s">
        <v>28</v>
      </c>
      <c r="L112" s="118" t="s">
        <v>269</v>
      </c>
      <c r="M112" s="115" t="s">
        <v>401</v>
      </c>
      <c r="N112" s="117"/>
      <c r="O112" s="118"/>
      <c r="P112" s="372">
        <v>154</v>
      </c>
      <c r="Q112" s="403" t="s">
        <v>77</v>
      </c>
      <c r="R112" s="230">
        <v>83.16</v>
      </c>
      <c r="S112" s="372">
        <v>154</v>
      </c>
      <c r="T112" s="403" t="s">
        <v>77</v>
      </c>
      <c r="U112" s="230">
        <v>83.16</v>
      </c>
      <c r="V112" s="372">
        <v>154</v>
      </c>
      <c r="W112" s="403" t="s">
        <v>182</v>
      </c>
      <c r="X112" s="199">
        <v>297</v>
      </c>
      <c r="Y112" s="372">
        <v>154</v>
      </c>
      <c r="Z112" s="403" t="s">
        <v>182</v>
      </c>
      <c r="AA112" s="199">
        <f t="shared" si="14"/>
        <v>326.7</v>
      </c>
      <c r="AB112" s="372">
        <v>154</v>
      </c>
      <c r="AC112" s="403" t="s">
        <v>182</v>
      </c>
      <c r="AD112" s="235">
        <f t="shared" si="10"/>
        <v>359.37</v>
      </c>
      <c r="AE112" s="372">
        <v>154</v>
      </c>
      <c r="AF112" s="403" t="s">
        <v>218</v>
      </c>
      <c r="AG112" s="286">
        <f t="shared" si="11"/>
        <v>395.30700000000002</v>
      </c>
      <c r="AH112" s="455"/>
      <c r="AI112" s="118"/>
      <c r="AJ112" s="289">
        <f t="shared" si="13"/>
        <v>1544.6969999999999</v>
      </c>
      <c r="AK112" s="290"/>
      <c r="AL112" s="290"/>
      <c r="AM112" s="316"/>
      <c r="AN112" s="295"/>
    </row>
    <row r="113" spans="1:40" s="26" customFormat="1" ht="50.1" customHeight="1">
      <c r="A113" s="359"/>
      <c r="B113" s="360"/>
      <c r="C113" s="361"/>
      <c r="D113" s="871" t="s">
        <v>20</v>
      </c>
      <c r="E113" s="871" t="s">
        <v>21</v>
      </c>
      <c r="F113" s="871" t="s">
        <v>20</v>
      </c>
      <c r="G113" s="871" t="s">
        <v>21</v>
      </c>
      <c r="H113" s="871" t="s">
        <v>22</v>
      </c>
      <c r="I113" s="871" t="s">
        <v>49</v>
      </c>
      <c r="J113" s="373"/>
      <c r="K113" s="2081" t="s">
        <v>271</v>
      </c>
      <c r="L113" s="2082"/>
      <c r="M113" s="155" t="s">
        <v>272</v>
      </c>
      <c r="N113" s="380">
        <v>100</v>
      </c>
      <c r="O113" s="381" t="s">
        <v>25</v>
      </c>
      <c r="P113" s="380">
        <v>100</v>
      </c>
      <c r="Q113" s="413" t="s">
        <v>25</v>
      </c>
      <c r="R113" s="409">
        <v>106.355</v>
      </c>
      <c r="S113" s="380">
        <v>100</v>
      </c>
      <c r="T113" s="413" t="s">
        <v>25</v>
      </c>
      <c r="U113" s="409">
        <f>U114</f>
        <v>175</v>
      </c>
      <c r="V113" s="380">
        <v>100</v>
      </c>
      <c r="W113" s="413" t="s">
        <v>25</v>
      </c>
      <c r="X113" s="409">
        <f>X114+X115</f>
        <v>400</v>
      </c>
      <c r="Y113" s="380">
        <v>100</v>
      </c>
      <c r="Z113" s="413" t="s">
        <v>25</v>
      </c>
      <c r="AA113" s="439">
        <f>SUM(AA114:AA115)</f>
        <v>440</v>
      </c>
      <c r="AB113" s="380">
        <v>100</v>
      </c>
      <c r="AC113" s="413" t="s">
        <v>25</v>
      </c>
      <c r="AD113" s="264">
        <f>SUM(AD114:AD115)</f>
        <v>484</v>
      </c>
      <c r="AE113" s="380">
        <v>100</v>
      </c>
      <c r="AF113" s="413" t="s">
        <v>25</v>
      </c>
      <c r="AG113" s="264">
        <f>SUM(AG114:AG115)</f>
        <v>532.4</v>
      </c>
      <c r="AH113" s="439">
        <v>100</v>
      </c>
      <c r="AI113" s="381" t="s">
        <v>25</v>
      </c>
      <c r="AJ113" s="312">
        <f t="shared" si="13"/>
        <v>2137.7550000000001</v>
      </c>
      <c r="AK113" s="350"/>
      <c r="AL113" s="350" t="s">
        <v>27</v>
      </c>
      <c r="AM113" s="351"/>
      <c r="AN113" s="285"/>
    </row>
    <row r="114" spans="1:40" s="27" customFormat="1" ht="123" customHeight="1">
      <c r="A114" s="66"/>
      <c r="B114" s="65"/>
      <c r="C114" s="59"/>
      <c r="D114" s="850" t="s">
        <v>20</v>
      </c>
      <c r="E114" s="850" t="s">
        <v>21</v>
      </c>
      <c r="F114" s="850" t="s">
        <v>20</v>
      </c>
      <c r="G114" s="850" t="s">
        <v>21</v>
      </c>
      <c r="H114" s="850" t="s">
        <v>22</v>
      </c>
      <c r="I114" s="850" t="s">
        <v>49</v>
      </c>
      <c r="J114" s="142">
        <v>1</v>
      </c>
      <c r="K114" s="873" t="s">
        <v>28</v>
      </c>
      <c r="L114" s="118" t="s">
        <v>273</v>
      </c>
      <c r="M114" s="115" t="s">
        <v>402</v>
      </c>
      <c r="N114" s="117"/>
      <c r="O114" s="118"/>
      <c r="P114" s="372">
        <v>6</v>
      </c>
      <c r="Q114" s="403" t="s">
        <v>105</v>
      </c>
      <c r="R114" s="230">
        <v>106.355</v>
      </c>
      <c r="S114" s="372">
        <v>6</v>
      </c>
      <c r="T114" s="403" t="s">
        <v>105</v>
      </c>
      <c r="U114" s="230">
        <v>175</v>
      </c>
      <c r="V114" s="372">
        <v>6</v>
      </c>
      <c r="W114" s="403" t="s">
        <v>105</v>
      </c>
      <c r="X114" s="199">
        <v>200</v>
      </c>
      <c r="Y114" s="372">
        <v>6</v>
      </c>
      <c r="Z114" s="403" t="s">
        <v>105</v>
      </c>
      <c r="AA114" s="440">
        <f>X114+(0.1*X114)</f>
        <v>220</v>
      </c>
      <c r="AB114" s="372">
        <v>6</v>
      </c>
      <c r="AC114" s="403" t="s">
        <v>105</v>
      </c>
      <c r="AD114" s="235">
        <f>AA114+(0.1*AA114)</f>
        <v>242</v>
      </c>
      <c r="AE114" s="372">
        <v>6</v>
      </c>
      <c r="AF114" s="403" t="s">
        <v>105</v>
      </c>
      <c r="AG114" s="286">
        <f>AD114+(0.1*AD114)</f>
        <v>266.2</v>
      </c>
      <c r="AH114" s="455"/>
      <c r="AI114" s="118"/>
      <c r="AJ114" s="289">
        <f t="shared" si="13"/>
        <v>1209.5550000000001</v>
      </c>
      <c r="AK114" s="290"/>
      <c r="AL114" s="290"/>
      <c r="AM114" s="316"/>
      <c r="AN114" s="295"/>
    </row>
    <row r="115" spans="1:40" s="27" customFormat="1" ht="77.25" customHeight="1">
      <c r="A115" s="66"/>
      <c r="B115" s="65"/>
      <c r="C115" s="59"/>
      <c r="D115" s="57"/>
      <c r="E115" s="57"/>
      <c r="F115" s="57"/>
      <c r="G115" s="57"/>
      <c r="H115" s="57"/>
      <c r="I115" s="57"/>
      <c r="J115" s="142"/>
      <c r="K115" s="873" t="s">
        <v>28</v>
      </c>
      <c r="L115" s="118" t="s">
        <v>275</v>
      </c>
      <c r="M115" s="116" t="s">
        <v>403</v>
      </c>
      <c r="N115" s="117"/>
      <c r="O115" s="118"/>
      <c r="P115" s="372"/>
      <c r="Q115" s="403"/>
      <c r="R115" s="230"/>
      <c r="S115" s="372"/>
      <c r="T115" s="403"/>
      <c r="U115" s="230"/>
      <c r="V115" s="372">
        <v>24</v>
      </c>
      <c r="W115" s="403" t="s">
        <v>190</v>
      </c>
      <c r="X115" s="421">
        <v>200</v>
      </c>
      <c r="Y115" s="372"/>
      <c r="Z115" s="403"/>
      <c r="AA115" s="440">
        <f>X115+(0.1*X115)</f>
        <v>220</v>
      </c>
      <c r="AB115" s="372"/>
      <c r="AC115" s="403"/>
      <c r="AD115" s="235">
        <f>AA115+(0.1*AA115)</f>
        <v>242</v>
      </c>
      <c r="AE115" s="372"/>
      <c r="AF115" s="403"/>
      <c r="AG115" s="286">
        <f>AD115+(0.1*AD115)</f>
        <v>266.2</v>
      </c>
      <c r="AH115" s="455"/>
      <c r="AI115" s="118"/>
      <c r="AJ115" s="289">
        <f t="shared" si="13"/>
        <v>928.2</v>
      </c>
      <c r="AK115" s="290"/>
      <c r="AL115" s="290"/>
      <c r="AM115" s="298" t="s">
        <v>43</v>
      </c>
      <c r="AN115" s="295"/>
    </row>
    <row r="116" spans="1:40" s="26" customFormat="1" ht="72.95" customHeight="1">
      <c r="A116" s="359"/>
      <c r="B116" s="360"/>
      <c r="C116" s="361"/>
      <c r="D116" s="871" t="s">
        <v>20</v>
      </c>
      <c r="E116" s="871" t="s">
        <v>21</v>
      </c>
      <c r="F116" s="871" t="s">
        <v>20</v>
      </c>
      <c r="G116" s="871" t="s">
        <v>21</v>
      </c>
      <c r="H116" s="871" t="s">
        <v>22</v>
      </c>
      <c r="I116" s="871" t="s">
        <v>116</v>
      </c>
      <c r="J116" s="373"/>
      <c r="K116" s="2081" t="s">
        <v>276</v>
      </c>
      <c r="L116" s="2082"/>
      <c r="M116" s="155" t="s">
        <v>411</v>
      </c>
      <c r="N116" s="380">
        <v>100</v>
      </c>
      <c r="O116" s="381" t="s">
        <v>25</v>
      </c>
      <c r="P116" s="380">
        <v>100</v>
      </c>
      <c r="Q116" s="413" t="s">
        <v>25</v>
      </c>
      <c r="R116" s="409">
        <f>R117+R118</f>
        <v>238.66499999999999</v>
      </c>
      <c r="S116" s="380">
        <v>100</v>
      </c>
      <c r="T116" s="413" t="s">
        <v>25</v>
      </c>
      <c r="U116" s="409">
        <f>SUM(U117:U118)</f>
        <v>407.23500000000001</v>
      </c>
      <c r="V116" s="380">
        <v>100</v>
      </c>
      <c r="W116" s="413" t="s">
        <v>25</v>
      </c>
      <c r="X116" s="409">
        <f>SUM(X117:X118)</f>
        <v>647.95000000000005</v>
      </c>
      <c r="Y116" s="380">
        <v>100</v>
      </c>
      <c r="Z116" s="413" t="s">
        <v>25</v>
      </c>
      <c r="AA116" s="520">
        <f>SUM(AA117:AA118)</f>
        <v>712.745</v>
      </c>
      <c r="AB116" s="380">
        <v>100</v>
      </c>
      <c r="AC116" s="413" t="s">
        <v>25</v>
      </c>
      <c r="AD116" s="264">
        <f>SUM(AD117:AD118)</f>
        <v>784.01949999999999</v>
      </c>
      <c r="AE116" s="380">
        <v>100</v>
      </c>
      <c r="AF116" s="413" t="s">
        <v>25</v>
      </c>
      <c r="AG116" s="264">
        <f>SUM(AG117:AG118)</f>
        <v>862.42144999999994</v>
      </c>
      <c r="AH116" s="439">
        <v>100</v>
      </c>
      <c r="AI116" s="381" t="s">
        <v>25</v>
      </c>
      <c r="AJ116" s="312">
        <f t="shared" si="13"/>
        <v>3653.0359499999995</v>
      </c>
      <c r="AK116" s="350"/>
      <c r="AL116" s="350" t="s">
        <v>241</v>
      </c>
      <c r="AM116" s="351"/>
      <c r="AN116" s="285"/>
    </row>
    <row r="117" spans="1:40" s="27" customFormat="1" ht="149.25" customHeight="1">
      <c r="A117" s="66"/>
      <c r="B117" s="65"/>
      <c r="C117" s="59"/>
      <c r="D117" s="850" t="s">
        <v>20</v>
      </c>
      <c r="E117" s="850" t="s">
        <v>21</v>
      </c>
      <c r="F117" s="850" t="s">
        <v>20</v>
      </c>
      <c r="G117" s="850" t="s">
        <v>21</v>
      </c>
      <c r="H117" s="850" t="s">
        <v>22</v>
      </c>
      <c r="I117" s="850" t="s">
        <v>116</v>
      </c>
      <c r="J117" s="863" t="s">
        <v>22</v>
      </c>
      <c r="K117" s="864" t="s">
        <v>28</v>
      </c>
      <c r="L117" s="118" t="s">
        <v>278</v>
      </c>
      <c r="M117" s="115" t="s">
        <v>409</v>
      </c>
      <c r="N117" s="117"/>
      <c r="O117" s="118"/>
      <c r="P117" s="372">
        <v>5</v>
      </c>
      <c r="Q117" s="403" t="s">
        <v>280</v>
      </c>
      <c r="R117" s="230">
        <v>20.245000000000001</v>
      </c>
      <c r="S117" s="372">
        <v>5</v>
      </c>
      <c r="T117" s="403" t="s">
        <v>280</v>
      </c>
      <c r="U117" s="216">
        <v>25</v>
      </c>
      <c r="V117" s="372">
        <v>5</v>
      </c>
      <c r="W117" s="403" t="s">
        <v>280</v>
      </c>
      <c r="X117" s="199">
        <v>27.5</v>
      </c>
      <c r="Y117" s="372">
        <v>5</v>
      </c>
      <c r="Z117" s="403" t="s">
        <v>280</v>
      </c>
      <c r="AA117" s="440">
        <f>X117+(0.1*X117)</f>
        <v>30.25</v>
      </c>
      <c r="AB117" s="372">
        <v>5</v>
      </c>
      <c r="AC117" s="403" t="s">
        <v>280</v>
      </c>
      <c r="AD117" s="286">
        <f>AA117+(0.1*AA117)</f>
        <v>33.274999999999999</v>
      </c>
      <c r="AE117" s="372">
        <v>5</v>
      </c>
      <c r="AF117" s="403" t="s">
        <v>218</v>
      </c>
      <c r="AG117" s="286">
        <f>AD117+(0.1*AD117)</f>
        <v>36.602499999999999</v>
      </c>
      <c r="AH117" s="447"/>
      <c r="AI117" s="288"/>
      <c r="AJ117" s="289">
        <f t="shared" si="13"/>
        <v>172.8725</v>
      </c>
      <c r="AK117" s="290"/>
      <c r="AL117" s="290"/>
      <c r="AM117" s="316"/>
      <c r="AN117" s="295"/>
    </row>
    <row r="118" spans="1:40" s="27" customFormat="1" ht="150" customHeight="1">
      <c r="A118" s="66"/>
      <c r="B118" s="65"/>
      <c r="C118" s="59"/>
      <c r="D118" s="850" t="s">
        <v>20</v>
      </c>
      <c r="E118" s="850" t="s">
        <v>21</v>
      </c>
      <c r="F118" s="850" t="s">
        <v>20</v>
      </c>
      <c r="G118" s="850" t="s">
        <v>21</v>
      </c>
      <c r="H118" s="850" t="s">
        <v>22</v>
      </c>
      <c r="I118" s="850" t="s">
        <v>116</v>
      </c>
      <c r="J118" s="863" t="s">
        <v>49</v>
      </c>
      <c r="K118" s="114"/>
      <c r="L118" s="118" t="s">
        <v>284</v>
      </c>
      <c r="M118" s="115" t="s">
        <v>404</v>
      </c>
      <c r="N118" s="117"/>
      <c r="O118" s="118"/>
      <c r="P118" s="372">
        <v>12</v>
      </c>
      <c r="Q118" s="403" t="s">
        <v>209</v>
      </c>
      <c r="R118" s="230">
        <v>218.42</v>
      </c>
      <c r="S118" s="372">
        <v>12</v>
      </c>
      <c r="T118" s="403" t="s">
        <v>209</v>
      </c>
      <c r="U118" s="216">
        <v>382.23500000000001</v>
      </c>
      <c r="V118" s="372">
        <v>12</v>
      </c>
      <c r="W118" s="403" t="s">
        <v>209</v>
      </c>
      <c r="X118" s="199">
        <f>420.45+200</f>
        <v>620.45000000000005</v>
      </c>
      <c r="Y118" s="372">
        <v>12</v>
      </c>
      <c r="Z118" s="403" t="s">
        <v>209</v>
      </c>
      <c r="AA118" s="440">
        <f>X118+(0.1*X118)</f>
        <v>682.495</v>
      </c>
      <c r="AB118" s="372">
        <v>12</v>
      </c>
      <c r="AC118" s="403" t="s">
        <v>209</v>
      </c>
      <c r="AD118" s="286">
        <f>AA118+(0.1*AA118)</f>
        <v>750.74450000000002</v>
      </c>
      <c r="AE118" s="372">
        <v>12</v>
      </c>
      <c r="AF118" s="403" t="s">
        <v>218</v>
      </c>
      <c r="AG118" s="286">
        <f>AD118+(0.1*AD118)</f>
        <v>825.81894999999997</v>
      </c>
      <c r="AH118" s="447"/>
      <c r="AI118" s="288"/>
      <c r="AJ118" s="289">
        <f t="shared" si="13"/>
        <v>3480.16345</v>
      </c>
      <c r="AK118" s="290"/>
      <c r="AL118" s="290"/>
      <c r="AM118" s="316"/>
      <c r="AN118" s="295"/>
    </row>
    <row r="119" spans="1:40" s="27" customFormat="1" ht="90" customHeight="1">
      <c r="A119" s="363"/>
      <c r="B119" s="364"/>
      <c r="C119" s="365"/>
      <c r="D119" s="366"/>
      <c r="E119" s="366"/>
      <c r="F119" s="366"/>
      <c r="G119" s="366"/>
      <c r="H119" s="366"/>
      <c r="I119" s="366"/>
      <c r="J119" s="385"/>
      <c r="K119" s="2083" t="s">
        <v>350</v>
      </c>
      <c r="L119" s="2084"/>
      <c r="M119" s="386" t="s">
        <v>351</v>
      </c>
      <c r="N119" s="874" t="s">
        <v>28</v>
      </c>
      <c r="O119" s="387"/>
      <c r="P119" s="875" t="s">
        <v>28</v>
      </c>
      <c r="Q119" s="422"/>
      <c r="R119" s="423">
        <f>SUM(R120:R124)</f>
        <v>459.39502500000003</v>
      </c>
      <c r="S119" s="875" t="s">
        <v>28</v>
      </c>
      <c r="T119" s="422"/>
      <c r="U119" s="424">
        <f>SUM(U120:U124)</f>
        <v>757.16897500000005</v>
      </c>
      <c r="V119" s="875" t="s">
        <v>28</v>
      </c>
      <c r="W119" s="422"/>
      <c r="X119" s="425">
        <f>SUM(X120:X124)</f>
        <v>1140</v>
      </c>
      <c r="Y119" s="875" t="s">
        <v>28</v>
      </c>
      <c r="Z119" s="422"/>
      <c r="AA119" s="521">
        <f>SUM(AA121:AA124)</f>
        <v>1254</v>
      </c>
      <c r="AB119" s="876" t="s">
        <v>28</v>
      </c>
      <c r="AC119" s="442"/>
      <c r="AD119" s="522">
        <f>SUM(AD121:AD124)</f>
        <v>1379.4</v>
      </c>
      <c r="AE119" s="877" t="s">
        <v>28</v>
      </c>
      <c r="AF119" s="444"/>
      <c r="AG119" s="531">
        <f>SUM(AG121:AG124)</f>
        <v>1517.34</v>
      </c>
      <c r="AH119" s="444"/>
      <c r="AI119" s="444"/>
      <c r="AJ119" s="457">
        <f>SUM(AJ120:AJ124)</f>
        <v>6507.3040000000001</v>
      </c>
      <c r="AK119" s="458"/>
      <c r="AL119" s="458"/>
      <c r="AM119" s="459"/>
      <c r="AN119" s="295"/>
    </row>
    <row r="120" spans="1:40" s="27" customFormat="1" ht="99" customHeight="1">
      <c r="A120" s="66"/>
      <c r="B120" s="65"/>
      <c r="C120" s="59"/>
      <c r="D120" s="850" t="s">
        <v>20</v>
      </c>
      <c r="E120" s="850" t="s">
        <v>21</v>
      </c>
      <c r="F120" s="850" t="s">
        <v>20</v>
      </c>
      <c r="G120" s="850" t="s">
        <v>21</v>
      </c>
      <c r="H120" s="850" t="s">
        <v>22</v>
      </c>
      <c r="I120" s="57">
        <v>20</v>
      </c>
      <c r="J120" s="851" t="s">
        <v>22</v>
      </c>
      <c r="K120" s="864" t="s">
        <v>28</v>
      </c>
      <c r="L120" s="118" t="s">
        <v>177</v>
      </c>
      <c r="M120" s="115" t="s">
        <v>178</v>
      </c>
      <c r="N120" s="117"/>
      <c r="O120" s="118"/>
      <c r="P120" s="372">
        <v>19</v>
      </c>
      <c r="Q120" s="403" t="s">
        <v>39</v>
      </c>
      <c r="R120" s="231">
        <v>88.447999999999993</v>
      </c>
      <c r="S120" s="119">
        <v>10</v>
      </c>
      <c r="T120" s="198" t="s">
        <v>40</v>
      </c>
      <c r="U120" s="216">
        <v>118.1</v>
      </c>
      <c r="V120" s="119">
        <v>10</v>
      </c>
      <c r="W120" s="198" t="s">
        <v>40</v>
      </c>
      <c r="X120" s="222">
        <v>0</v>
      </c>
      <c r="Y120" s="119"/>
      <c r="Z120" s="198"/>
      <c r="AA120" s="223">
        <f>X120+(0.1*X120)</f>
        <v>0</v>
      </c>
      <c r="AB120" s="119"/>
      <c r="AC120" s="198"/>
      <c r="AD120" s="223">
        <f>AA120+(0.1*AA120)</f>
        <v>0</v>
      </c>
      <c r="AE120" s="119"/>
      <c r="AF120" s="198"/>
      <c r="AG120" s="286">
        <f>AD120+(0.1*AD120)</f>
        <v>0</v>
      </c>
      <c r="AH120" s="287"/>
      <c r="AI120" s="288"/>
      <c r="AJ120" s="289">
        <f>R120+U120+X120+AA120+AD120+AG120</f>
        <v>206.548</v>
      </c>
      <c r="AK120" s="290"/>
      <c r="AL120" s="290"/>
      <c r="AM120" s="316"/>
      <c r="AN120" s="295"/>
    </row>
    <row r="121" spans="1:40" s="27" customFormat="1" ht="107.25" customHeight="1">
      <c r="A121" s="66"/>
      <c r="B121" s="65"/>
      <c r="C121" s="59"/>
      <c r="D121" s="850" t="s">
        <v>20</v>
      </c>
      <c r="E121" s="850" t="s">
        <v>21</v>
      </c>
      <c r="F121" s="850" t="s">
        <v>20</v>
      </c>
      <c r="G121" s="850" t="s">
        <v>21</v>
      </c>
      <c r="H121" s="850" t="s">
        <v>22</v>
      </c>
      <c r="I121" s="850" t="s">
        <v>116</v>
      </c>
      <c r="J121" s="863" t="s">
        <v>35</v>
      </c>
      <c r="K121" s="864" t="s">
        <v>28</v>
      </c>
      <c r="L121" s="165" t="s">
        <v>281</v>
      </c>
      <c r="M121" s="115" t="s">
        <v>408</v>
      </c>
      <c r="N121" s="117"/>
      <c r="O121" s="118"/>
      <c r="P121" s="372">
        <v>6</v>
      </c>
      <c r="Q121" s="403" t="s">
        <v>280</v>
      </c>
      <c r="R121" s="230">
        <v>76.864000000000004</v>
      </c>
      <c r="S121" s="372">
        <v>6</v>
      </c>
      <c r="T121" s="403" t="s">
        <v>280</v>
      </c>
      <c r="U121" s="216">
        <v>40</v>
      </c>
      <c r="V121" s="372">
        <v>6</v>
      </c>
      <c r="W121" s="403" t="s">
        <v>280</v>
      </c>
      <c r="X121" s="199">
        <v>370</v>
      </c>
      <c r="Y121" s="372">
        <v>6</v>
      </c>
      <c r="Z121" s="403" t="s">
        <v>280</v>
      </c>
      <c r="AA121" s="445">
        <f>X121+(0.1*X121)</f>
        <v>407</v>
      </c>
      <c r="AB121" s="372">
        <v>6</v>
      </c>
      <c r="AC121" s="403" t="s">
        <v>280</v>
      </c>
      <c r="AD121" s="235">
        <f>AA121+(0.1*AA121)</f>
        <v>447.7</v>
      </c>
      <c r="AE121" s="372">
        <v>6</v>
      </c>
      <c r="AF121" s="403" t="s">
        <v>218</v>
      </c>
      <c r="AG121" s="235">
        <f>AD121+(0.1*AD121)</f>
        <v>492.46999999999997</v>
      </c>
      <c r="AH121" s="447"/>
      <c r="AI121" s="288"/>
      <c r="AJ121" s="289">
        <f>R121+U121+X121+AA121+AD121+AG121</f>
        <v>1834.0340000000001</v>
      </c>
      <c r="AK121" s="290"/>
      <c r="AL121" s="290"/>
      <c r="AM121" s="316"/>
      <c r="AN121" s="295"/>
    </row>
    <row r="122" spans="1:40" s="27" customFormat="1" ht="96" customHeight="1">
      <c r="A122" s="66"/>
      <c r="B122" s="65"/>
      <c r="C122" s="59"/>
      <c r="D122" s="850" t="s">
        <v>61</v>
      </c>
      <c r="E122" s="850" t="s">
        <v>62</v>
      </c>
      <c r="F122" s="850" t="s">
        <v>20</v>
      </c>
      <c r="G122" s="850" t="s">
        <v>21</v>
      </c>
      <c r="H122" s="850" t="s">
        <v>22</v>
      </c>
      <c r="I122" s="57">
        <v>19</v>
      </c>
      <c r="J122" s="851" t="s">
        <v>35</v>
      </c>
      <c r="K122" s="864" t="s">
        <v>28</v>
      </c>
      <c r="L122" s="118" t="s">
        <v>203</v>
      </c>
      <c r="M122" s="118" t="s">
        <v>204</v>
      </c>
      <c r="N122" s="117"/>
      <c r="O122" s="118"/>
      <c r="P122" s="372">
        <v>5</v>
      </c>
      <c r="Q122" s="403" t="s">
        <v>55</v>
      </c>
      <c r="R122" s="231">
        <v>91.23</v>
      </c>
      <c r="S122" s="372">
        <v>3</v>
      </c>
      <c r="T122" s="403" t="s">
        <v>55</v>
      </c>
      <c r="U122" s="216">
        <v>266.13600000000002</v>
      </c>
      <c r="V122" s="372">
        <v>3</v>
      </c>
      <c r="W122" s="403" t="s">
        <v>55</v>
      </c>
      <c r="X122" s="199">
        <v>270</v>
      </c>
      <c r="Y122" s="372">
        <v>3</v>
      </c>
      <c r="Z122" s="403" t="s">
        <v>55</v>
      </c>
      <c r="AA122" s="231">
        <f>X122+(0.1*X122)</f>
        <v>297</v>
      </c>
      <c r="AB122" s="372">
        <v>3</v>
      </c>
      <c r="AC122" s="403" t="s">
        <v>55</v>
      </c>
      <c r="AD122" s="235">
        <f>AA122+(0.1*AA122)</f>
        <v>326.7</v>
      </c>
      <c r="AE122" s="372">
        <v>3</v>
      </c>
      <c r="AF122" s="403" t="s">
        <v>55</v>
      </c>
      <c r="AG122" s="286">
        <f>AD122+(0.1*AD122)</f>
        <v>359.37</v>
      </c>
      <c r="AH122" s="447"/>
      <c r="AI122" s="288"/>
      <c r="AJ122" s="289">
        <f>R122+U122+X122+AA122+AD122+AG122</f>
        <v>1610.4360000000001</v>
      </c>
      <c r="AK122" s="290"/>
      <c r="AL122" s="290"/>
      <c r="AM122" s="316"/>
      <c r="AN122" s="295"/>
    </row>
    <row r="123" spans="1:40" s="27" customFormat="1" ht="79.5" customHeight="1">
      <c r="A123" s="66"/>
      <c r="B123" s="65"/>
      <c r="C123" s="59"/>
      <c r="D123" s="850" t="s">
        <v>61</v>
      </c>
      <c r="E123" s="850" t="s">
        <v>62</v>
      </c>
      <c r="F123" s="850" t="s">
        <v>20</v>
      </c>
      <c r="G123" s="850" t="s">
        <v>21</v>
      </c>
      <c r="H123" s="850" t="s">
        <v>22</v>
      </c>
      <c r="I123" s="57">
        <v>19</v>
      </c>
      <c r="J123" s="851" t="s">
        <v>21</v>
      </c>
      <c r="K123" s="864" t="s">
        <v>28</v>
      </c>
      <c r="L123" s="165" t="s">
        <v>201</v>
      </c>
      <c r="M123" s="118" t="s">
        <v>202</v>
      </c>
      <c r="N123" s="117"/>
      <c r="O123" s="118"/>
      <c r="P123" s="389">
        <v>14</v>
      </c>
      <c r="Q123" s="426" t="s">
        <v>105</v>
      </c>
      <c r="R123" s="231">
        <v>82.853025000000002</v>
      </c>
      <c r="S123" s="119">
        <v>10</v>
      </c>
      <c r="T123" s="198" t="s">
        <v>40</v>
      </c>
      <c r="U123" s="216">
        <v>162.932975</v>
      </c>
      <c r="V123" s="119">
        <v>10</v>
      </c>
      <c r="W123" s="198" t="s">
        <v>40</v>
      </c>
      <c r="X123" s="199">
        <v>300</v>
      </c>
      <c r="Y123" s="119">
        <v>10</v>
      </c>
      <c r="Z123" s="198" t="s">
        <v>40</v>
      </c>
      <c r="AA123" s="231">
        <f>X123+(0.1*X123)</f>
        <v>330</v>
      </c>
      <c r="AB123" s="119">
        <v>10</v>
      </c>
      <c r="AC123" s="198" t="s">
        <v>40</v>
      </c>
      <c r="AD123" s="235">
        <f>AA123+(0.1*AA123)</f>
        <v>363</v>
      </c>
      <c r="AE123" s="119">
        <v>10</v>
      </c>
      <c r="AF123" s="198" t="s">
        <v>40</v>
      </c>
      <c r="AG123" s="235">
        <f>AD123+(0.1*AD123)</f>
        <v>399.3</v>
      </c>
      <c r="AH123" s="447"/>
      <c r="AI123" s="288"/>
      <c r="AJ123" s="289">
        <f>R123+U123+X123+AA123+AD123+AG123</f>
        <v>1638.086</v>
      </c>
      <c r="AK123" s="290"/>
      <c r="AL123" s="290"/>
      <c r="AM123" s="316"/>
      <c r="AN123" s="295"/>
    </row>
    <row r="124" spans="1:40" s="29" customFormat="1" ht="75" customHeight="1" thickBot="1">
      <c r="A124" s="78"/>
      <c r="B124" s="79"/>
      <c r="C124" s="80"/>
      <c r="D124" s="866" t="s">
        <v>20</v>
      </c>
      <c r="E124" s="866" t="s">
        <v>21</v>
      </c>
      <c r="F124" s="866" t="s">
        <v>20</v>
      </c>
      <c r="G124" s="866" t="s">
        <v>21</v>
      </c>
      <c r="H124" s="866" t="s">
        <v>22</v>
      </c>
      <c r="I124" s="866" t="s">
        <v>21</v>
      </c>
      <c r="J124" s="163">
        <v>29</v>
      </c>
      <c r="K124" s="878" t="s">
        <v>28</v>
      </c>
      <c r="L124" s="165" t="s">
        <v>265</v>
      </c>
      <c r="M124" s="371" t="s">
        <v>405</v>
      </c>
      <c r="N124" s="122"/>
      <c r="O124" s="165"/>
      <c r="P124" s="384">
        <v>12</v>
      </c>
      <c r="Q124" s="402" t="s">
        <v>209</v>
      </c>
      <c r="R124" s="238">
        <v>120</v>
      </c>
      <c r="S124" s="420">
        <v>12</v>
      </c>
      <c r="T124" s="402" t="s">
        <v>209</v>
      </c>
      <c r="U124" s="234">
        <v>170</v>
      </c>
      <c r="V124" s="420">
        <v>12</v>
      </c>
      <c r="W124" s="402" t="s">
        <v>209</v>
      </c>
      <c r="X124" s="235">
        <v>200</v>
      </c>
      <c r="Y124" s="420">
        <v>12</v>
      </c>
      <c r="Z124" s="402" t="s">
        <v>209</v>
      </c>
      <c r="AA124" s="199">
        <f>X124+(0.1*X124)</f>
        <v>220</v>
      </c>
      <c r="AB124" s="420">
        <v>12</v>
      </c>
      <c r="AC124" s="402" t="s">
        <v>209</v>
      </c>
      <c r="AD124" s="235">
        <f>AA124+(0.1*AA124)</f>
        <v>242</v>
      </c>
      <c r="AE124" s="420">
        <v>12</v>
      </c>
      <c r="AF124" s="402" t="s">
        <v>218</v>
      </c>
      <c r="AG124" s="235">
        <f>AD124+(0.1*AD124)</f>
        <v>266.2</v>
      </c>
      <c r="AH124" s="454"/>
      <c r="AI124" s="324"/>
      <c r="AJ124" s="325">
        <f>R124+U124+X124+AA124+AD124+AG124</f>
        <v>1218.2</v>
      </c>
      <c r="AK124" s="326"/>
      <c r="AL124" s="326"/>
      <c r="AM124" s="327"/>
      <c r="AN124" s="295"/>
    </row>
    <row r="125" spans="1:40" s="32" customFormat="1" ht="27" customHeight="1" thickBot="1">
      <c r="A125" s="2052" t="s">
        <v>286</v>
      </c>
      <c r="B125" s="2053"/>
      <c r="C125" s="367"/>
      <c r="D125" s="368"/>
      <c r="E125" s="369"/>
      <c r="F125" s="369"/>
      <c r="G125" s="369"/>
      <c r="H125" s="369"/>
      <c r="I125" s="369"/>
      <c r="J125" s="390"/>
      <c r="K125" s="391"/>
      <c r="L125" s="392"/>
      <c r="M125" s="393"/>
      <c r="N125" s="394"/>
      <c r="O125" s="392"/>
      <c r="P125" s="395"/>
      <c r="Q125" s="427"/>
      <c r="R125" s="428">
        <f>R11+R20+R40+R43+R60+R62+R70+R82+R87+R100+R111+R113+R116+R119</f>
        <v>15535.022575000001</v>
      </c>
      <c r="S125" s="429"/>
      <c r="T125" s="430"/>
      <c r="U125" s="428">
        <f>U11+U20+U40+U43+U60+U62+U70+U82+U87+U100+U111+U113+U116+U119</f>
        <v>12983.289250000003</v>
      </c>
      <c r="V125" s="431"/>
      <c r="W125" s="432"/>
      <c r="X125" s="433">
        <f>X119+X116+X113+X111+X100+X87+X82+X70+X62+X60+X43+X40+X11+X21</f>
        <v>29454.934000000001</v>
      </c>
      <c r="Y125" s="431"/>
      <c r="Z125" s="432"/>
      <c r="AA125" s="428">
        <f>AA11+AA21+AA40+AA43+AA60+AA62+AA70+AA82+AA87+AA100+AA111+AA113+AA116+AA119</f>
        <v>32327.808000000005</v>
      </c>
      <c r="AB125" s="431"/>
      <c r="AC125" s="432"/>
      <c r="AD125" s="428">
        <f>AD11+AD21+AD40+AD43+AD60+AD62+AD70+AD82+AD87+AD100+AD111+AD113+AD116+AD119</f>
        <v>35560.588800000005</v>
      </c>
      <c r="AE125" s="431"/>
      <c r="AF125" s="432"/>
      <c r="AG125" s="428">
        <f>AG11+AG21+AG40+AG43+AG60+AG62+AG70+AG82+AG87+AG100+AG111+AG113+AG116+AG119</f>
        <v>39116.647680000002</v>
      </c>
      <c r="AH125" s="460"/>
      <c r="AI125" s="461"/>
      <c r="AJ125" s="428">
        <f>AJ11+AJ21+AJ40+AJ43+AJ60+AJ62+AJ70+AJ83+AJ87+AJ100+AJ111+AJ113+AJ116+AJ119</f>
        <v>165331.782305</v>
      </c>
      <c r="AK125" s="462"/>
      <c r="AL125" s="462"/>
      <c r="AM125" s="463"/>
      <c r="AN125" s="464"/>
    </row>
    <row r="126" spans="1:40" s="33" customFormat="1">
      <c r="K126" s="396"/>
      <c r="L126" s="397"/>
      <c r="P126" s="398"/>
      <c r="Q126" s="434"/>
      <c r="R126" s="435"/>
      <c r="S126" s="398"/>
      <c r="T126" s="434"/>
      <c r="U126" s="435"/>
      <c r="V126" s="436"/>
      <c r="W126" s="437"/>
      <c r="X126" s="435"/>
      <c r="Y126" s="436"/>
      <c r="Z126" s="437"/>
      <c r="AA126" s="435"/>
      <c r="AB126" s="436"/>
      <c r="AC126" s="437"/>
      <c r="AD126" s="435"/>
      <c r="AE126" s="435"/>
      <c r="AF126" s="446"/>
      <c r="AG126" s="435"/>
      <c r="AJ126" s="465"/>
      <c r="AK126" s="466"/>
      <c r="AL126" s="466"/>
      <c r="AM126" s="466"/>
      <c r="AN126" s="467"/>
    </row>
    <row r="127" spans="1:40" s="33" customFormat="1">
      <c r="K127" s="396"/>
      <c r="L127" s="397"/>
      <c r="P127" s="398"/>
      <c r="Q127" s="434"/>
      <c r="R127" s="435"/>
      <c r="S127" s="398"/>
      <c r="T127" s="434"/>
      <c r="U127" s="435"/>
      <c r="V127" s="436"/>
      <c r="W127" s="437"/>
      <c r="X127" s="435"/>
      <c r="Y127" s="436"/>
      <c r="Z127" s="437"/>
      <c r="AA127" s="435"/>
      <c r="AB127" s="436"/>
      <c r="AC127" s="437"/>
      <c r="AD127" s="435"/>
      <c r="AE127" s="435"/>
      <c r="AF127" s="446"/>
      <c r="AG127" s="435"/>
      <c r="AJ127" s="465"/>
      <c r="AK127" s="466"/>
      <c r="AL127" s="466"/>
      <c r="AM127" s="466"/>
      <c r="AN127" s="467"/>
    </row>
    <row r="128" spans="1:40" s="33" customFormat="1">
      <c r="K128" s="396"/>
      <c r="L128" s="397"/>
      <c r="P128" s="398"/>
      <c r="Q128" s="434"/>
      <c r="R128" s="435"/>
      <c r="S128" s="398"/>
      <c r="T128" s="434"/>
      <c r="U128" s="435"/>
      <c r="V128" s="436"/>
      <c r="W128" s="437"/>
      <c r="X128" s="435"/>
      <c r="Y128" s="436"/>
      <c r="Z128" s="437"/>
      <c r="AA128" s="435"/>
      <c r="AB128" s="436"/>
      <c r="AC128" s="437"/>
      <c r="AD128" s="435"/>
      <c r="AE128" s="435"/>
      <c r="AF128" s="446"/>
      <c r="AG128" s="435"/>
      <c r="AJ128" s="465"/>
      <c r="AK128" s="466"/>
      <c r="AL128" s="466"/>
      <c r="AM128" s="466"/>
      <c r="AN128" s="467"/>
    </row>
    <row r="129" spans="11:40" s="33" customFormat="1">
      <c r="K129" s="396"/>
      <c r="L129" s="397"/>
      <c r="P129" s="398"/>
      <c r="Q129" s="434"/>
      <c r="R129" s="435"/>
      <c r="S129" s="398"/>
      <c r="T129" s="434"/>
      <c r="U129" s="435"/>
      <c r="V129" s="436"/>
      <c r="W129" s="437"/>
      <c r="X129" s="435"/>
      <c r="Y129" s="436"/>
      <c r="Z129" s="2112" t="s">
        <v>374</v>
      </c>
      <c r="AA129" s="2112"/>
      <c r="AB129" s="2112"/>
      <c r="AC129" s="2112"/>
      <c r="AD129" s="2112"/>
      <c r="AE129" s="2112"/>
      <c r="AF129" s="2112"/>
      <c r="AG129" s="2112"/>
      <c r="AH129" s="2112"/>
      <c r="AI129" s="2112"/>
      <c r="AJ129" s="2112"/>
      <c r="AK129" s="2112"/>
      <c r="AL129" s="2112"/>
      <c r="AM129" s="466"/>
      <c r="AN129" s="467"/>
    </row>
    <row r="130" spans="11:40" s="33" customFormat="1">
      <c r="K130" s="396"/>
      <c r="L130" s="397"/>
      <c r="P130" s="398"/>
      <c r="Q130" s="434"/>
      <c r="R130" s="435"/>
      <c r="S130" s="398"/>
      <c r="T130" s="434"/>
      <c r="U130" s="435"/>
      <c r="V130" s="436"/>
      <c r="W130" s="437"/>
      <c r="X130" s="435"/>
      <c r="Y130" s="436"/>
      <c r="Z130" s="2112" t="s">
        <v>375</v>
      </c>
      <c r="AA130" s="2112"/>
      <c r="AB130" s="2112"/>
      <c r="AC130" s="2112"/>
      <c r="AD130" s="2112"/>
      <c r="AE130" s="2112"/>
      <c r="AF130" s="2112"/>
      <c r="AG130" s="2112"/>
      <c r="AH130" s="2112"/>
      <c r="AI130" s="2112"/>
      <c r="AJ130" s="2112"/>
      <c r="AK130" s="2112"/>
      <c r="AL130" s="2112"/>
      <c r="AM130" s="466"/>
      <c r="AN130" s="467"/>
    </row>
    <row r="131" spans="11:40" s="33" customFormat="1">
      <c r="K131" s="396"/>
      <c r="L131" s="397"/>
      <c r="P131" s="398"/>
      <c r="Q131" s="434"/>
      <c r="R131" s="435"/>
      <c r="S131" s="398"/>
      <c r="T131" s="434"/>
      <c r="U131" s="435"/>
      <c r="V131" s="436"/>
      <c r="W131" s="437"/>
      <c r="X131" s="435"/>
      <c r="Y131" s="436"/>
      <c r="Z131" s="532"/>
      <c r="AA131" s="533"/>
      <c r="AB131" s="533"/>
      <c r="AC131" s="534"/>
      <c r="AD131" s="533"/>
      <c r="AE131" s="534"/>
      <c r="AF131" s="533"/>
      <c r="AG131" s="534"/>
      <c r="AH131" s="533"/>
      <c r="AI131" s="534"/>
      <c r="AJ131" s="533"/>
      <c r="AK131" s="534"/>
      <c r="AL131" s="533"/>
      <c r="AM131" s="466"/>
      <c r="AN131" s="467"/>
    </row>
    <row r="132" spans="11:40" s="33" customFormat="1">
      <c r="K132" s="396"/>
      <c r="L132" s="397"/>
      <c r="P132" s="398"/>
      <c r="Q132" s="434"/>
      <c r="R132" s="435"/>
      <c r="S132" s="398"/>
      <c r="T132" s="434"/>
      <c r="U132" s="435"/>
      <c r="V132" s="436"/>
      <c r="W132" s="437"/>
      <c r="X132" s="435"/>
      <c r="Y132" s="436"/>
      <c r="Z132" s="532"/>
      <c r="AA132" s="533"/>
      <c r="AB132" s="533"/>
      <c r="AC132" s="534"/>
      <c r="AD132" s="533"/>
      <c r="AE132" s="534"/>
      <c r="AF132" s="533"/>
      <c r="AG132" s="534"/>
      <c r="AH132" s="533"/>
      <c r="AI132" s="534"/>
      <c r="AJ132" s="533"/>
      <c r="AK132" s="534"/>
      <c r="AL132" s="533"/>
      <c r="AM132" s="466"/>
      <c r="AN132" s="467"/>
    </row>
    <row r="133" spans="11:40" s="33" customFormat="1">
      <c r="K133" s="396"/>
      <c r="L133" s="397"/>
      <c r="P133" s="398"/>
      <c r="Q133" s="434"/>
      <c r="R133" s="435"/>
      <c r="S133" s="398"/>
      <c r="T133" s="434"/>
      <c r="U133" s="435"/>
      <c r="V133" s="436"/>
      <c r="W133" s="437"/>
      <c r="X133" s="435"/>
      <c r="Y133" s="436"/>
      <c r="Z133" s="532"/>
      <c r="AA133" s="533"/>
      <c r="AB133" s="533"/>
      <c r="AC133" s="534"/>
      <c r="AD133" s="533"/>
      <c r="AE133" s="534"/>
      <c r="AF133" s="533"/>
      <c r="AG133" s="534"/>
      <c r="AH133" s="533"/>
      <c r="AI133" s="534"/>
      <c r="AJ133" s="533"/>
      <c r="AK133" s="534"/>
      <c r="AL133" s="533"/>
      <c r="AM133" s="466"/>
      <c r="AN133" s="467"/>
    </row>
    <row r="134" spans="11:40" s="33" customFormat="1">
      <c r="K134" s="396"/>
      <c r="L134" s="397"/>
      <c r="P134" s="398"/>
      <c r="Q134" s="434"/>
      <c r="R134" s="435"/>
      <c r="S134" s="398"/>
      <c r="T134" s="434"/>
      <c r="U134" s="435"/>
      <c r="V134" s="436"/>
      <c r="W134" s="437"/>
      <c r="X134" s="435"/>
      <c r="Y134" s="436"/>
      <c r="Z134" s="532"/>
      <c r="AA134" s="533"/>
      <c r="AB134" s="533"/>
      <c r="AC134" s="534"/>
      <c r="AD134" s="533"/>
      <c r="AE134" s="534"/>
      <c r="AF134" s="533"/>
      <c r="AG134" s="534"/>
      <c r="AH134" s="533"/>
      <c r="AI134" s="534"/>
      <c r="AJ134" s="533"/>
      <c r="AK134" s="534"/>
      <c r="AL134" s="533"/>
      <c r="AM134" s="466"/>
      <c r="AN134" s="467"/>
    </row>
    <row r="135" spans="11:40" s="33" customFormat="1">
      <c r="K135" s="396"/>
      <c r="L135" s="397"/>
      <c r="P135" s="398"/>
      <c r="Q135" s="434"/>
      <c r="R135" s="435"/>
      <c r="S135" s="398"/>
      <c r="T135" s="434"/>
      <c r="U135" s="435"/>
      <c r="V135" s="2113"/>
      <c r="W135" s="2113"/>
      <c r="X135" s="435"/>
      <c r="Y135" s="436"/>
      <c r="Z135" s="532"/>
      <c r="AA135" s="533"/>
      <c r="AB135" s="533"/>
      <c r="AC135" s="534"/>
      <c r="AD135" s="533"/>
      <c r="AE135" s="534"/>
      <c r="AF135" s="533"/>
      <c r="AG135" s="534"/>
      <c r="AH135" s="533"/>
      <c r="AI135" s="534"/>
      <c r="AJ135" s="533"/>
      <c r="AK135" s="534"/>
      <c r="AL135" s="533"/>
      <c r="AM135" s="466"/>
      <c r="AN135" s="467"/>
    </row>
    <row r="136" spans="11:40" s="33" customFormat="1">
      <c r="K136" s="396"/>
      <c r="L136" s="397"/>
      <c r="P136" s="398"/>
      <c r="Q136" s="434"/>
      <c r="R136" s="435"/>
      <c r="S136" s="398"/>
      <c r="T136" s="434"/>
      <c r="U136" s="435"/>
      <c r="V136" s="436"/>
      <c r="W136" s="437"/>
      <c r="X136" s="435"/>
      <c r="Y136" s="436"/>
      <c r="Z136" s="532"/>
      <c r="AA136" s="533"/>
      <c r="AB136" s="533"/>
      <c r="AC136" s="534"/>
      <c r="AD136" s="533"/>
      <c r="AE136" s="534"/>
      <c r="AF136" s="533"/>
      <c r="AG136" s="534"/>
      <c r="AH136" s="533"/>
      <c r="AI136" s="534"/>
      <c r="AJ136" s="533"/>
      <c r="AK136" s="534"/>
      <c r="AL136" s="533"/>
      <c r="AM136" s="466"/>
      <c r="AN136" s="467"/>
    </row>
    <row r="137" spans="11:40" s="33" customFormat="1">
      <c r="K137" s="396"/>
      <c r="L137" s="397"/>
      <c r="P137" s="398"/>
      <c r="Q137" s="434"/>
      <c r="R137" s="435"/>
      <c r="S137" s="398"/>
      <c r="T137" s="434"/>
      <c r="U137" s="435"/>
      <c r="V137" s="436"/>
      <c r="W137" s="437"/>
      <c r="X137" s="435"/>
      <c r="Y137" s="436"/>
      <c r="Z137" s="2114" t="s">
        <v>376</v>
      </c>
      <c r="AA137" s="2115"/>
      <c r="AB137" s="2115"/>
      <c r="AC137" s="2115"/>
      <c r="AD137" s="2115"/>
      <c r="AE137" s="2115"/>
      <c r="AF137" s="2115"/>
      <c r="AG137" s="2115"/>
      <c r="AH137" s="2115"/>
      <c r="AI137" s="2115"/>
      <c r="AJ137" s="2115"/>
      <c r="AK137" s="2115"/>
      <c r="AL137" s="2115"/>
      <c r="AM137" s="466"/>
      <c r="AN137" s="467"/>
    </row>
    <row r="138" spans="11:40" s="33" customFormat="1">
      <c r="K138" s="396"/>
      <c r="L138" s="397"/>
      <c r="P138" s="398"/>
      <c r="Q138" s="434"/>
      <c r="R138" s="435"/>
      <c r="S138" s="398"/>
      <c r="T138" s="434"/>
      <c r="U138" s="435"/>
      <c r="V138" s="436"/>
      <c r="W138" s="437"/>
      <c r="X138" s="435"/>
      <c r="Y138" s="436"/>
      <c r="Z138" s="2116" t="s">
        <v>377</v>
      </c>
      <c r="AA138" s="2116"/>
      <c r="AB138" s="2116"/>
      <c r="AC138" s="2116"/>
      <c r="AD138" s="2116"/>
      <c r="AE138" s="2116"/>
      <c r="AF138" s="2116"/>
      <c r="AG138" s="2116"/>
      <c r="AH138" s="2116"/>
      <c r="AI138" s="2116"/>
      <c r="AJ138" s="2116"/>
      <c r="AK138" s="2116"/>
      <c r="AL138" s="2116"/>
      <c r="AM138" s="466"/>
      <c r="AN138" s="467"/>
    </row>
    <row r="139" spans="11:40" s="33" customFormat="1" ht="15.75">
      <c r="K139" s="396"/>
      <c r="L139" s="397"/>
      <c r="P139" s="398"/>
      <c r="Q139" s="434"/>
      <c r="R139" s="435"/>
      <c r="S139" s="398"/>
      <c r="T139" s="434"/>
      <c r="U139" s="435"/>
      <c r="V139" s="436"/>
      <c r="W139" s="437"/>
      <c r="X139" s="435"/>
      <c r="Y139" s="436"/>
      <c r="Z139" s="437"/>
      <c r="AA139" s="435"/>
      <c r="AB139" s="436"/>
      <c r="AC139" s="437"/>
      <c r="AD139" s="435"/>
      <c r="AE139" s="435"/>
      <c r="AF139" s="446"/>
      <c r="AG139" s="2117"/>
      <c r="AH139" s="2117"/>
      <c r="AI139" s="2117"/>
      <c r="AJ139" s="2117"/>
      <c r="AK139" s="2117"/>
      <c r="AL139" s="466"/>
      <c r="AM139" s="466"/>
      <c r="AN139" s="467"/>
    </row>
    <row r="140" spans="11:40" s="33" customFormat="1" ht="16.5">
      <c r="K140" s="396"/>
      <c r="L140" s="397"/>
      <c r="P140" s="398"/>
      <c r="Q140" s="434"/>
      <c r="R140" s="435"/>
      <c r="S140" s="398"/>
      <c r="T140" s="434"/>
      <c r="U140" s="435"/>
      <c r="V140" s="436"/>
      <c r="W140" s="437"/>
      <c r="X140" s="435"/>
      <c r="Y140" s="436"/>
      <c r="Z140" s="437"/>
      <c r="AA140" s="435"/>
      <c r="AB140" s="436"/>
      <c r="AC140" s="437"/>
      <c r="AD140" s="435"/>
      <c r="AE140" s="435"/>
      <c r="AF140" s="446"/>
      <c r="AG140" s="473"/>
      <c r="AH140" s="473"/>
      <c r="AI140" s="473"/>
      <c r="AJ140" s="474"/>
      <c r="AK140" s="466"/>
      <c r="AL140" s="466"/>
      <c r="AM140" s="466"/>
      <c r="AN140" s="467"/>
    </row>
    <row r="141" spans="11:40" s="33" customFormat="1" ht="16.5">
      <c r="K141" s="396"/>
      <c r="L141" s="397"/>
      <c r="P141" s="398"/>
      <c r="Q141" s="434"/>
      <c r="R141" s="435"/>
      <c r="S141" s="398"/>
      <c r="T141" s="434"/>
      <c r="U141" s="435"/>
      <c r="V141" s="436"/>
      <c r="W141" s="437"/>
      <c r="X141" s="435"/>
      <c r="Y141" s="436"/>
      <c r="Z141" s="437"/>
      <c r="AA141" s="435"/>
      <c r="AB141" s="436"/>
      <c r="AC141" s="437"/>
      <c r="AD141" s="435"/>
      <c r="AE141" s="435"/>
      <c r="AF141" s="446"/>
      <c r="AG141" s="475"/>
      <c r="AH141" s="476"/>
      <c r="AI141" s="476"/>
      <c r="AJ141" s="474"/>
      <c r="AK141" s="466"/>
      <c r="AL141" s="466"/>
      <c r="AM141" s="466"/>
      <c r="AN141" s="467"/>
    </row>
    <row r="142" spans="11:40" s="33" customFormat="1">
      <c r="K142" s="396"/>
      <c r="L142" s="397"/>
      <c r="P142" s="398"/>
      <c r="Q142" s="434"/>
      <c r="R142" s="435"/>
      <c r="S142" s="398"/>
      <c r="T142" s="434"/>
      <c r="U142" s="435"/>
      <c r="V142" s="436"/>
      <c r="W142" s="437"/>
      <c r="X142" s="435"/>
      <c r="Y142" s="436"/>
      <c r="Z142" s="437"/>
      <c r="AA142" s="435"/>
      <c r="AB142" s="436"/>
      <c r="AC142" s="437"/>
      <c r="AD142" s="435"/>
      <c r="AE142" s="435"/>
      <c r="AF142" s="446"/>
      <c r="AG142" s="435"/>
      <c r="AJ142" s="465"/>
      <c r="AK142" s="466"/>
      <c r="AL142" s="466"/>
      <c r="AM142" s="466"/>
      <c r="AN142" s="467"/>
    </row>
    <row r="143" spans="11:40" s="33" customFormat="1">
      <c r="K143" s="396"/>
      <c r="L143" s="397"/>
      <c r="P143" s="398"/>
      <c r="Q143" s="434"/>
      <c r="R143" s="435"/>
      <c r="S143" s="398"/>
      <c r="T143" s="434"/>
      <c r="U143" s="435"/>
      <c r="V143" s="436"/>
      <c r="W143" s="437"/>
      <c r="X143" s="435"/>
      <c r="Y143" s="436"/>
      <c r="Z143" s="437"/>
      <c r="AA143" s="435"/>
      <c r="AB143" s="436"/>
      <c r="AC143" s="437"/>
      <c r="AD143" s="435"/>
      <c r="AE143" s="435"/>
      <c r="AF143" s="446"/>
      <c r="AG143" s="435"/>
      <c r="AJ143" s="465"/>
      <c r="AK143" s="466"/>
      <c r="AL143" s="466"/>
      <c r="AM143" s="466"/>
      <c r="AN143" s="467"/>
    </row>
    <row r="144" spans="11:40" s="33" customFormat="1">
      <c r="K144" s="396"/>
      <c r="L144" s="397"/>
      <c r="P144" s="398"/>
      <c r="Q144" s="434"/>
      <c r="R144" s="435"/>
      <c r="S144" s="398"/>
      <c r="T144" s="434"/>
      <c r="U144" s="435"/>
      <c r="V144" s="436"/>
      <c r="W144" s="437"/>
      <c r="X144" s="435"/>
      <c r="Y144" s="436"/>
      <c r="Z144" s="437"/>
      <c r="AA144" s="435"/>
      <c r="AB144" s="436"/>
      <c r="AC144" s="437"/>
      <c r="AD144" s="435"/>
      <c r="AE144" s="435"/>
      <c r="AF144" s="446"/>
      <c r="AG144" s="435"/>
      <c r="AJ144" s="465"/>
      <c r="AK144" s="466"/>
      <c r="AL144" s="466"/>
      <c r="AM144" s="466"/>
      <c r="AN144" s="467"/>
    </row>
    <row r="145" spans="11:40" s="33" customFormat="1">
      <c r="K145" s="396"/>
      <c r="L145" s="397"/>
      <c r="P145" s="398"/>
      <c r="Q145" s="434"/>
      <c r="R145" s="435"/>
      <c r="S145" s="398"/>
      <c r="T145" s="434"/>
      <c r="U145" s="435"/>
      <c r="V145" s="436"/>
      <c r="W145" s="437"/>
      <c r="X145" s="435"/>
      <c r="Y145" s="436"/>
      <c r="Z145" s="437"/>
      <c r="AA145" s="435"/>
      <c r="AB145" s="436"/>
      <c r="AC145" s="437"/>
      <c r="AD145" s="435"/>
      <c r="AE145" s="435"/>
      <c r="AF145" s="446"/>
      <c r="AG145" s="435"/>
      <c r="AJ145" s="465"/>
      <c r="AK145" s="466"/>
      <c r="AL145" s="466"/>
      <c r="AM145" s="466"/>
      <c r="AN145" s="467"/>
    </row>
    <row r="146" spans="11:40" s="33" customFormat="1">
      <c r="K146" s="396"/>
      <c r="L146" s="397"/>
      <c r="P146" s="398"/>
      <c r="Q146" s="434"/>
      <c r="R146" s="435"/>
      <c r="S146" s="398"/>
      <c r="T146" s="434"/>
      <c r="U146" s="435"/>
      <c r="V146" s="436"/>
      <c r="W146" s="437"/>
      <c r="X146" s="435"/>
      <c r="Y146" s="436"/>
      <c r="Z146" s="437"/>
      <c r="AA146" s="435"/>
      <c r="AB146" s="436"/>
      <c r="AC146" s="437"/>
      <c r="AD146" s="435"/>
      <c r="AE146" s="435"/>
      <c r="AF146" s="446"/>
      <c r="AG146" s="435"/>
      <c r="AJ146" s="465"/>
      <c r="AK146" s="466"/>
      <c r="AL146" s="466"/>
      <c r="AM146" s="466"/>
      <c r="AN146" s="467"/>
    </row>
    <row r="147" spans="11:40" s="33" customFormat="1">
      <c r="K147" s="396"/>
      <c r="L147" s="397"/>
      <c r="P147" s="398"/>
      <c r="Q147" s="434"/>
      <c r="R147" s="435"/>
      <c r="S147" s="398"/>
      <c r="T147" s="434"/>
      <c r="U147" s="435"/>
      <c r="V147" s="436"/>
      <c r="W147" s="437"/>
      <c r="X147" s="435"/>
      <c r="Y147" s="436"/>
      <c r="Z147" s="437"/>
      <c r="AA147" s="435"/>
      <c r="AB147" s="436"/>
      <c r="AC147" s="437"/>
      <c r="AD147" s="435"/>
      <c r="AE147" s="435"/>
      <c r="AF147" s="446"/>
      <c r="AG147" s="435"/>
      <c r="AJ147" s="465"/>
      <c r="AK147" s="466"/>
      <c r="AL147" s="466"/>
      <c r="AM147" s="466"/>
      <c r="AN147" s="467"/>
    </row>
    <row r="148" spans="11:40" s="33" customFormat="1">
      <c r="K148" s="396"/>
      <c r="L148" s="397"/>
      <c r="P148" s="398"/>
      <c r="Q148" s="434"/>
      <c r="R148" s="435"/>
      <c r="S148" s="398"/>
      <c r="T148" s="434"/>
      <c r="U148" s="435"/>
      <c r="V148" s="436"/>
      <c r="W148" s="437"/>
      <c r="X148" s="435"/>
      <c r="Y148" s="436"/>
      <c r="Z148" s="437"/>
      <c r="AA148" s="435"/>
      <c r="AB148" s="436"/>
      <c r="AC148" s="437"/>
      <c r="AD148" s="435"/>
      <c r="AE148" s="435"/>
      <c r="AF148" s="446"/>
      <c r="AG148" s="435"/>
      <c r="AJ148" s="465"/>
      <c r="AK148" s="466"/>
      <c r="AL148" s="466"/>
      <c r="AM148" s="466"/>
      <c r="AN148" s="467"/>
    </row>
    <row r="149" spans="11:40" s="33" customFormat="1">
      <c r="K149" s="396"/>
      <c r="L149" s="397"/>
      <c r="P149" s="398"/>
      <c r="Q149" s="434"/>
      <c r="R149" s="435"/>
      <c r="S149" s="398"/>
      <c r="T149" s="434"/>
      <c r="U149" s="435"/>
      <c r="V149" s="436"/>
      <c r="W149" s="437"/>
      <c r="X149" s="435"/>
      <c r="Y149" s="436"/>
      <c r="Z149" s="437"/>
      <c r="AA149" s="435"/>
      <c r="AB149" s="436"/>
      <c r="AC149" s="437"/>
      <c r="AD149" s="435"/>
      <c r="AE149" s="435"/>
      <c r="AF149" s="446"/>
      <c r="AG149" s="435"/>
      <c r="AJ149" s="465"/>
      <c r="AK149" s="466"/>
      <c r="AL149" s="466"/>
      <c r="AM149" s="466"/>
      <c r="AN149" s="467"/>
    </row>
    <row r="150" spans="11:40" s="33" customFormat="1">
      <c r="K150" s="396"/>
      <c r="L150" s="397"/>
      <c r="P150" s="398"/>
      <c r="Q150" s="434"/>
      <c r="R150" s="435"/>
      <c r="S150" s="398"/>
      <c r="T150" s="434"/>
      <c r="U150" s="435"/>
      <c r="V150" s="436"/>
      <c r="W150" s="437"/>
      <c r="X150" s="435"/>
      <c r="Y150" s="436"/>
      <c r="Z150" s="437"/>
      <c r="AA150" s="435"/>
      <c r="AB150" s="436"/>
      <c r="AC150" s="437"/>
      <c r="AD150" s="435"/>
      <c r="AE150" s="435"/>
      <c r="AF150" s="446"/>
      <c r="AG150" s="435"/>
      <c r="AJ150" s="465"/>
      <c r="AK150" s="466"/>
      <c r="AL150" s="466"/>
      <c r="AM150" s="466"/>
      <c r="AN150" s="467"/>
    </row>
    <row r="151" spans="11:40" s="33" customFormat="1">
      <c r="K151" s="396"/>
      <c r="L151" s="397"/>
      <c r="P151" s="398"/>
      <c r="Q151" s="434"/>
      <c r="R151" s="435"/>
      <c r="S151" s="398"/>
      <c r="T151" s="434"/>
      <c r="U151" s="435"/>
      <c r="V151" s="436"/>
      <c r="W151" s="437"/>
      <c r="X151" s="435"/>
      <c r="Y151" s="436"/>
      <c r="Z151" s="437"/>
      <c r="AA151" s="435"/>
      <c r="AB151" s="436"/>
      <c r="AC151" s="437"/>
      <c r="AD151" s="435"/>
      <c r="AE151" s="435"/>
      <c r="AF151" s="446"/>
      <c r="AG151" s="435"/>
      <c r="AJ151" s="465"/>
      <c r="AK151" s="466"/>
      <c r="AL151" s="466"/>
      <c r="AM151" s="466"/>
      <c r="AN151" s="467"/>
    </row>
    <row r="152" spans="11:40" s="33" customFormat="1">
      <c r="K152" s="396"/>
      <c r="L152" s="397"/>
      <c r="P152" s="398"/>
      <c r="Q152" s="434"/>
      <c r="R152" s="435"/>
      <c r="S152" s="398"/>
      <c r="T152" s="434"/>
      <c r="U152" s="435"/>
      <c r="V152" s="436"/>
      <c r="W152" s="437"/>
      <c r="X152" s="435"/>
      <c r="Y152" s="436"/>
      <c r="Z152" s="437"/>
      <c r="AA152" s="435"/>
      <c r="AB152" s="436"/>
      <c r="AC152" s="437"/>
      <c r="AD152" s="435"/>
      <c r="AE152" s="435"/>
      <c r="AF152" s="446"/>
      <c r="AG152" s="435"/>
      <c r="AJ152" s="465"/>
      <c r="AK152" s="466"/>
      <c r="AL152" s="466"/>
      <c r="AM152" s="466"/>
      <c r="AN152" s="467"/>
    </row>
    <row r="153" spans="11:40" s="33" customFormat="1">
      <c r="K153" s="396"/>
      <c r="L153" s="397"/>
      <c r="P153" s="398"/>
      <c r="Q153" s="434"/>
      <c r="R153" s="435"/>
      <c r="S153" s="398"/>
      <c r="T153" s="434"/>
      <c r="U153" s="435"/>
      <c r="V153" s="436"/>
      <c r="W153" s="437"/>
      <c r="X153" s="435"/>
      <c r="Y153" s="436"/>
      <c r="Z153" s="437"/>
      <c r="AA153" s="435"/>
      <c r="AB153" s="436"/>
      <c r="AC153" s="437"/>
      <c r="AD153" s="435"/>
      <c r="AE153" s="435"/>
      <c r="AF153" s="446"/>
      <c r="AG153" s="435"/>
      <c r="AJ153" s="465"/>
      <c r="AK153" s="466"/>
      <c r="AL153" s="466"/>
      <c r="AM153" s="466"/>
      <c r="AN153" s="467"/>
    </row>
    <row r="154" spans="11:40" s="33" customFormat="1">
      <c r="K154" s="396"/>
      <c r="L154" s="397"/>
      <c r="P154" s="398"/>
      <c r="Q154" s="434"/>
      <c r="R154" s="435"/>
      <c r="S154" s="398"/>
      <c r="T154" s="434"/>
      <c r="U154" s="435"/>
      <c r="V154" s="436"/>
      <c r="W154" s="437"/>
      <c r="X154" s="435"/>
      <c r="Y154" s="436"/>
      <c r="Z154" s="437"/>
      <c r="AA154" s="435"/>
      <c r="AB154" s="436"/>
      <c r="AC154" s="437"/>
      <c r="AD154" s="435"/>
      <c r="AE154" s="435"/>
      <c r="AF154" s="446"/>
      <c r="AG154" s="435"/>
      <c r="AJ154" s="465"/>
      <c r="AK154" s="466"/>
      <c r="AL154" s="466"/>
      <c r="AM154" s="466"/>
      <c r="AN154" s="467"/>
    </row>
    <row r="155" spans="11:40" s="33" customFormat="1">
      <c r="K155" s="396"/>
      <c r="L155" s="397"/>
      <c r="P155" s="398"/>
      <c r="Q155" s="434"/>
      <c r="R155" s="435"/>
      <c r="S155" s="398"/>
      <c r="T155" s="434"/>
      <c r="U155" s="435"/>
      <c r="V155" s="436"/>
      <c r="W155" s="437"/>
      <c r="X155" s="435"/>
      <c r="Y155" s="436"/>
      <c r="Z155" s="437"/>
      <c r="AA155" s="435"/>
      <c r="AB155" s="436"/>
      <c r="AC155" s="437"/>
      <c r="AD155" s="435"/>
      <c r="AE155" s="435"/>
      <c r="AF155" s="446"/>
      <c r="AG155" s="435"/>
      <c r="AJ155" s="465"/>
      <c r="AK155" s="466"/>
      <c r="AL155" s="466"/>
      <c r="AM155" s="466"/>
      <c r="AN155" s="467"/>
    </row>
    <row r="156" spans="11:40" s="33" customFormat="1">
      <c r="K156" s="396"/>
      <c r="L156" s="397"/>
      <c r="P156" s="398"/>
      <c r="Q156" s="434"/>
      <c r="R156" s="435"/>
      <c r="S156" s="398"/>
      <c r="T156" s="434"/>
      <c r="U156" s="435"/>
      <c r="V156" s="436"/>
      <c r="W156" s="437"/>
      <c r="X156" s="435"/>
      <c r="Y156" s="436"/>
      <c r="Z156" s="437"/>
      <c r="AA156" s="435"/>
      <c r="AB156" s="436"/>
      <c r="AC156" s="437"/>
      <c r="AD156" s="435"/>
      <c r="AE156" s="435"/>
      <c r="AF156" s="446"/>
      <c r="AG156" s="435"/>
      <c r="AJ156" s="465"/>
      <c r="AK156" s="466"/>
      <c r="AL156" s="466"/>
      <c r="AM156" s="466"/>
      <c r="AN156" s="467"/>
    </row>
    <row r="157" spans="11:40" s="33" customFormat="1">
      <c r="K157" s="396"/>
      <c r="L157" s="397"/>
      <c r="P157" s="398"/>
      <c r="Q157" s="434"/>
      <c r="R157" s="435"/>
      <c r="S157" s="398"/>
      <c r="T157" s="434"/>
      <c r="U157" s="435"/>
      <c r="V157" s="436"/>
      <c r="W157" s="437"/>
      <c r="X157" s="435"/>
      <c r="Y157" s="436"/>
      <c r="Z157" s="437"/>
      <c r="AA157" s="435"/>
      <c r="AB157" s="436"/>
      <c r="AC157" s="437"/>
      <c r="AD157" s="435"/>
      <c r="AE157" s="435"/>
      <c r="AF157" s="446"/>
      <c r="AG157" s="435"/>
      <c r="AJ157" s="465"/>
      <c r="AK157" s="466"/>
      <c r="AL157" s="466"/>
      <c r="AM157" s="466"/>
      <c r="AN157" s="467"/>
    </row>
    <row r="158" spans="11:40" s="33" customFormat="1">
      <c r="K158" s="396"/>
      <c r="L158" s="397"/>
      <c r="P158" s="398"/>
      <c r="Q158" s="434"/>
      <c r="R158" s="435"/>
      <c r="S158" s="398"/>
      <c r="T158" s="434"/>
      <c r="U158" s="435"/>
      <c r="V158" s="436"/>
      <c r="W158" s="437"/>
      <c r="X158" s="435"/>
      <c r="Y158" s="436"/>
      <c r="Z158" s="437"/>
      <c r="AA158" s="435"/>
      <c r="AB158" s="436"/>
      <c r="AC158" s="437"/>
      <c r="AD158" s="435"/>
      <c r="AE158" s="435"/>
      <c r="AF158" s="446"/>
      <c r="AG158" s="435"/>
      <c r="AJ158" s="465"/>
      <c r="AK158" s="466"/>
      <c r="AL158" s="466"/>
      <c r="AM158" s="466"/>
      <c r="AN158" s="467"/>
    </row>
    <row r="159" spans="11:40" s="33" customFormat="1">
      <c r="K159" s="396"/>
      <c r="L159" s="397"/>
      <c r="P159" s="398"/>
      <c r="Q159" s="434"/>
      <c r="R159" s="435"/>
      <c r="S159" s="398"/>
      <c r="T159" s="434"/>
      <c r="U159" s="435"/>
      <c r="V159" s="436"/>
      <c r="W159" s="437"/>
      <c r="X159" s="435"/>
      <c r="Y159" s="436"/>
      <c r="Z159" s="437"/>
      <c r="AA159" s="435"/>
      <c r="AB159" s="436"/>
      <c r="AC159" s="437"/>
      <c r="AD159" s="435"/>
      <c r="AE159" s="435"/>
      <c r="AF159" s="446"/>
      <c r="AG159" s="435"/>
      <c r="AJ159" s="465"/>
      <c r="AK159" s="466"/>
      <c r="AL159" s="466"/>
      <c r="AM159" s="466"/>
      <c r="AN159" s="467"/>
    </row>
    <row r="160" spans="11:40" s="33" customFormat="1">
      <c r="K160" s="396"/>
      <c r="L160" s="397"/>
      <c r="P160" s="398"/>
      <c r="Q160" s="434"/>
      <c r="R160" s="435"/>
      <c r="S160" s="398"/>
      <c r="T160" s="434"/>
      <c r="U160" s="435"/>
      <c r="V160" s="436"/>
      <c r="W160" s="437"/>
      <c r="X160" s="435"/>
      <c r="Y160" s="436"/>
      <c r="Z160" s="437"/>
      <c r="AA160" s="435"/>
      <c r="AB160" s="436"/>
      <c r="AC160" s="437"/>
      <c r="AD160" s="435"/>
      <c r="AE160" s="435"/>
      <c r="AF160" s="446"/>
      <c r="AG160" s="435"/>
      <c r="AJ160" s="465"/>
      <c r="AK160" s="466"/>
      <c r="AL160" s="466"/>
      <c r="AM160" s="466"/>
      <c r="AN160" s="467"/>
    </row>
    <row r="161" spans="11:40" s="33" customFormat="1">
      <c r="K161" s="396"/>
      <c r="L161" s="397"/>
      <c r="P161" s="398"/>
      <c r="Q161" s="434"/>
      <c r="R161" s="435"/>
      <c r="S161" s="398"/>
      <c r="T161" s="434"/>
      <c r="U161" s="435"/>
      <c r="V161" s="436"/>
      <c r="W161" s="437"/>
      <c r="X161" s="435"/>
      <c r="Y161" s="436"/>
      <c r="Z161" s="437"/>
      <c r="AA161" s="435"/>
      <c r="AB161" s="436"/>
      <c r="AC161" s="437"/>
      <c r="AD161" s="435"/>
      <c r="AE161" s="435"/>
      <c r="AF161" s="446"/>
      <c r="AG161" s="435"/>
      <c r="AJ161" s="465"/>
      <c r="AK161" s="466"/>
      <c r="AL161" s="466"/>
      <c r="AM161" s="466"/>
      <c r="AN161" s="467"/>
    </row>
    <row r="162" spans="11:40" s="33" customFormat="1">
      <c r="K162" s="396"/>
      <c r="L162" s="397"/>
      <c r="P162" s="398"/>
      <c r="Q162" s="434"/>
      <c r="R162" s="435"/>
      <c r="S162" s="398"/>
      <c r="T162" s="434"/>
      <c r="U162" s="435"/>
      <c r="V162" s="436"/>
      <c r="W162" s="437"/>
      <c r="X162" s="435"/>
      <c r="Y162" s="436"/>
      <c r="Z162" s="437"/>
      <c r="AA162" s="435"/>
      <c r="AB162" s="436"/>
      <c r="AC162" s="437"/>
      <c r="AD162" s="435"/>
      <c r="AE162" s="435"/>
      <c r="AF162" s="446"/>
      <c r="AG162" s="435"/>
      <c r="AJ162" s="465"/>
      <c r="AK162" s="466"/>
      <c r="AL162" s="466"/>
      <c r="AM162" s="466"/>
      <c r="AN162" s="467"/>
    </row>
    <row r="163" spans="11:40" s="33" customFormat="1">
      <c r="K163" s="396"/>
      <c r="L163" s="397"/>
      <c r="P163" s="398"/>
      <c r="Q163" s="434"/>
      <c r="R163" s="435"/>
      <c r="S163" s="398"/>
      <c r="T163" s="434"/>
      <c r="U163" s="435"/>
      <c r="V163" s="436"/>
      <c r="W163" s="437"/>
      <c r="X163" s="435"/>
      <c r="Y163" s="436"/>
      <c r="Z163" s="437"/>
      <c r="AA163" s="435"/>
      <c r="AB163" s="436"/>
      <c r="AC163" s="437"/>
      <c r="AD163" s="435"/>
      <c r="AE163" s="435"/>
      <c r="AF163" s="446"/>
      <c r="AG163" s="435"/>
      <c r="AJ163" s="465"/>
      <c r="AK163" s="466"/>
      <c r="AL163" s="466"/>
      <c r="AM163" s="466"/>
      <c r="AN163" s="467"/>
    </row>
    <row r="164" spans="11:40" s="33" customFormat="1">
      <c r="K164" s="396"/>
      <c r="L164" s="397"/>
      <c r="P164" s="398"/>
      <c r="Q164" s="434"/>
      <c r="R164" s="435"/>
      <c r="S164" s="398"/>
      <c r="T164" s="434"/>
      <c r="U164" s="435"/>
      <c r="V164" s="436"/>
      <c r="W164" s="437"/>
      <c r="X164" s="435"/>
      <c r="Y164" s="436"/>
      <c r="Z164" s="437"/>
      <c r="AA164" s="435"/>
      <c r="AB164" s="436"/>
      <c r="AC164" s="437"/>
      <c r="AD164" s="435"/>
      <c r="AE164" s="435"/>
      <c r="AF164" s="446"/>
      <c r="AG164" s="435"/>
      <c r="AJ164" s="465"/>
      <c r="AK164" s="466"/>
      <c r="AL164" s="466"/>
      <c r="AM164" s="466"/>
      <c r="AN164" s="467"/>
    </row>
    <row r="165" spans="11:40" s="33" customFormat="1">
      <c r="K165" s="396"/>
      <c r="L165" s="397"/>
      <c r="P165" s="398"/>
      <c r="Q165" s="434"/>
      <c r="R165" s="435"/>
      <c r="S165" s="398"/>
      <c r="T165" s="434"/>
      <c r="U165" s="435"/>
      <c r="V165" s="436"/>
      <c r="W165" s="437"/>
      <c r="X165" s="435"/>
      <c r="Y165" s="436"/>
      <c r="Z165" s="437"/>
      <c r="AA165" s="435"/>
      <c r="AB165" s="436"/>
      <c r="AC165" s="437"/>
      <c r="AD165" s="435"/>
      <c r="AE165" s="435"/>
      <c r="AF165" s="446"/>
      <c r="AG165" s="435"/>
      <c r="AJ165" s="465"/>
      <c r="AK165" s="466"/>
      <c r="AL165" s="466"/>
      <c r="AM165" s="466"/>
      <c r="AN165" s="467"/>
    </row>
  </sheetData>
  <mergeCells count="78">
    <mergeCell ref="A1:AK1"/>
    <mergeCell ref="A2:AK2"/>
    <mergeCell ref="A3:AK3"/>
    <mergeCell ref="A4:AK4"/>
    <mergeCell ref="P6:AG6"/>
    <mergeCell ref="A6:A8"/>
    <mergeCell ref="C6:C8"/>
    <mergeCell ref="D9:J9"/>
    <mergeCell ref="K9:L9"/>
    <mergeCell ref="N9:O9"/>
    <mergeCell ref="P9:Q9"/>
    <mergeCell ref="AE7:AG7"/>
    <mergeCell ref="P8:Q8"/>
    <mergeCell ref="S8:T8"/>
    <mergeCell ref="V8:W8"/>
    <mergeCell ref="Y8:Z8"/>
    <mergeCell ref="AB8:AC8"/>
    <mergeCell ref="AE8:AF8"/>
    <mergeCell ref="P7:R7"/>
    <mergeCell ref="S7:U7"/>
    <mergeCell ref="V7:X7"/>
    <mergeCell ref="Y7:AA7"/>
    <mergeCell ref="AB7:AD7"/>
    <mergeCell ref="N41:O41"/>
    <mergeCell ref="K11:L11"/>
    <mergeCell ref="K20:L20"/>
    <mergeCell ref="K21:L21"/>
    <mergeCell ref="N22:O22"/>
    <mergeCell ref="N23:O23"/>
    <mergeCell ref="K87:L87"/>
    <mergeCell ref="K111:L111"/>
    <mergeCell ref="N42:O42"/>
    <mergeCell ref="K43:L43"/>
    <mergeCell ref="N54:O54"/>
    <mergeCell ref="K60:L60"/>
    <mergeCell ref="K62:L62"/>
    <mergeCell ref="K113:L113"/>
    <mergeCell ref="K116:L116"/>
    <mergeCell ref="K119:L119"/>
    <mergeCell ref="A125:B125"/>
    <mergeCell ref="Z129:AL129"/>
    <mergeCell ref="Z130:AL130"/>
    <mergeCell ref="V135:W135"/>
    <mergeCell ref="Z137:AL137"/>
    <mergeCell ref="Z138:AL138"/>
    <mergeCell ref="AG139:AK139"/>
    <mergeCell ref="A11:A17"/>
    <mergeCell ref="A20:A28"/>
    <mergeCell ref="A70:A71"/>
    <mergeCell ref="A82:A85"/>
    <mergeCell ref="B6:B8"/>
    <mergeCell ref="B11:B17"/>
    <mergeCell ref="B20:B28"/>
    <mergeCell ref="B60:B61"/>
    <mergeCell ref="B70:B72"/>
    <mergeCell ref="B82:B85"/>
    <mergeCell ref="C82:C85"/>
    <mergeCell ref="M6:M8"/>
    <mergeCell ref="AK6:AK8"/>
    <mergeCell ref="AL6:AL8"/>
    <mergeCell ref="AM6:AM8"/>
    <mergeCell ref="C11:C17"/>
    <mergeCell ref="C40:C41"/>
    <mergeCell ref="C60:C61"/>
    <mergeCell ref="C62:C63"/>
    <mergeCell ref="K70:L70"/>
    <mergeCell ref="K82:L82"/>
    <mergeCell ref="K83:L83"/>
    <mergeCell ref="N25:O25"/>
    <mergeCell ref="P26:Q26"/>
    <mergeCell ref="N27:O27"/>
    <mergeCell ref="N28:O28"/>
    <mergeCell ref="AN6:AN8"/>
    <mergeCell ref="D6:J8"/>
    <mergeCell ref="K6:L8"/>
    <mergeCell ref="N6:O8"/>
    <mergeCell ref="AH6:AJ7"/>
    <mergeCell ref="AH8:AI8"/>
  </mergeCells>
  <pageMargins left="0.39370078740157483" right="0" top="0.31496062992125984" bottom="0.19685039370078741" header="0" footer="0"/>
  <pageSetup paperSize="9" scale="40" firstPageNumber="49" orientation="landscape" useFirstPageNumber="1" r:id="rId1"/>
  <headerFooter alignWithMargins="0">
    <oddFooter>&amp;L&amp;P&amp;RREVISI RENCANA  STRATEGIS 2016-2021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10"/>
  </sheetPr>
  <dimension ref="A1:AN165"/>
  <sheetViews>
    <sheetView topLeftCell="A58" zoomScale="60" zoomScaleNormal="60" workbookViewId="0">
      <selection activeCell="L12" sqref="L12"/>
    </sheetView>
  </sheetViews>
  <sheetFormatPr defaultColWidth="0" defaultRowHeight="13.5"/>
  <cols>
    <col min="1" max="1" width="15.7109375" style="35" customWidth="1"/>
    <col min="2" max="2" width="14" style="35" customWidth="1"/>
    <col min="3" max="3" width="14.28515625" style="35" customWidth="1"/>
    <col min="4" max="8" width="2.5703125" style="35" customWidth="1"/>
    <col min="9" max="9" width="3.140625" style="35" customWidth="1"/>
    <col min="10" max="10" width="3" style="35" customWidth="1"/>
    <col min="11" max="11" width="1.42578125" style="24" customWidth="1"/>
    <col min="12" max="12" width="21.7109375" style="24" customWidth="1"/>
    <col min="13" max="13" width="23.85546875" style="35" customWidth="1"/>
    <col min="14" max="14" width="9.28515625" style="35" customWidth="1"/>
    <col min="15" max="15" width="6.5703125" style="35" customWidth="1"/>
    <col min="16" max="16" width="8.42578125" style="36" customWidth="1"/>
    <col min="17" max="17" width="5.5703125" style="37" customWidth="1"/>
    <col min="18" max="18" width="10.5703125" style="38" customWidth="1"/>
    <col min="19" max="19" width="8.140625" style="36" customWidth="1"/>
    <col min="20" max="20" width="7.7109375" style="37" customWidth="1"/>
    <col min="21" max="21" width="10.5703125" style="38" customWidth="1"/>
    <col min="22" max="22" width="8.140625" style="39" customWidth="1"/>
    <col min="23" max="23" width="7.5703125" style="40" customWidth="1"/>
    <col min="24" max="24" width="11.7109375" style="38" customWidth="1"/>
    <col min="25" max="25" width="8.140625" style="39" customWidth="1"/>
    <col min="26" max="26" width="8.140625" style="40" customWidth="1"/>
    <col min="27" max="27" width="12.85546875" style="38" customWidth="1"/>
    <col min="28" max="28" width="8.5703125" style="39" customWidth="1"/>
    <col min="29" max="29" width="7.7109375" style="40" customWidth="1"/>
    <col min="30" max="30" width="10.5703125" style="38" customWidth="1"/>
    <col min="31" max="31" width="8.5703125" style="38" customWidth="1"/>
    <col min="32" max="32" width="7.7109375" style="41" customWidth="1"/>
    <col min="33" max="33" width="10.5703125" style="38" customWidth="1"/>
    <col min="34" max="34" width="10.85546875" style="35" customWidth="1"/>
    <col min="35" max="35" width="4.7109375" style="35" customWidth="1"/>
    <col min="36" max="36" width="11.5703125" style="42" customWidth="1"/>
    <col min="37" max="37" width="14.42578125" style="43" customWidth="1"/>
    <col min="38" max="38" width="9.7109375" style="44" customWidth="1"/>
    <col min="39" max="39" width="11.85546875" style="44" customWidth="1"/>
    <col min="40" max="40" width="25.140625" style="45" customWidth="1"/>
    <col min="41" max="16384" width="9.140625" style="35" hidden="1"/>
  </cols>
  <sheetData>
    <row r="1" spans="1:40" s="22" customFormat="1" ht="21.6" customHeight="1">
      <c r="A1" s="2061" t="s">
        <v>0</v>
      </c>
      <c r="B1" s="2061"/>
      <c r="C1" s="2061"/>
      <c r="D1" s="2061"/>
      <c r="E1" s="2061"/>
      <c r="F1" s="2061"/>
      <c r="G1" s="2061"/>
      <c r="H1" s="2061"/>
      <c r="I1" s="2061"/>
      <c r="J1" s="2061"/>
      <c r="K1" s="2061"/>
      <c r="L1" s="2061"/>
      <c r="M1" s="2061"/>
      <c r="N1" s="2061"/>
      <c r="O1" s="2061"/>
      <c r="P1" s="2104"/>
      <c r="Q1" s="2105"/>
      <c r="R1" s="2061"/>
      <c r="S1" s="2104"/>
      <c r="T1" s="2105"/>
      <c r="U1" s="2061"/>
      <c r="V1" s="2061"/>
      <c r="W1" s="2061"/>
      <c r="X1" s="2061"/>
      <c r="Y1" s="2061"/>
      <c r="Z1" s="2061"/>
      <c r="AA1" s="2061"/>
      <c r="AB1" s="2061"/>
      <c r="AC1" s="2061"/>
      <c r="AD1" s="2061"/>
      <c r="AE1" s="2061"/>
      <c r="AF1" s="2061"/>
      <c r="AG1" s="2061"/>
      <c r="AH1" s="2061"/>
      <c r="AI1" s="2061"/>
      <c r="AJ1" s="2062"/>
      <c r="AK1" s="2061"/>
      <c r="AN1" s="269"/>
    </row>
    <row r="2" spans="1:40" s="22" customFormat="1" ht="21.6" customHeight="1">
      <c r="A2" s="2061" t="s">
        <v>1</v>
      </c>
      <c r="B2" s="2061"/>
      <c r="C2" s="2061"/>
      <c r="D2" s="2061"/>
      <c r="E2" s="2061"/>
      <c r="F2" s="2061"/>
      <c r="G2" s="2061"/>
      <c r="H2" s="2061"/>
      <c r="I2" s="2061"/>
      <c r="J2" s="2061"/>
      <c r="K2" s="2061"/>
      <c r="L2" s="2061"/>
      <c r="M2" s="2061"/>
      <c r="N2" s="2061"/>
      <c r="O2" s="2061"/>
      <c r="P2" s="2104"/>
      <c r="Q2" s="2105"/>
      <c r="R2" s="2061"/>
      <c r="S2" s="2104"/>
      <c r="T2" s="2105"/>
      <c r="U2" s="2061"/>
      <c r="V2" s="2061"/>
      <c r="W2" s="2061"/>
      <c r="X2" s="2061"/>
      <c r="Y2" s="2061"/>
      <c r="Z2" s="2061"/>
      <c r="AA2" s="2061"/>
      <c r="AB2" s="2061"/>
      <c r="AC2" s="2061"/>
      <c r="AD2" s="2061"/>
      <c r="AE2" s="2061"/>
      <c r="AF2" s="2061"/>
      <c r="AG2" s="2061"/>
      <c r="AH2" s="2061"/>
      <c r="AI2" s="2061"/>
      <c r="AJ2" s="2062"/>
      <c r="AK2" s="2061"/>
      <c r="AN2" s="269"/>
    </row>
    <row r="3" spans="1:40" s="22" customFormat="1" ht="12.75" customHeight="1">
      <c r="A3" s="2061" t="s">
        <v>2</v>
      </c>
      <c r="B3" s="2061"/>
      <c r="C3" s="2061"/>
      <c r="D3" s="2061"/>
      <c r="E3" s="2061"/>
      <c r="F3" s="2061"/>
      <c r="G3" s="2061"/>
      <c r="H3" s="2061"/>
      <c r="I3" s="2061"/>
      <c r="J3" s="2061"/>
      <c r="K3" s="2061"/>
      <c r="L3" s="2061"/>
      <c r="M3" s="2061"/>
      <c r="N3" s="2061"/>
      <c r="O3" s="2061"/>
      <c r="P3" s="2104"/>
      <c r="Q3" s="2105"/>
      <c r="R3" s="2061"/>
      <c r="S3" s="2104"/>
      <c r="T3" s="2105"/>
      <c r="U3" s="2061"/>
      <c r="V3" s="2061"/>
      <c r="W3" s="2061"/>
      <c r="X3" s="2061"/>
      <c r="Y3" s="2061"/>
      <c r="Z3" s="2061"/>
      <c r="AA3" s="2061"/>
      <c r="AB3" s="2061"/>
      <c r="AC3" s="2061"/>
      <c r="AD3" s="2061"/>
      <c r="AE3" s="2061"/>
      <c r="AF3" s="2061"/>
      <c r="AG3" s="2061"/>
      <c r="AH3" s="2061"/>
      <c r="AI3" s="2061"/>
      <c r="AJ3" s="2062"/>
      <c r="AK3" s="2061"/>
      <c r="AN3" s="269"/>
    </row>
    <row r="4" spans="1:40" s="22" customFormat="1" ht="11.25" customHeight="1">
      <c r="A4" s="2061" t="s">
        <v>3</v>
      </c>
      <c r="B4" s="2061"/>
      <c r="C4" s="2061"/>
      <c r="D4" s="2061"/>
      <c r="E4" s="2061"/>
      <c r="F4" s="2061"/>
      <c r="G4" s="2061"/>
      <c r="H4" s="2061"/>
      <c r="I4" s="2061"/>
      <c r="J4" s="2061"/>
      <c r="K4" s="2061"/>
      <c r="L4" s="2061"/>
      <c r="M4" s="2061"/>
      <c r="N4" s="2061"/>
      <c r="O4" s="2061"/>
      <c r="P4" s="2104"/>
      <c r="Q4" s="2105"/>
      <c r="R4" s="2061"/>
      <c r="S4" s="2104"/>
      <c r="T4" s="2105"/>
      <c r="U4" s="2061"/>
      <c r="V4" s="2061"/>
      <c r="W4" s="2061"/>
      <c r="X4" s="2061"/>
      <c r="Y4" s="2061"/>
      <c r="Z4" s="2061"/>
      <c r="AA4" s="2061"/>
      <c r="AB4" s="2061"/>
      <c r="AC4" s="2061"/>
      <c r="AD4" s="2061"/>
      <c r="AE4" s="2061"/>
      <c r="AF4" s="2061"/>
      <c r="AG4" s="2061"/>
      <c r="AH4" s="2061"/>
      <c r="AI4" s="2061"/>
      <c r="AJ4" s="2062"/>
      <c r="AK4" s="2061"/>
      <c r="AN4" s="269"/>
    </row>
    <row r="5" spans="1:40" ht="14.25" thickBot="1">
      <c r="R5" s="35"/>
      <c r="U5" s="35"/>
      <c r="V5" s="35"/>
      <c r="W5" s="187"/>
      <c r="X5" s="35"/>
      <c r="Y5" s="44"/>
      <c r="Z5" s="252"/>
      <c r="AA5" s="253"/>
      <c r="AB5" s="35"/>
      <c r="AC5" s="187"/>
      <c r="AD5" s="35"/>
      <c r="AE5" s="35"/>
      <c r="AF5" s="187"/>
      <c r="AG5" s="35"/>
      <c r="AJ5" s="270"/>
      <c r="AK5" s="35"/>
      <c r="AL5" s="35"/>
      <c r="AM5" s="35"/>
      <c r="AN5" s="271"/>
    </row>
    <row r="6" spans="1:40" s="23" customFormat="1" ht="21.75" customHeight="1">
      <c r="A6" s="2038" t="s">
        <v>4</v>
      </c>
      <c r="B6" s="2020" t="s">
        <v>5</v>
      </c>
      <c r="C6" s="2020" t="s">
        <v>6</v>
      </c>
      <c r="D6" s="1997" t="s">
        <v>7</v>
      </c>
      <c r="E6" s="1998"/>
      <c r="F6" s="1998"/>
      <c r="G6" s="1998"/>
      <c r="H6" s="1998"/>
      <c r="I6" s="1998"/>
      <c r="J6" s="1999"/>
      <c r="K6" s="1997" t="s">
        <v>8</v>
      </c>
      <c r="L6" s="1999"/>
      <c r="M6" s="2020" t="s">
        <v>9</v>
      </c>
      <c r="N6" s="1997" t="s">
        <v>10</v>
      </c>
      <c r="O6" s="1999"/>
      <c r="P6" s="2106" t="s">
        <v>11</v>
      </c>
      <c r="Q6" s="2107"/>
      <c r="R6" s="2064"/>
      <c r="S6" s="2107"/>
      <c r="T6" s="2107"/>
      <c r="U6" s="2064"/>
      <c r="V6" s="2064"/>
      <c r="W6" s="2064"/>
      <c r="X6" s="2064"/>
      <c r="Y6" s="2064"/>
      <c r="Z6" s="2064"/>
      <c r="AA6" s="2064"/>
      <c r="AB6" s="2064"/>
      <c r="AC6" s="2064"/>
      <c r="AD6" s="2064"/>
      <c r="AE6" s="2064"/>
      <c r="AF6" s="2064"/>
      <c r="AG6" s="2065"/>
      <c r="AH6" s="1998" t="s">
        <v>12</v>
      </c>
      <c r="AI6" s="1998"/>
      <c r="AJ6" s="2006"/>
      <c r="AK6" s="2023" t="s">
        <v>13</v>
      </c>
      <c r="AL6" s="2023" t="s">
        <v>14</v>
      </c>
      <c r="AM6" s="1991" t="s">
        <v>292</v>
      </c>
      <c r="AN6" s="2066"/>
    </row>
    <row r="7" spans="1:40" s="24" customFormat="1" ht="15.75" customHeight="1">
      <c r="A7" s="2039"/>
      <c r="B7" s="2021"/>
      <c r="C7" s="2021"/>
      <c r="D7" s="2000"/>
      <c r="E7" s="2001"/>
      <c r="F7" s="2001"/>
      <c r="G7" s="2001"/>
      <c r="H7" s="2001"/>
      <c r="I7" s="2001"/>
      <c r="J7" s="2002"/>
      <c r="K7" s="2000"/>
      <c r="L7" s="2002"/>
      <c r="M7" s="2021"/>
      <c r="N7" s="2000"/>
      <c r="O7" s="2002"/>
      <c r="P7" s="2069">
        <v>2016</v>
      </c>
      <c r="Q7" s="2070"/>
      <c r="R7" s="2005"/>
      <c r="S7" s="2069">
        <v>2017</v>
      </c>
      <c r="T7" s="2070"/>
      <c r="U7" s="2005"/>
      <c r="V7" s="2003">
        <v>2018</v>
      </c>
      <c r="W7" s="2004"/>
      <c r="X7" s="2005"/>
      <c r="Y7" s="2003">
        <v>2019</v>
      </c>
      <c r="Z7" s="2004"/>
      <c r="AA7" s="2005"/>
      <c r="AB7" s="2003">
        <v>2020</v>
      </c>
      <c r="AC7" s="2004"/>
      <c r="AD7" s="2005"/>
      <c r="AE7" s="2003">
        <v>2021</v>
      </c>
      <c r="AF7" s="2004"/>
      <c r="AG7" s="2005"/>
      <c r="AH7" s="2004"/>
      <c r="AI7" s="2004"/>
      <c r="AJ7" s="2007"/>
      <c r="AK7" s="2024"/>
      <c r="AL7" s="2024"/>
      <c r="AM7" s="1992"/>
      <c r="AN7" s="2066"/>
    </row>
    <row r="8" spans="1:40" s="24" customFormat="1" ht="32.25" customHeight="1">
      <c r="A8" s="2040"/>
      <c r="B8" s="2022"/>
      <c r="C8" s="2022"/>
      <c r="D8" s="2003"/>
      <c r="E8" s="2004"/>
      <c r="F8" s="2004"/>
      <c r="G8" s="2004"/>
      <c r="H8" s="2004"/>
      <c r="I8" s="2004"/>
      <c r="J8" s="2005"/>
      <c r="K8" s="2003"/>
      <c r="L8" s="2005"/>
      <c r="M8" s="2022"/>
      <c r="N8" s="2003"/>
      <c r="O8" s="2005"/>
      <c r="P8" s="2012" t="s">
        <v>15</v>
      </c>
      <c r="Q8" s="2013"/>
      <c r="R8" s="188" t="s">
        <v>16</v>
      </c>
      <c r="S8" s="2067" t="s">
        <v>15</v>
      </c>
      <c r="T8" s="2068"/>
      <c r="U8" s="188" t="s">
        <v>16</v>
      </c>
      <c r="V8" s="2012" t="s">
        <v>15</v>
      </c>
      <c r="W8" s="2013"/>
      <c r="X8" s="188" t="s">
        <v>16</v>
      </c>
      <c r="Y8" s="2012" t="s">
        <v>15</v>
      </c>
      <c r="Z8" s="2013"/>
      <c r="AA8" s="188" t="s">
        <v>16</v>
      </c>
      <c r="AB8" s="2012" t="s">
        <v>15</v>
      </c>
      <c r="AC8" s="2013"/>
      <c r="AD8" s="188" t="s">
        <v>16</v>
      </c>
      <c r="AE8" s="2012" t="s">
        <v>15</v>
      </c>
      <c r="AF8" s="2013"/>
      <c r="AG8" s="188" t="s">
        <v>16</v>
      </c>
      <c r="AH8" s="2012" t="s">
        <v>15</v>
      </c>
      <c r="AI8" s="2013"/>
      <c r="AJ8" s="272" t="s">
        <v>16</v>
      </c>
      <c r="AK8" s="2025"/>
      <c r="AL8" s="2025"/>
      <c r="AM8" s="1993"/>
      <c r="AN8" s="2066"/>
    </row>
    <row r="9" spans="1:40" s="25" customFormat="1" ht="15" customHeight="1">
      <c r="A9" s="46">
        <v>1</v>
      </c>
      <c r="B9" s="47">
        <v>2</v>
      </c>
      <c r="C9" s="47">
        <v>3</v>
      </c>
      <c r="D9" s="2010">
        <v>4</v>
      </c>
      <c r="E9" s="2033"/>
      <c r="F9" s="2033"/>
      <c r="G9" s="2033"/>
      <c r="H9" s="2033"/>
      <c r="I9" s="2033"/>
      <c r="J9" s="2011"/>
      <c r="K9" s="2034">
        <v>5</v>
      </c>
      <c r="L9" s="2035"/>
      <c r="M9" s="100">
        <v>6</v>
      </c>
      <c r="N9" s="2010">
        <v>7</v>
      </c>
      <c r="O9" s="2011"/>
      <c r="P9" s="2102">
        <v>8</v>
      </c>
      <c r="Q9" s="2103"/>
      <c r="R9" s="906">
        <v>9</v>
      </c>
      <c r="S9" s="925">
        <v>10</v>
      </c>
      <c r="T9" s="189"/>
      <c r="U9" s="906">
        <v>11</v>
      </c>
      <c r="V9" s="906">
        <v>12</v>
      </c>
      <c r="W9" s="190"/>
      <c r="X9" s="906">
        <v>13</v>
      </c>
      <c r="Y9" s="906">
        <v>14</v>
      </c>
      <c r="Z9" s="190"/>
      <c r="AA9" s="906">
        <v>15</v>
      </c>
      <c r="AB9" s="906">
        <v>16</v>
      </c>
      <c r="AC9" s="190"/>
      <c r="AD9" s="906">
        <v>17</v>
      </c>
      <c r="AE9" s="254">
        <v>18</v>
      </c>
      <c r="AF9" s="255"/>
      <c r="AG9" s="906">
        <v>19</v>
      </c>
      <c r="AH9" s="906">
        <v>20</v>
      </c>
      <c r="AI9" s="907"/>
      <c r="AJ9" s="273">
        <v>21</v>
      </c>
      <c r="AK9" s="274">
        <v>22</v>
      </c>
      <c r="AL9" s="274">
        <v>23</v>
      </c>
      <c r="AM9" s="275"/>
      <c r="AN9" s="276"/>
    </row>
    <row r="10" spans="1:40" s="25" customFormat="1" ht="6.75" customHeight="1">
      <c r="A10" s="49"/>
      <c r="B10" s="50"/>
      <c r="C10" s="51"/>
      <c r="D10" s="52"/>
      <c r="E10" s="52"/>
      <c r="F10" s="52"/>
      <c r="G10" s="52"/>
      <c r="H10" s="52"/>
      <c r="I10" s="52"/>
      <c r="J10" s="102"/>
      <c r="K10" s="103"/>
      <c r="L10" s="104"/>
      <c r="M10" s="103"/>
      <c r="N10" s="105"/>
      <c r="O10" s="106"/>
      <c r="P10" s="107"/>
      <c r="Q10" s="191"/>
      <c r="R10" s="192"/>
      <c r="S10" s="193"/>
      <c r="T10" s="194"/>
      <c r="U10" s="192"/>
      <c r="V10" s="192"/>
      <c r="W10" s="195"/>
      <c r="X10" s="192"/>
      <c r="Y10" s="192"/>
      <c r="Z10" s="195"/>
      <c r="AA10" s="192"/>
      <c r="AB10" s="192"/>
      <c r="AC10" s="195"/>
      <c r="AD10" s="192"/>
      <c r="AE10" s="256"/>
      <c r="AF10" s="257"/>
      <c r="AG10" s="192"/>
      <c r="AH10" s="192"/>
      <c r="AI10" s="102"/>
      <c r="AJ10" s="277"/>
      <c r="AK10" s="278"/>
      <c r="AL10" s="279"/>
      <c r="AM10" s="280"/>
      <c r="AN10" s="276"/>
    </row>
    <row r="11" spans="1:40" s="26" customFormat="1" ht="96" customHeight="1">
      <c r="A11" s="2078" t="s">
        <v>17</v>
      </c>
      <c r="B11" s="2075" t="s">
        <v>18</v>
      </c>
      <c r="C11" s="2071" t="s">
        <v>19</v>
      </c>
      <c r="D11" s="848" t="s">
        <v>20</v>
      </c>
      <c r="E11" s="849" t="s">
        <v>21</v>
      </c>
      <c r="F11" s="849" t="s">
        <v>20</v>
      </c>
      <c r="G11" s="849" t="s">
        <v>21</v>
      </c>
      <c r="H11" s="849" t="s">
        <v>22</v>
      </c>
      <c r="I11" s="53">
        <v>23</v>
      </c>
      <c r="J11" s="108"/>
      <c r="K11" s="2118" t="s">
        <v>356</v>
      </c>
      <c r="L11" s="2119"/>
      <c r="M11" s="109" t="s">
        <v>24</v>
      </c>
      <c r="N11" s="110">
        <v>100</v>
      </c>
      <c r="O11" s="111" t="s">
        <v>25</v>
      </c>
      <c r="P11" s="112">
        <v>100</v>
      </c>
      <c r="Q11" s="196" t="s">
        <v>25</v>
      </c>
      <c r="R11" s="197">
        <f>SUM(R12:R17)</f>
        <v>398.72697499999998</v>
      </c>
      <c r="S11" s="112">
        <f>P11</f>
        <v>100</v>
      </c>
      <c r="T11" s="196" t="s">
        <v>25</v>
      </c>
      <c r="U11" s="197">
        <f>SUM(U12:U17)</f>
        <v>1037.521925</v>
      </c>
      <c r="V11" s="112">
        <f>P11</f>
        <v>100</v>
      </c>
      <c r="W11" s="196" t="s">
        <v>25</v>
      </c>
      <c r="X11" s="197">
        <f>SUM(X12:X19)</f>
        <v>1516</v>
      </c>
      <c r="Y11" s="112">
        <f>P11</f>
        <v>100</v>
      </c>
      <c r="Z11" s="196" t="s">
        <v>25</v>
      </c>
      <c r="AA11" s="197">
        <f>SUM(AA12:AA19)</f>
        <v>1667.6</v>
      </c>
      <c r="AB11" s="112">
        <f>P11</f>
        <v>100</v>
      </c>
      <c r="AC11" s="196" t="s">
        <v>25</v>
      </c>
      <c r="AD11" s="197">
        <f>AA11+(0.1*AA11)</f>
        <v>1834.36</v>
      </c>
      <c r="AE11" s="112">
        <f>P11</f>
        <v>100</v>
      </c>
      <c r="AF11" s="196" t="s">
        <v>25</v>
      </c>
      <c r="AG11" s="197">
        <f t="shared" ref="AG11:AG16" si="0">AD11+(0.1*AD11)</f>
        <v>2017.7959999999998</v>
      </c>
      <c r="AH11" s="112">
        <v>100</v>
      </c>
      <c r="AI11" s="281" t="s">
        <v>25</v>
      </c>
      <c r="AJ11" s="282">
        <f>R11+U11+X11+AA11+AD11+AG11</f>
        <v>8472.0048999999999</v>
      </c>
      <c r="AK11" s="283" t="s">
        <v>26</v>
      </c>
      <c r="AL11" s="283" t="s">
        <v>27</v>
      </c>
      <c r="AM11" s="284"/>
      <c r="AN11" s="285"/>
    </row>
    <row r="12" spans="1:40" s="27" customFormat="1" ht="46.5" customHeight="1">
      <c r="A12" s="2042"/>
      <c r="B12" s="2048"/>
      <c r="C12" s="2027"/>
      <c r="D12" s="850" t="s">
        <v>20</v>
      </c>
      <c r="E12" s="850" t="s">
        <v>21</v>
      </c>
      <c r="F12" s="850" t="s">
        <v>20</v>
      </c>
      <c r="G12" s="850" t="s">
        <v>21</v>
      </c>
      <c r="H12" s="850" t="s">
        <v>22</v>
      </c>
      <c r="I12" s="57">
        <v>23</v>
      </c>
      <c r="J12" s="851" t="s">
        <v>22</v>
      </c>
      <c r="K12" s="852" t="s">
        <v>28</v>
      </c>
      <c r="L12" s="115" t="s">
        <v>29</v>
      </c>
      <c r="M12" s="116" t="s">
        <v>30</v>
      </c>
      <c r="N12" s="117"/>
      <c r="O12" s="923"/>
      <c r="P12" s="119">
        <v>70</v>
      </c>
      <c r="Q12" s="198" t="s">
        <v>31</v>
      </c>
      <c r="R12" s="199">
        <v>188.45914999999999</v>
      </c>
      <c r="S12" s="119">
        <v>60</v>
      </c>
      <c r="T12" s="198" t="s">
        <v>31</v>
      </c>
      <c r="U12" s="199">
        <v>188.45914999999999</v>
      </c>
      <c r="V12" s="119">
        <v>70</v>
      </c>
      <c r="W12" s="198" t="s">
        <v>31</v>
      </c>
      <c r="X12" s="199">
        <v>216</v>
      </c>
      <c r="Y12" s="119">
        <v>70</v>
      </c>
      <c r="Z12" s="198" t="s">
        <v>31</v>
      </c>
      <c r="AA12" s="199">
        <f>X12+(0.1*X12)</f>
        <v>237.6</v>
      </c>
      <c r="AB12" s="119">
        <v>70</v>
      </c>
      <c r="AC12" s="198" t="s">
        <v>31</v>
      </c>
      <c r="AD12" s="235">
        <f>AA12+(0.1*AA12)</f>
        <v>261.36</v>
      </c>
      <c r="AE12" s="119">
        <v>70</v>
      </c>
      <c r="AF12" s="198" t="s">
        <v>31</v>
      </c>
      <c r="AG12" s="286">
        <f t="shared" si="0"/>
        <v>287.49600000000004</v>
      </c>
      <c r="AH12" s="287"/>
      <c r="AI12" s="288"/>
      <c r="AJ12" s="289">
        <f t="shared" ref="AJ12:AJ19" si="1">R12+U12+X12+AA12+AD12+AG12</f>
        <v>1379.3743000000002</v>
      </c>
      <c r="AK12" s="290"/>
      <c r="AL12" s="291"/>
      <c r="AM12" s="292"/>
      <c r="AN12" s="293"/>
    </row>
    <row r="13" spans="1:40" s="27" customFormat="1" ht="57" customHeight="1">
      <c r="A13" s="2042"/>
      <c r="B13" s="2048"/>
      <c r="C13" s="2027"/>
      <c r="D13" s="850" t="s">
        <v>20</v>
      </c>
      <c r="E13" s="850" t="s">
        <v>21</v>
      </c>
      <c r="F13" s="850" t="s">
        <v>20</v>
      </c>
      <c r="G13" s="850" t="s">
        <v>21</v>
      </c>
      <c r="H13" s="850" t="s">
        <v>22</v>
      </c>
      <c r="I13" s="57">
        <v>23</v>
      </c>
      <c r="J13" s="851" t="s">
        <v>21</v>
      </c>
      <c r="K13" s="852" t="s">
        <v>28</v>
      </c>
      <c r="L13" s="120" t="s">
        <v>32</v>
      </c>
      <c r="M13" s="121" t="s">
        <v>33</v>
      </c>
      <c r="N13" s="122"/>
      <c r="O13" s="923"/>
      <c r="P13" s="119">
        <v>2</v>
      </c>
      <c r="Q13" s="198" t="s">
        <v>34</v>
      </c>
      <c r="R13" s="199">
        <v>45.1</v>
      </c>
      <c r="S13" s="924">
        <v>0</v>
      </c>
      <c r="T13" s="200"/>
      <c r="U13" s="201">
        <v>0</v>
      </c>
      <c r="V13" s="202">
        <v>0</v>
      </c>
      <c r="W13" s="200"/>
      <c r="X13" s="203">
        <v>0</v>
      </c>
      <c r="Y13" s="202">
        <v>0</v>
      </c>
      <c r="Z13" s="200"/>
      <c r="AA13" s="258"/>
      <c r="AB13" s="202">
        <v>0</v>
      </c>
      <c r="AC13" s="200"/>
      <c r="AD13" s="259"/>
      <c r="AE13" s="202">
        <v>0</v>
      </c>
      <c r="AF13" s="200"/>
      <c r="AG13" s="259"/>
      <c r="AH13" s="287"/>
      <c r="AI13" s="288"/>
      <c r="AJ13" s="289">
        <f t="shared" si="1"/>
        <v>45.1</v>
      </c>
      <c r="AK13" s="290"/>
      <c r="AL13" s="290"/>
      <c r="AM13" s="294" t="s">
        <v>38</v>
      </c>
      <c r="AN13" s="295"/>
    </row>
    <row r="14" spans="1:40" s="27" customFormat="1" ht="69" customHeight="1">
      <c r="A14" s="2042"/>
      <c r="B14" s="2048"/>
      <c r="C14" s="2027"/>
      <c r="D14" s="850" t="s">
        <v>20</v>
      </c>
      <c r="E14" s="850" t="s">
        <v>21</v>
      </c>
      <c r="F14" s="850" t="s">
        <v>20</v>
      </c>
      <c r="G14" s="850" t="s">
        <v>21</v>
      </c>
      <c r="H14" s="850" t="s">
        <v>22</v>
      </c>
      <c r="I14" s="57">
        <v>23</v>
      </c>
      <c r="J14" s="851" t="s">
        <v>35</v>
      </c>
      <c r="K14" s="852" t="s">
        <v>28</v>
      </c>
      <c r="L14" s="123" t="s">
        <v>36</v>
      </c>
      <c r="M14" s="121" t="s">
        <v>37</v>
      </c>
      <c r="N14" s="124"/>
      <c r="O14" s="125"/>
      <c r="P14" s="119">
        <v>13</v>
      </c>
      <c r="Q14" s="198" t="s">
        <v>39</v>
      </c>
      <c r="R14" s="199">
        <v>165.16782499999999</v>
      </c>
      <c r="S14" s="119">
        <v>10</v>
      </c>
      <c r="T14" s="198" t="s">
        <v>40</v>
      </c>
      <c r="U14" s="199">
        <v>165.16782499999999</v>
      </c>
      <c r="V14" s="853" t="s">
        <v>28</v>
      </c>
      <c r="W14" s="198"/>
      <c r="X14" s="203">
        <v>0</v>
      </c>
      <c r="Y14" s="854" t="s">
        <v>28</v>
      </c>
      <c r="Z14" s="260"/>
      <c r="AA14" s="261">
        <v>0</v>
      </c>
      <c r="AB14" s="853" t="s">
        <v>28</v>
      </c>
      <c r="AC14" s="260"/>
      <c r="AD14" s="261">
        <v>0</v>
      </c>
      <c r="AE14" s="853" t="s">
        <v>28</v>
      </c>
      <c r="AF14" s="260"/>
      <c r="AG14" s="203">
        <v>0</v>
      </c>
      <c r="AH14" s="287"/>
      <c r="AI14" s="288"/>
      <c r="AJ14" s="289">
        <f t="shared" si="1"/>
        <v>330.33564999999999</v>
      </c>
      <c r="AK14" s="290"/>
      <c r="AL14" s="290"/>
      <c r="AM14" s="296" t="s">
        <v>38</v>
      </c>
      <c r="AN14" s="295"/>
    </row>
    <row r="15" spans="1:40" s="27" customFormat="1" ht="86.25" customHeight="1">
      <c r="A15" s="2042"/>
      <c r="B15" s="2048"/>
      <c r="C15" s="2027"/>
      <c r="D15" s="57"/>
      <c r="E15" s="57"/>
      <c r="F15" s="57"/>
      <c r="G15" s="57"/>
      <c r="H15" s="57"/>
      <c r="I15" s="57"/>
      <c r="J15" s="113"/>
      <c r="K15" s="852" t="s">
        <v>28</v>
      </c>
      <c r="L15" s="489" t="s">
        <v>357</v>
      </c>
      <c r="M15" s="116" t="s">
        <v>293</v>
      </c>
      <c r="N15" s="127"/>
      <c r="O15" s="125"/>
      <c r="P15" s="853" t="s">
        <v>28</v>
      </c>
      <c r="Q15" s="198"/>
      <c r="R15" s="119">
        <v>0</v>
      </c>
      <c r="S15" s="853" t="s">
        <v>28</v>
      </c>
      <c r="T15" s="198"/>
      <c r="U15" s="119">
        <v>0</v>
      </c>
      <c r="V15" s="119">
        <v>23</v>
      </c>
      <c r="W15" s="198" t="s">
        <v>44</v>
      </c>
      <c r="X15" s="235">
        <f>500</f>
        <v>500</v>
      </c>
      <c r="Y15" s="119">
        <v>23</v>
      </c>
      <c r="Z15" s="198" t="s">
        <v>44</v>
      </c>
      <c r="AA15" s="199">
        <f>X15+(0.1*X15)</f>
        <v>550</v>
      </c>
      <c r="AB15" s="119">
        <v>23</v>
      </c>
      <c r="AC15" s="198" t="s">
        <v>44</v>
      </c>
      <c r="AD15" s="235">
        <f>AA15+(0.1*AA15)</f>
        <v>605</v>
      </c>
      <c r="AE15" s="119">
        <v>23</v>
      </c>
      <c r="AF15" s="198" t="s">
        <v>44</v>
      </c>
      <c r="AG15" s="286">
        <f t="shared" si="0"/>
        <v>665.5</v>
      </c>
      <c r="AH15" s="287"/>
      <c r="AI15" s="288"/>
      <c r="AJ15" s="289">
        <f t="shared" si="1"/>
        <v>2320.5</v>
      </c>
      <c r="AK15" s="290"/>
      <c r="AL15" s="290"/>
      <c r="AM15" s="297" t="s">
        <v>43</v>
      </c>
      <c r="AN15" s="295"/>
    </row>
    <row r="16" spans="1:40" s="27" customFormat="1" ht="49.5" customHeight="1">
      <c r="A16" s="2042"/>
      <c r="B16" s="2048"/>
      <c r="C16" s="2027"/>
      <c r="D16" s="850" t="s">
        <v>20</v>
      </c>
      <c r="E16" s="850" t="s">
        <v>21</v>
      </c>
      <c r="F16" s="850" t="s">
        <v>20</v>
      </c>
      <c r="G16" s="850" t="s">
        <v>21</v>
      </c>
      <c r="H16" s="850" t="s">
        <v>22</v>
      </c>
      <c r="I16" s="57">
        <v>23</v>
      </c>
      <c r="J16" s="851" t="s">
        <v>45</v>
      </c>
      <c r="K16" s="852" t="s">
        <v>28</v>
      </c>
      <c r="L16" s="120" t="s">
        <v>46</v>
      </c>
      <c r="M16" s="121" t="s">
        <v>47</v>
      </c>
      <c r="N16" s="122"/>
      <c r="O16" s="923"/>
      <c r="P16" s="119">
        <v>0</v>
      </c>
      <c r="Q16" s="198"/>
      <c r="R16" s="204">
        <v>0</v>
      </c>
      <c r="S16" s="119">
        <v>42</v>
      </c>
      <c r="T16" s="198" t="s">
        <v>48</v>
      </c>
      <c r="U16" s="199">
        <v>479.07094999999998</v>
      </c>
      <c r="V16" s="119">
        <v>0</v>
      </c>
      <c r="W16" s="198"/>
      <c r="X16" s="119">
        <v>0</v>
      </c>
      <c r="Y16" s="119">
        <v>0</v>
      </c>
      <c r="Z16" s="198"/>
      <c r="AA16" s="217">
        <f>X16+(0.1*X16)</f>
        <v>0</v>
      </c>
      <c r="AB16" s="119">
        <v>0</v>
      </c>
      <c r="AC16" s="198"/>
      <c r="AD16" s="217">
        <v>0</v>
      </c>
      <c r="AE16" s="119">
        <v>0</v>
      </c>
      <c r="AF16" s="198"/>
      <c r="AG16" s="217">
        <f t="shared" si="0"/>
        <v>0</v>
      </c>
      <c r="AH16" s="287"/>
      <c r="AI16" s="288"/>
      <c r="AJ16" s="289">
        <f t="shared" si="1"/>
        <v>479.07094999999998</v>
      </c>
      <c r="AK16" s="290"/>
      <c r="AL16" s="290"/>
      <c r="AM16" s="294" t="s">
        <v>38</v>
      </c>
      <c r="AN16" s="295"/>
    </row>
    <row r="17" spans="1:40" s="27" customFormat="1" ht="92.25" customHeight="1">
      <c r="A17" s="2043"/>
      <c r="B17" s="2049"/>
      <c r="C17" s="2028"/>
      <c r="D17" s="850" t="s">
        <v>20</v>
      </c>
      <c r="E17" s="850" t="s">
        <v>21</v>
      </c>
      <c r="F17" s="850" t="s">
        <v>20</v>
      </c>
      <c r="G17" s="850" t="s">
        <v>21</v>
      </c>
      <c r="H17" s="850" t="s">
        <v>22</v>
      </c>
      <c r="I17" s="57">
        <v>23</v>
      </c>
      <c r="J17" s="851" t="s">
        <v>49</v>
      </c>
      <c r="K17" s="852" t="s">
        <v>28</v>
      </c>
      <c r="L17" s="120" t="s">
        <v>50</v>
      </c>
      <c r="M17" s="121" t="s">
        <v>51</v>
      </c>
      <c r="N17" s="122"/>
      <c r="O17" s="923"/>
      <c r="P17" s="119">
        <v>0</v>
      </c>
      <c r="Q17" s="198"/>
      <c r="R17" s="204">
        <v>0</v>
      </c>
      <c r="S17" s="119">
        <v>10</v>
      </c>
      <c r="T17" s="198" t="s">
        <v>40</v>
      </c>
      <c r="U17" s="199">
        <v>204.82400000000001</v>
      </c>
      <c r="V17" s="853" t="s">
        <v>28</v>
      </c>
      <c r="W17" s="198"/>
      <c r="X17" s="119">
        <v>0</v>
      </c>
      <c r="Y17" s="853" t="s">
        <v>28</v>
      </c>
      <c r="Z17" s="198"/>
      <c r="AA17" s="217">
        <v>0</v>
      </c>
      <c r="AB17" s="119" t="s">
        <v>294</v>
      </c>
      <c r="AC17" s="198"/>
      <c r="AD17" s="217">
        <v>0</v>
      </c>
      <c r="AE17" s="119"/>
      <c r="AF17" s="198"/>
      <c r="AG17" s="217">
        <v>0</v>
      </c>
      <c r="AH17" s="287"/>
      <c r="AI17" s="288"/>
      <c r="AJ17" s="289">
        <f t="shared" si="1"/>
        <v>204.82400000000001</v>
      </c>
      <c r="AK17" s="290"/>
      <c r="AL17" s="290"/>
      <c r="AM17" s="294" t="s">
        <v>38</v>
      </c>
      <c r="AN17" s="295"/>
    </row>
    <row r="18" spans="1:40" s="27" customFormat="1" ht="54" customHeight="1">
      <c r="A18" s="912"/>
      <c r="B18" s="915"/>
      <c r="C18" s="909"/>
      <c r="D18" s="57"/>
      <c r="E18" s="57"/>
      <c r="F18" s="57"/>
      <c r="G18" s="57"/>
      <c r="H18" s="57"/>
      <c r="I18" s="57"/>
      <c r="J18" s="113"/>
      <c r="K18" s="852" t="s">
        <v>28</v>
      </c>
      <c r="L18" s="923" t="s">
        <v>53</v>
      </c>
      <c r="M18" s="116" t="s">
        <v>295</v>
      </c>
      <c r="N18" s="117"/>
      <c r="O18" s="923"/>
      <c r="P18" s="119"/>
      <c r="Q18" s="198"/>
      <c r="R18" s="204"/>
      <c r="S18" s="119"/>
      <c r="T18" s="198"/>
      <c r="U18" s="199"/>
      <c r="V18" s="119">
        <v>10</v>
      </c>
      <c r="W18" s="198" t="s">
        <v>296</v>
      </c>
      <c r="X18" s="235">
        <v>400</v>
      </c>
      <c r="Y18" s="119">
        <v>10</v>
      </c>
      <c r="Z18" s="198" t="s">
        <v>55</v>
      </c>
      <c r="AA18" s="199">
        <f>X18+(0.1*X18)</f>
        <v>440</v>
      </c>
      <c r="AB18" s="119">
        <v>10</v>
      </c>
      <c r="AC18" s="198" t="s">
        <v>55</v>
      </c>
      <c r="AD18" s="235">
        <f>AA18+(0.1*AA18)</f>
        <v>484</v>
      </c>
      <c r="AE18" s="119">
        <v>10</v>
      </c>
      <c r="AF18" s="198" t="s">
        <v>55</v>
      </c>
      <c r="AG18" s="286">
        <f>AD18+(0.1*AD18)</f>
        <v>532.4</v>
      </c>
      <c r="AH18" s="287"/>
      <c r="AI18" s="288"/>
      <c r="AJ18" s="289">
        <f t="shared" si="1"/>
        <v>1856.4</v>
      </c>
      <c r="AK18" s="290"/>
      <c r="AL18" s="290"/>
      <c r="AM18" s="298" t="s">
        <v>43</v>
      </c>
      <c r="AN18" s="295"/>
    </row>
    <row r="19" spans="1:40" s="27" customFormat="1" ht="51.75" customHeight="1">
      <c r="A19" s="912"/>
      <c r="B19" s="915"/>
      <c r="C19" s="909"/>
      <c r="D19" s="60"/>
      <c r="E19" s="60"/>
      <c r="F19" s="60"/>
      <c r="G19" s="60"/>
      <c r="H19" s="60"/>
      <c r="I19" s="60"/>
      <c r="J19" s="128"/>
      <c r="K19" s="856" t="s">
        <v>28</v>
      </c>
      <c r="L19" s="129" t="s">
        <v>56</v>
      </c>
      <c r="M19" s="130" t="s">
        <v>300</v>
      </c>
      <c r="N19" s="909"/>
      <c r="O19" s="131"/>
      <c r="P19" s="132"/>
      <c r="Q19" s="205"/>
      <c r="R19" s="206"/>
      <c r="S19" s="132"/>
      <c r="T19" s="205"/>
      <c r="U19" s="207"/>
      <c r="V19" s="132">
        <v>3</v>
      </c>
      <c r="W19" s="205" t="s">
        <v>128</v>
      </c>
      <c r="X19" s="262">
        <v>400</v>
      </c>
      <c r="Y19" s="132">
        <v>3</v>
      </c>
      <c r="Z19" s="205" t="s">
        <v>128</v>
      </c>
      <c r="AA19" s="207">
        <f>X19+(0.1*X19)</f>
        <v>440</v>
      </c>
      <c r="AB19" s="132">
        <v>3</v>
      </c>
      <c r="AC19" s="205" t="s">
        <v>128</v>
      </c>
      <c r="AD19" s="262">
        <f>AA19+(0.1*AA19)</f>
        <v>484</v>
      </c>
      <c r="AE19" s="132">
        <v>3</v>
      </c>
      <c r="AF19" s="205" t="s">
        <v>128</v>
      </c>
      <c r="AG19" s="299">
        <f>AD19+(0.1*AD19)</f>
        <v>532.4</v>
      </c>
      <c r="AH19" s="300"/>
      <c r="AI19" s="301"/>
      <c r="AJ19" s="302">
        <f t="shared" si="1"/>
        <v>1856.4</v>
      </c>
      <c r="AK19" s="303"/>
      <c r="AL19" s="303"/>
      <c r="AM19" s="304" t="s">
        <v>43</v>
      </c>
      <c r="AN19" s="497" t="s">
        <v>301</v>
      </c>
    </row>
    <row r="20" spans="1:40" s="26" customFormat="1" ht="84" customHeight="1">
      <c r="A20" s="2079" t="s">
        <v>58</v>
      </c>
      <c r="B20" s="2076" t="s">
        <v>59</v>
      </c>
      <c r="C20" s="917" t="s">
        <v>60</v>
      </c>
      <c r="D20" s="857" t="s">
        <v>61</v>
      </c>
      <c r="E20" s="858" t="s">
        <v>62</v>
      </c>
      <c r="F20" s="858" t="s">
        <v>20</v>
      </c>
      <c r="G20" s="858" t="s">
        <v>21</v>
      </c>
      <c r="H20" s="858" t="s">
        <v>22</v>
      </c>
      <c r="I20" s="61">
        <v>17</v>
      </c>
      <c r="J20" s="133"/>
      <c r="K20" s="2098" t="s">
        <v>302</v>
      </c>
      <c r="L20" s="2099"/>
      <c r="M20" s="134" t="s">
        <v>64</v>
      </c>
      <c r="N20" s="135">
        <v>100</v>
      </c>
      <c r="O20" s="136" t="s">
        <v>25</v>
      </c>
      <c r="P20" s="137">
        <v>100</v>
      </c>
      <c r="Q20" s="208" t="s">
        <v>25</v>
      </c>
      <c r="R20" s="210">
        <f>SUM(R22:R36)</f>
        <v>997.5</v>
      </c>
      <c r="S20" s="135">
        <v>100</v>
      </c>
      <c r="T20" s="208" t="s">
        <v>25</v>
      </c>
      <c r="U20" s="210">
        <f>SUM(U22:U38)</f>
        <v>2381.3000000000002</v>
      </c>
      <c r="V20" s="135">
        <v>100</v>
      </c>
      <c r="W20" s="208" t="s">
        <v>25</v>
      </c>
      <c r="X20" s="210"/>
      <c r="Y20" s="135">
        <v>100</v>
      </c>
      <c r="Z20" s="208" t="s">
        <v>25</v>
      </c>
      <c r="AA20" s="210"/>
      <c r="AB20" s="135">
        <v>100</v>
      </c>
      <c r="AC20" s="208" t="s">
        <v>25</v>
      </c>
      <c r="AD20" s="210"/>
      <c r="AE20" s="135">
        <v>100</v>
      </c>
      <c r="AF20" s="208" t="s">
        <v>25</v>
      </c>
      <c r="AG20" s="210"/>
      <c r="AH20" s="137">
        <v>100</v>
      </c>
      <c r="AI20" s="136" t="s">
        <v>25</v>
      </c>
      <c r="AJ20" s="306">
        <f>R20+U20</f>
        <v>3378.8</v>
      </c>
      <c r="AK20" s="307"/>
      <c r="AL20" s="307" t="s">
        <v>27</v>
      </c>
      <c r="AM20" s="308"/>
      <c r="AN20" s="285"/>
    </row>
    <row r="21" spans="1:40" s="26" customFormat="1" ht="84.95" customHeight="1">
      <c r="A21" s="2080"/>
      <c r="B21" s="2077"/>
      <c r="C21" s="903" t="s">
        <v>406</v>
      </c>
      <c r="D21" s="63"/>
      <c r="E21" s="64"/>
      <c r="F21" s="64"/>
      <c r="G21" s="64"/>
      <c r="H21" s="64"/>
      <c r="I21" s="64"/>
      <c r="J21" s="138"/>
      <c r="K21" s="2100" t="s">
        <v>302</v>
      </c>
      <c r="L21" s="2101"/>
      <c r="M21" s="139" t="s">
        <v>303</v>
      </c>
      <c r="N21" s="490">
        <f>9400/15444444*1000</f>
        <v>0.60863311103980178</v>
      </c>
      <c r="O21" s="141"/>
      <c r="P21" s="490">
        <f>65062/15444444*1000</f>
        <v>4.212647603241658</v>
      </c>
      <c r="Q21" s="211"/>
      <c r="R21" s="212"/>
      <c r="S21" s="490">
        <f>(65062-1000)/15444444*1000</f>
        <v>4.1478993999395515</v>
      </c>
      <c r="T21" s="211"/>
      <c r="U21" s="213"/>
      <c r="V21" s="490">
        <f>(65062-2000)/15444444*1000</f>
        <v>4.0831511966374441</v>
      </c>
      <c r="W21" s="214" t="s">
        <v>25</v>
      </c>
      <c r="X21" s="215">
        <f>SUM(X22:X39)</f>
        <v>6710.6500000000005</v>
      </c>
      <c r="Y21" s="490">
        <f>(65062-3000)/15444444*1000</f>
        <v>4.0184029933353376</v>
      </c>
      <c r="Z21" s="214" t="s">
        <v>25</v>
      </c>
      <c r="AA21" s="213">
        <f>SUM(AA22:AA39)</f>
        <v>7381.7150000000001</v>
      </c>
      <c r="AB21" s="490">
        <f>(65062-4000)/15444444*1000</f>
        <v>3.9536547900332315</v>
      </c>
      <c r="AC21" s="214" t="s">
        <v>25</v>
      </c>
      <c r="AD21" s="213">
        <f>AA21+(0.1*AA21)</f>
        <v>8119.8865000000005</v>
      </c>
      <c r="AE21" s="490">
        <f>(65062-5000)/15444444*1000</f>
        <v>3.8889065867311245</v>
      </c>
      <c r="AF21" s="214" t="s">
        <v>25</v>
      </c>
      <c r="AG21" s="213">
        <f>AD21+(0.1*AD21)</f>
        <v>8931.8751499999998</v>
      </c>
      <c r="AH21" s="490">
        <f>(65062-5000)/15444444*1000</f>
        <v>3.8889065867311245</v>
      </c>
      <c r="AI21" s="214" t="s">
        <v>25</v>
      </c>
      <c r="AJ21" s="309">
        <f>SUM(AJ22:AJ39)</f>
        <v>34522.926650000001</v>
      </c>
      <c r="AK21" s="310"/>
      <c r="AL21" s="310"/>
      <c r="AM21" s="311"/>
      <c r="AN21" s="285"/>
    </row>
    <row r="22" spans="1:40" s="27" customFormat="1" ht="121.5" customHeight="1">
      <c r="A22" s="2080"/>
      <c r="B22" s="2077"/>
      <c r="C22" s="918"/>
      <c r="D22" s="850" t="s">
        <v>61</v>
      </c>
      <c r="E22" s="850" t="s">
        <v>62</v>
      </c>
      <c r="F22" s="850" t="s">
        <v>20</v>
      </c>
      <c r="G22" s="850" t="s">
        <v>21</v>
      </c>
      <c r="H22" s="850" t="s">
        <v>22</v>
      </c>
      <c r="I22" s="57">
        <v>17</v>
      </c>
      <c r="J22" s="142">
        <v>38</v>
      </c>
      <c r="K22" s="852" t="s">
        <v>28</v>
      </c>
      <c r="L22" s="143" t="s">
        <v>65</v>
      </c>
      <c r="M22" s="144" t="s">
        <v>66</v>
      </c>
      <c r="N22" s="2091"/>
      <c r="O22" s="2092"/>
      <c r="P22" s="119">
        <v>6</v>
      </c>
      <c r="Q22" s="198" t="s">
        <v>55</v>
      </c>
      <c r="R22" s="199">
        <v>300</v>
      </c>
      <c r="S22" s="119">
        <v>6</v>
      </c>
      <c r="T22" s="198" t="s">
        <v>55</v>
      </c>
      <c r="U22" s="216">
        <v>600</v>
      </c>
      <c r="V22" s="853" t="s">
        <v>28</v>
      </c>
      <c r="W22" s="198"/>
      <c r="X22" s="217">
        <v>0</v>
      </c>
      <c r="Y22" s="853" t="s">
        <v>28</v>
      </c>
      <c r="Z22" s="198"/>
      <c r="AA22" s="217">
        <v>0</v>
      </c>
      <c r="AB22" s="853" t="s">
        <v>28</v>
      </c>
      <c r="AC22" s="198"/>
      <c r="AD22" s="217">
        <v>0</v>
      </c>
      <c r="AE22" s="853" t="s">
        <v>28</v>
      </c>
      <c r="AF22" s="198"/>
      <c r="AG22" s="217">
        <v>0</v>
      </c>
      <c r="AH22" s="853" t="s">
        <v>28</v>
      </c>
      <c r="AI22" s="288"/>
      <c r="AJ22" s="289">
        <f t="shared" ref="AJ22:AJ77" si="2">R22+U22+X22+AA22+AD22+AG22</f>
        <v>900</v>
      </c>
      <c r="AK22" s="290"/>
      <c r="AL22" s="290"/>
      <c r="AM22" s="298" t="s">
        <v>304</v>
      </c>
      <c r="AN22" s="295"/>
    </row>
    <row r="23" spans="1:40" s="27" customFormat="1" ht="51.75" customHeight="1">
      <c r="A23" s="2080"/>
      <c r="B23" s="2077"/>
      <c r="C23" s="918"/>
      <c r="D23" s="57"/>
      <c r="E23" s="57"/>
      <c r="F23" s="57"/>
      <c r="G23" s="57"/>
      <c r="H23" s="57"/>
      <c r="I23" s="57"/>
      <c r="J23" s="142"/>
      <c r="K23" s="852" t="s">
        <v>28</v>
      </c>
      <c r="L23" s="491" t="s">
        <v>358</v>
      </c>
      <c r="M23" s="146" t="s">
        <v>305</v>
      </c>
      <c r="N23" s="2091"/>
      <c r="O23" s="2093"/>
      <c r="P23" s="119"/>
      <c r="Q23" s="198"/>
      <c r="R23" s="199"/>
      <c r="S23" s="119"/>
      <c r="T23" s="198"/>
      <c r="U23" s="216"/>
      <c r="V23" s="218">
        <v>100</v>
      </c>
      <c r="W23" s="198" t="s">
        <v>25</v>
      </c>
      <c r="X23" s="199">
        <f>3500</f>
        <v>3500</v>
      </c>
      <c r="Y23" s="117">
        <v>100</v>
      </c>
      <c r="Z23" s="198" t="s">
        <v>25</v>
      </c>
      <c r="AA23" s="199">
        <f>X23+(0.1*X23)</f>
        <v>3850</v>
      </c>
      <c r="AB23" s="117">
        <v>100</v>
      </c>
      <c r="AC23" s="198" t="s">
        <v>25</v>
      </c>
      <c r="AD23" s="235">
        <f>AA23+(0.1*AA23)</f>
        <v>4235</v>
      </c>
      <c r="AE23" s="117">
        <v>100</v>
      </c>
      <c r="AF23" s="198" t="s">
        <v>25</v>
      </c>
      <c r="AG23" s="286">
        <f>AD23+(0.1*AD23)</f>
        <v>4658.5</v>
      </c>
      <c r="AH23" s="117">
        <v>100</v>
      </c>
      <c r="AI23" s="198" t="s">
        <v>25</v>
      </c>
      <c r="AJ23" s="289">
        <f t="shared" si="2"/>
        <v>16243.5</v>
      </c>
      <c r="AK23" s="290"/>
      <c r="AL23" s="290"/>
      <c r="AM23" s="298" t="s">
        <v>306</v>
      </c>
      <c r="AN23" s="295"/>
    </row>
    <row r="24" spans="1:40" s="27" customFormat="1" ht="40.5" customHeight="1">
      <c r="A24" s="2080"/>
      <c r="B24" s="2077"/>
      <c r="C24" s="918"/>
      <c r="D24" s="850" t="s">
        <v>61</v>
      </c>
      <c r="E24" s="850" t="s">
        <v>62</v>
      </c>
      <c r="F24" s="850" t="s">
        <v>20</v>
      </c>
      <c r="G24" s="850" t="s">
        <v>21</v>
      </c>
      <c r="H24" s="850" t="s">
        <v>22</v>
      </c>
      <c r="I24" s="57">
        <v>17</v>
      </c>
      <c r="J24" s="142">
        <v>46</v>
      </c>
      <c r="K24" s="852" t="s">
        <v>28</v>
      </c>
      <c r="L24" s="923" t="s">
        <v>307</v>
      </c>
      <c r="M24" s="923" t="s">
        <v>308</v>
      </c>
      <c r="N24" s="117"/>
      <c r="O24" s="923"/>
      <c r="P24" s="119">
        <v>5</v>
      </c>
      <c r="Q24" s="198" t="s">
        <v>55</v>
      </c>
      <c r="R24" s="199">
        <v>75</v>
      </c>
      <c r="S24" s="119">
        <v>5</v>
      </c>
      <c r="T24" s="198" t="s">
        <v>55</v>
      </c>
      <c r="U24" s="199">
        <v>125</v>
      </c>
      <c r="V24" s="924">
        <v>1</v>
      </c>
      <c r="W24" s="198" t="s">
        <v>71</v>
      </c>
      <c r="X24" s="199">
        <v>162</v>
      </c>
      <c r="Y24" s="924">
        <v>1</v>
      </c>
      <c r="Z24" s="198" t="s">
        <v>71</v>
      </c>
      <c r="AA24" s="199">
        <f>X24+(0.1*X24)</f>
        <v>178.2</v>
      </c>
      <c r="AB24" s="924">
        <v>1</v>
      </c>
      <c r="AC24" s="198" t="s">
        <v>71</v>
      </c>
      <c r="AD24" s="199">
        <f>AA24+(0.1*AA24)</f>
        <v>196.01999999999998</v>
      </c>
      <c r="AE24" s="924">
        <v>1</v>
      </c>
      <c r="AF24" s="198" t="s">
        <v>71</v>
      </c>
      <c r="AG24" s="199">
        <f>AD24+(0.1*AD24)</f>
        <v>215.62199999999999</v>
      </c>
      <c r="AH24" s="287"/>
      <c r="AI24" s="288"/>
      <c r="AJ24" s="289">
        <f t="shared" si="2"/>
        <v>951.84199999999998</v>
      </c>
      <c r="AK24" s="290"/>
      <c r="AL24" s="290"/>
      <c r="AM24" s="298"/>
      <c r="AN24" s="295"/>
    </row>
    <row r="25" spans="1:40" s="27" customFormat="1" ht="102" customHeight="1">
      <c r="A25" s="2080"/>
      <c r="B25" s="2077"/>
      <c r="C25" s="918"/>
      <c r="D25" s="850" t="s">
        <v>61</v>
      </c>
      <c r="E25" s="850" t="s">
        <v>62</v>
      </c>
      <c r="F25" s="850" t="s">
        <v>20</v>
      </c>
      <c r="G25" s="850" t="s">
        <v>21</v>
      </c>
      <c r="H25" s="850" t="s">
        <v>22</v>
      </c>
      <c r="I25" s="57">
        <v>17</v>
      </c>
      <c r="J25" s="142">
        <v>41</v>
      </c>
      <c r="K25" s="852" t="s">
        <v>28</v>
      </c>
      <c r="L25" s="143" t="s">
        <v>75</v>
      </c>
      <c r="M25" s="144" t="s">
        <v>76</v>
      </c>
      <c r="N25" s="2091"/>
      <c r="O25" s="2093"/>
      <c r="P25" s="119">
        <v>90</v>
      </c>
      <c r="Q25" s="198" t="s">
        <v>77</v>
      </c>
      <c r="R25" s="199">
        <v>272.5</v>
      </c>
      <c r="S25" s="119">
        <v>90</v>
      </c>
      <c r="T25" s="198" t="s">
        <v>77</v>
      </c>
      <c r="U25" s="216">
        <v>726.5</v>
      </c>
      <c r="V25" s="853" t="s">
        <v>28</v>
      </c>
      <c r="W25" s="198"/>
      <c r="X25" s="217">
        <v>0</v>
      </c>
      <c r="Y25" s="853" t="s">
        <v>28</v>
      </c>
      <c r="Z25" s="198"/>
      <c r="AA25" s="217">
        <v>0</v>
      </c>
      <c r="AB25" s="853" t="s">
        <v>28</v>
      </c>
      <c r="AC25" s="198"/>
      <c r="AD25" s="217">
        <v>0</v>
      </c>
      <c r="AE25" s="853" t="s">
        <v>28</v>
      </c>
      <c r="AF25" s="198"/>
      <c r="AG25" s="217">
        <v>0</v>
      </c>
      <c r="AH25" s="287"/>
      <c r="AI25" s="288"/>
      <c r="AJ25" s="289">
        <f t="shared" si="2"/>
        <v>999</v>
      </c>
      <c r="AK25" s="290"/>
      <c r="AL25" s="290"/>
      <c r="AM25" s="298" t="s">
        <v>304</v>
      </c>
      <c r="AN25" s="295"/>
    </row>
    <row r="26" spans="1:40" s="27" customFormat="1" ht="75.95" customHeight="1">
      <c r="A26" s="2080"/>
      <c r="B26" s="2077"/>
      <c r="C26" s="918"/>
      <c r="D26" s="57"/>
      <c r="E26" s="57"/>
      <c r="F26" s="57"/>
      <c r="G26" s="57"/>
      <c r="H26" s="57"/>
      <c r="I26" s="57"/>
      <c r="J26" s="142"/>
      <c r="K26" s="852" t="s">
        <v>28</v>
      </c>
      <c r="L26" s="491" t="s">
        <v>359</v>
      </c>
      <c r="M26" s="147" t="s">
        <v>309</v>
      </c>
      <c r="N26" s="117"/>
      <c r="O26" s="923"/>
      <c r="P26" s="2094"/>
      <c r="Q26" s="2095"/>
      <c r="R26" s="199"/>
      <c r="S26" s="119"/>
      <c r="T26" s="198"/>
      <c r="U26" s="216"/>
      <c r="V26" s="119">
        <v>475</v>
      </c>
      <c r="W26" s="198" t="s">
        <v>77</v>
      </c>
      <c r="X26" s="199">
        <v>1200</v>
      </c>
      <c r="Y26" s="119">
        <v>475</v>
      </c>
      <c r="Z26" s="198" t="s">
        <v>77</v>
      </c>
      <c r="AA26" s="199">
        <f>X26+(0.1*X26)</f>
        <v>1320</v>
      </c>
      <c r="AB26" s="119">
        <v>475</v>
      </c>
      <c r="AC26" s="198" t="s">
        <v>77</v>
      </c>
      <c r="AD26" s="235">
        <f t="shared" ref="AD26:AD31" si="3">AA26+(0.1*AA26)</f>
        <v>1452</v>
      </c>
      <c r="AE26" s="119">
        <v>475</v>
      </c>
      <c r="AF26" s="198" t="s">
        <v>77</v>
      </c>
      <c r="AG26" s="286">
        <f t="shared" ref="AG26:AG31" si="4">AD26+(0.1*AD26)</f>
        <v>1597.2</v>
      </c>
      <c r="AH26" s="287"/>
      <c r="AI26" s="288"/>
      <c r="AJ26" s="289">
        <f t="shared" si="2"/>
        <v>5569.2</v>
      </c>
      <c r="AK26" s="290"/>
      <c r="AL26" s="290"/>
      <c r="AM26" s="298" t="s">
        <v>43</v>
      </c>
      <c r="AN26" s="295"/>
    </row>
    <row r="27" spans="1:40" s="27" customFormat="1" ht="61.5" customHeight="1">
      <c r="A27" s="2080"/>
      <c r="B27" s="2077"/>
      <c r="C27" s="918"/>
      <c r="D27" s="850" t="s">
        <v>61</v>
      </c>
      <c r="E27" s="850" t="s">
        <v>62</v>
      </c>
      <c r="F27" s="850" t="s">
        <v>20</v>
      </c>
      <c r="G27" s="850" t="s">
        <v>21</v>
      </c>
      <c r="H27" s="850" t="s">
        <v>22</v>
      </c>
      <c r="I27" s="57">
        <v>17</v>
      </c>
      <c r="J27" s="142">
        <v>39</v>
      </c>
      <c r="K27" s="852" t="s">
        <v>68</v>
      </c>
      <c r="L27" s="923" t="s">
        <v>69</v>
      </c>
      <c r="M27" s="923" t="s">
        <v>70</v>
      </c>
      <c r="N27" s="2091"/>
      <c r="O27" s="2093"/>
      <c r="P27" s="119">
        <v>1</v>
      </c>
      <c r="Q27" s="198" t="s">
        <v>39</v>
      </c>
      <c r="R27" s="199">
        <v>100</v>
      </c>
      <c r="S27" s="119">
        <v>1</v>
      </c>
      <c r="T27" s="198" t="s">
        <v>71</v>
      </c>
      <c r="U27" s="219">
        <v>173.5</v>
      </c>
      <c r="V27" s="924">
        <v>1</v>
      </c>
      <c r="W27" s="198" t="s">
        <v>72</v>
      </c>
      <c r="X27" s="199">
        <v>190.85</v>
      </c>
      <c r="Y27" s="924">
        <v>1</v>
      </c>
      <c r="Z27" s="198" t="s">
        <v>72</v>
      </c>
      <c r="AA27" s="199">
        <f>X27+(0.1*X27)</f>
        <v>209.935</v>
      </c>
      <c r="AB27" s="924">
        <v>1</v>
      </c>
      <c r="AC27" s="198" t="s">
        <v>72</v>
      </c>
      <c r="AD27" s="235">
        <f t="shared" si="3"/>
        <v>230.92850000000001</v>
      </c>
      <c r="AE27" s="924">
        <v>1</v>
      </c>
      <c r="AF27" s="198" t="s">
        <v>72</v>
      </c>
      <c r="AG27" s="286">
        <f t="shared" si="4"/>
        <v>254.02135000000001</v>
      </c>
      <c r="AH27" s="287"/>
      <c r="AI27" s="288"/>
      <c r="AJ27" s="289">
        <f t="shared" si="2"/>
        <v>1159.2348500000001</v>
      </c>
      <c r="AK27" s="290"/>
      <c r="AL27" s="290"/>
      <c r="AM27" s="298" t="s">
        <v>67</v>
      </c>
      <c r="AN27" s="295"/>
    </row>
    <row r="28" spans="1:40" s="27" customFormat="1" ht="62.25" customHeight="1">
      <c r="A28" s="2080"/>
      <c r="B28" s="2077"/>
      <c r="C28" s="918"/>
      <c r="D28" s="850" t="s">
        <v>61</v>
      </c>
      <c r="E28" s="850" t="s">
        <v>62</v>
      </c>
      <c r="F28" s="850" t="s">
        <v>20</v>
      </c>
      <c r="G28" s="850" t="s">
        <v>21</v>
      </c>
      <c r="H28" s="850" t="s">
        <v>22</v>
      </c>
      <c r="I28" s="57">
        <v>17</v>
      </c>
      <c r="J28" s="142">
        <v>40</v>
      </c>
      <c r="K28" s="852" t="s">
        <v>28</v>
      </c>
      <c r="L28" s="923" t="s">
        <v>73</v>
      </c>
      <c r="M28" s="147" t="s">
        <v>74</v>
      </c>
      <c r="N28" s="2091"/>
      <c r="O28" s="2092"/>
      <c r="P28" s="119">
        <v>4</v>
      </c>
      <c r="Q28" s="198" t="s">
        <v>72</v>
      </c>
      <c r="R28" s="199">
        <v>100</v>
      </c>
      <c r="S28" s="119">
        <v>4</v>
      </c>
      <c r="T28" s="198" t="s">
        <v>71</v>
      </c>
      <c r="U28" s="216">
        <v>100</v>
      </c>
      <c r="V28" s="853" t="s">
        <v>28</v>
      </c>
      <c r="W28" s="198"/>
      <c r="X28" s="217">
        <v>0</v>
      </c>
      <c r="Y28" s="853" t="s">
        <v>28</v>
      </c>
      <c r="Z28" s="198"/>
      <c r="AA28" s="217">
        <v>0</v>
      </c>
      <c r="AB28" s="853" t="s">
        <v>28</v>
      </c>
      <c r="AC28" s="198"/>
      <c r="AD28" s="217">
        <v>0</v>
      </c>
      <c r="AE28" s="853" t="s">
        <v>28</v>
      </c>
      <c r="AF28" s="198"/>
      <c r="AG28" s="217">
        <v>0</v>
      </c>
      <c r="AH28" s="287"/>
      <c r="AI28" s="288"/>
      <c r="AJ28" s="289">
        <f t="shared" si="2"/>
        <v>200</v>
      </c>
      <c r="AK28" s="290"/>
      <c r="AL28" s="290"/>
      <c r="AM28" s="298" t="s">
        <v>304</v>
      </c>
      <c r="AN28" s="295"/>
    </row>
    <row r="29" spans="1:40" s="27" customFormat="1" ht="49.5" customHeight="1">
      <c r="A29" s="912"/>
      <c r="B29" s="916"/>
      <c r="C29" s="909"/>
      <c r="D29" s="57"/>
      <c r="E29" s="57"/>
      <c r="F29" s="57"/>
      <c r="G29" s="57"/>
      <c r="H29" s="57"/>
      <c r="I29" s="57"/>
      <c r="J29" s="142"/>
      <c r="K29" s="852" t="s">
        <v>28</v>
      </c>
      <c r="L29" s="923" t="s">
        <v>310</v>
      </c>
      <c r="M29" s="147" t="s">
        <v>311</v>
      </c>
      <c r="N29" s="117"/>
      <c r="O29" s="923"/>
      <c r="P29" s="853" t="s">
        <v>28</v>
      </c>
      <c r="Q29" s="198"/>
      <c r="R29" s="217">
        <v>0</v>
      </c>
      <c r="S29" s="853" t="s">
        <v>28</v>
      </c>
      <c r="T29" s="198"/>
      <c r="U29" s="220">
        <v>0</v>
      </c>
      <c r="V29" s="119">
        <v>6</v>
      </c>
      <c r="W29" s="198" t="s">
        <v>71</v>
      </c>
      <c r="X29" s="199">
        <v>270</v>
      </c>
      <c r="Y29" s="119">
        <v>6</v>
      </c>
      <c r="Z29" s="198" t="s">
        <v>71</v>
      </c>
      <c r="AA29" s="199">
        <f>X29+(0.1*X29)</f>
        <v>297</v>
      </c>
      <c r="AB29" s="119">
        <v>6</v>
      </c>
      <c r="AC29" s="198" t="s">
        <v>71</v>
      </c>
      <c r="AD29" s="235">
        <f t="shared" si="3"/>
        <v>326.7</v>
      </c>
      <c r="AE29" s="119">
        <v>6</v>
      </c>
      <c r="AF29" s="198" t="s">
        <v>71</v>
      </c>
      <c r="AG29" s="286">
        <f t="shared" si="4"/>
        <v>359.37</v>
      </c>
      <c r="AH29" s="287"/>
      <c r="AI29" s="288"/>
      <c r="AJ29" s="289">
        <f t="shared" si="2"/>
        <v>1253.0700000000002</v>
      </c>
      <c r="AK29" s="290"/>
      <c r="AL29" s="290"/>
      <c r="AM29" s="298" t="s">
        <v>43</v>
      </c>
      <c r="AN29" s="295"/>
    </row>
    <row r="30" spans="1:40" s="27" customFormat="1" ht="78.75" customHeight="1">
      <c r="A30" s="913"/>
      <c r="B30" s="916"/>
      <c r="C30" s="909"/>
      <c r="D30" s="850" t="s">
        <v>61</v>
      </c>
      <c r="E30" s="850" t="s">
        <v>62</v>
      </c>
      <c r="F30" s="850" t="s">
        <v>20</v>
      </c>
      <c r="G30" s="850" t="s">
        <v>21</v>
      </c>
      <c r="H30" s="850" t="s">
        <v>22</v>
      </c>
      <c r="I30" s="57">
        <v>17</v>
      </c>
      <c r="J30" s="142">
        <v>44</v>
      </c>
      <c r="K30" s="852" t="s">
        <v>28</v>
      </c>
      <c r="L30" s="923" t="s">
        <v>312</v>
      </c>
      <c r="M30" s="923" t="s">
        <v>79</v>
      </c>
      <c r="N30" s="117"/>
      <c r="O30" s="923"/>
      <c r="P30" s="119">
        <v>1</v>
      </c>
      <c r="Q30" s="198" t="s">
        <v>55</v>
      </c>
      <c r="R30" s="199">
        <v>150</v>
      </c>
      <c r="S30" s="119">
        <v>1</v>
      </c>
      <c r="T30" s="198" t="s">
        <v>55</v>
      </c>
      <c r="U30" s="216">
        <v>200</v>
      </c>
      <c r="V30" s="924">
        <v>1</v>
      </c>
      <c r="W30" s="198" t="s">
        <v>55</v>
      </c>
      <c r="X30" s="199">
        <v>247.8</v>
      </c>
      <c r="Y30" s="924">
        <v>1</v>
      </c>
      <c r="Z30" s="198" t="s">
        <v>55</v>
      </c>
      <c r="AA30" s="199">
        <f>X30+(0.1*X30)</f>
        <v>272.58000000000004</v>
      </c>
      <c r="AB30" s="924">
        <v>1</v>
      </c>
      <c r="AC30" s="198" t="s">
        <v>55</v>
      </c>
      <c r="AD30" s="235">
        <f t="shared" si="3"/>
        <v>299.83800000000002</v>
      </c>
      <c r="AE30" s="924">
        <v>1</v>
      </c>
      <c r="AF30" s="198" t="s">
        <v>55</v>
      </c>
      <c r="AG30" s="286">
        <f t="shared" si="4"/>
        <v>329.82180000000005</v>
      </c>
      <c r="AH30" s="287"/>
      <c r="AI30" s="288"/>
      <c r="AJ30" s="289">
        <f t="shared" si="2"/>
        <v>1500.0398</v>
      </c>
      <c r="AK30" s="290"/>
      <c r="AL30" s="290"/>
      <c r="AM30" s="298"/>
      <c r="AN30" s="295"/>
    </row>
    <row r="31" spans="1:40" s="27" customFormat="1" ht="39" customHeight="1">
      <c r="A31" s="912"/>
      <c r="B31" s="916"/>
      <c r="C31" s="909"/>
      <c r="D31" s="850" t="s">
        <v>61</v>
      </c>
      <c r="E31" s="850" t="s">
        <v>62</v>
      </c>
      <c r="F31" s="850" t="s">
        <v>20</v>
      </c>
      <c r="G31" s="850" t="s">
        <v>21</v>
      </c>
      <c r="H31" s="850" t="s">
        <v>22</v>
      </c>
      <c r="I31" s="57">
        <v>17</v>
      </c>
      <c r="J31" s="142">
        <v>45</v>
      </c>
      <c r="K31" s="852" t="s">
        <v>28</v>
      </c>
      <c r="L31" s="115" t="s">
        <v>313</v>
      </c>
      <c r="M31" s="149" t="s">
        <v>314</v>
      </c>
      <c r="N31" s="117"/>
      <c r="O31" s="923"/>
      <c r="P31" s="853" t="s">
        <v>28</v>
      </c>
      <c r="Q31" s="198"/>
      <c r="R31" s="217">
        <v>0</v>
      </c>
      <c r="S31" s="853" t="s">
        <v>28</v>
      </c>
      <c r="T31" s="198"/>
      <c r="U31" s="217">
        <v>0</v>
      </c>
      <c r="V31" s="119">
        <v>36</v>
      </c>
      <c r="W31" s="198" t="s">
        <v>48</v>
      </c>
      <c r="X31" s="199">
        <v>540</v>
      </c>
      <c r="Y31" s="119">
        <v>36</v>
      </c>
      <c r="Z31" s="198" t="s">
        <v>48</v>
      </c>
      <c r="AA31" s="199">
        <f>X31+(0.1*X31)</f>
        <v>594</v>
      </c>
      <c r="AB31" s="119">
        <v>36</v>
      </c>
      <c r="AC31" s="198" t="s">
        <v>48</v>
      </c>
      <c r="AD31" s="235">
        <f t="shared" si="3"/>
        <v>653.4</v>
      </c>
      <c r="AE31" s="119">
        <v>36</v>
      </c>
      <c r="AF31" s="198" t="s">
        <v>48</v>
      </c>
      <c r="AG31" s="286">
        <f t="shared" si="4"/>
        <v>718.74</v>
      </c>
      <c r="AH31" s="287"/>
      <c r="AI31" s="288"/>
      <c r="AJ31" s="289">
        <f t="shared" si="2"/>
        <v>2506.1400000000003</v>
      </c>
      <c r="AK31" s="290"/>
      <c r="AL31" s="290"/>
      <c r="AM31" s="298" t="s">
        <v>43</v>
      </c>
      <c r="AN31" s="295"/>
    </row>
    <row r="32" spans="1:40" s="27" customFormat="1" ht="73.5" customHeight="1">
      <c r="A32" s="913"/>
      <c r="B32" s="916"/>
      <c r="C32" s="910"/>
      <c r="D32" s="850" t="s">
        <v>61</v>
      </c>
      <c r="E32" s="850" t="s">
        <v>62</v>
      </c>
      <c r="F32" s="850" t="s">
        <v>20</v>
      </c>
      <c r="G32" s="850" t="s">
        <v>21</v>
      </c>
      <c r="H32" s="850" t="s">
        <v>22</v>
      </c>
      <c r="I32" s="57">
        <v>17</v>
      </c>
      <c r="J32" s="142"/>
      <c r="K32" s="852" t="s">
        <v>28</v>
      </c>
      <c r="L32" s="150" t="s">
        <v>82</v>
      </c>
      <c r="M32" s="121" t="s">
        <v>83</v>
      </c>
      <c r="N32" s="117"/>
      <c r="O32" s="923"/>
      <c r="P32" s="119"/>
      <c r="Q32" s="859" t="s">
        <v>28</v>
      </c>
      <c r="R32" s="217">
        <v>0</v>
      </c>
      <c r="S32" s="222"/>
      <c r="T32" s="859" t="s">
        <v>28</v>
      </c>
      <c r="U32" s="217">
        <v>0</v>
      </c>
      <c r="V32" s="853" t="s">
        <v>28</v>
      </c>
      <c r="W32" s="198"/>
      <c r="X32" s="217">
        <v>0</v>
      </c>
      <c r="Y32" s="853" t="s">
        <v>28</v>
      </c>
      <c r="Z32" s="198"/>
      <c r="AA32" s="217">
        <v>0</v>
      </c>
      <c r="AB32" s="853" t="s">
        <v>28</v>
      </c>
      <c r="AC32" s="198"/>
      <c r="AD32" s="217">
        <v>0</v>
      </c>
      <c r="AE32" s="853" t="s">
        <v>28</v>
      </c>
      <c r="AF32" s="198"/>
      <c r="AG32" s="217">
        <v>0</v>
      </c>
      <c r="AH32" s="287"/>
      <c r="AI32" s="288"/>
      <c r="AJ32" s="289">
        <f t="shared" si="2"/>
        <v>0</v>
      </c>
      <c r="AK32" s="290"/>
      <c r="AL32" s="290"/>
      <c r="AM32" s="298" t="s">
        <v>38</v>
      </c>
      <c r="AN32" s="295"/>
    </row>
    <row r="33" spans="1:40" s="27" customFormat="1" ht="73.5" customHeight="1">
      <c r="A33" s="913"/>
      <c r="B33" s="916"/>
      <c r="C33" s="910"/>
      <c r="D33" s="850" t="s">
        <v>61</v>
      </c>
      <c r="E33" s="850" t="s">
        <v>62</v>
      </c>
      <c r="F33" s="850" t="s">
        <v>20</v>
      </c>
      <c r="G33" s="850" t="s">
        <v>21</v>
      </c>
      <c r="H33" s="850" t="s">
        <v>22</v>
      </c>
      <c r="I33" s="57">
        <v>17</v>
      </c>
      <c r="J33" s="142"/>
      <c r="K33" s="852" t="s">
        <v>28</v>
      </c>
      <c r="L33" s="150" t="s">
        <v>84</v>
      </c>
      <c r="M33" s="121" t="s">
        <v>85</v>
      </c>
      <c r="N33" s="117"/>
      <c r="O33" s="923"/>
      <c r="P33" s="119"/>
      <c r="Q33" s="859" t="s">
        <v>28</v>
      </c>
      <c r="R33" s="203">
        <v>0</v>
      </c>
      <c r="S33" s="222"/>
      <c r="T33" s="859" t="s">
        <v>28</v>
      </c>
      <c r="U33" s="203">
        <v>0</v>
      </c>
      <c r="V33" s="853" t="s">
        <v>28</v>
      </c>
      <c r="W33" s="198"/>
      <c r="X33" s="217">
        <v>0</v>
      </c>
      <c r="Y33" s="853" t="s">
        <v>28</v>
      </c>
      <c r="Z33" s="198"/>
      <c r="AA33" s="217">
        <v>0</v>
      </c>
      <c r="AB33" s="853" t="s">
        <v>28</v>
      </c>
      <c r="AC33" s="198"/>
      <c r="AD33" s="217">
        <v>0</v>
      </c>
      <c r="AE33" s="853" t="s">
        <v>28</v>
      </c>
      <c r="AF33" s="198"/>
      <c r="AG33" s="217">
        <v>0</v>
      </c>
      <c r="AH33" s="287"/>
      <c r="AI33" s="288"/>
      <c r="AJ33" s="289">
        <f t="shared" si="2"/>
        <v>0</v>
      </c>
      <c r="AK33" s="290"/>
      <c r="AL33" s="290"/>
      <c r="AM33" s="298" t="s">
        <v>38</v>
      </c>
      <c r="AN33" s="295"/>
    </row>
    <row r="34" spans="1:40" s="27" customFormat="1" ht="66.75" customHeight="1">
      <c r="A34" s="913"/>
      <c r="B34" s="916"/>
      <c r="C34" s="910"/>
      <c r="D34" s="850" t="s">
        <v>61</v>
      </c>
      <c r="E34" s="850" t="s">
        <v>62</v>
      </c>
      <c r="F34" s="850" t="s">
        <v>20</v>
      </c>
      <c r="G34" s="850" t="s">
        <v>21</v>
      </c>
      <c r="H34" s="850" t="s">
        <v>22</v>
      </c>
      <c r="I34" s="57">
        <v>17</v>
      </c>
      <c r="J34" s="142"/>
      <c r="K34" s="852" t="s">
        <v>28</v>
      </c>
      <c r="L34" s="150" t="s">
        <v>86</v>
      </c>
      <c r="M34" s="121" t="s">
        <v>87</v>
      </c>
      <c r="N34" s="117"/>
      <c r="O34" s="923"/>
      <c r="P34" s="119"/>
      <c r="Q34" s="859" t="s">
        <v>28</v>
      </c>
      <c r="R34" s="203">
        <v>0</v>
      </c>
      <c r="S34" s="222"/>
      <c r="T34" s="859" t="s">
        <v>28</v>
      </c>
      <c r="U34" s="203">
        <v>0</v>
      </c>
      <c r="V34" s="853" t="s">
        <v>28</v>
      </c>
      <c r="W34" s="198"/>
      <c r="X34" s="217">
        <v>0</v>
      </c>
      <c r="Y34" s="853" t="s">
        <v>28</v>
      </c>
      <c r="Z34" s="198"/>
      <c r="AA34" s="217">
        <v>0</v>
      </c>
      <c r="AB34" s="853" t="s">
        <v>28</v>
      </c>
      <c r="AC34" s="198"/>
      <c r="AD34" s="217">
        <v>0</v>
      </c>
      <c r="AE34" s="853" t="s">
        <v>28</v>
      </c>
      <c r="AF34" s="198"/>
      <c r="AG34" s="217">
        <v>0</v>
      </c>
      <c r="AH34" s="287"/>
      <c r="AI34" s="288"/>
      <c r="AJ34" s="289">
        <f t="shared" si="2"/>
        <v>0</v>
      </c>
      <c r="AK34" s="290"/>
      <c r="AL34" s="290"/>
      <c r="AM34" s="298" t="s">
        <v>38</v>
      </c>
      <c r="AN34" s="295"/>
    </row>
    <row r="35" spans="1:40" s="27" customFormat="1" ht="58.5" customHeight="1">
      <c r="A35" s="913"/>
      <c r="B35" s="916"/>
      <c r="C35" s="910"/>
      <c r="D35" s="850" t="s">
        <v>61</v>
      </c>
      <c r="E35" s="850" t="s">
        <v>62</v>
      </c>
      <c r="F35" s="850" t="s">
        <v>20</v>
      </c>
      <c r="G35" s="850" t="s">
        <v>21</v>
      </c>
      <c r="H35" s="850" t="s">
        <v>22</v>
      </c>
      <c r="I35" s="57">
        <v>17</v>
      </c>
      <c r="J35" s="142"/>
      <c r="K35" s="852" t="s">
        <v>28</v>
      </c>
      <c r="L35" s="150" t="s">
        <v>88</v>
      </c>
      <c r="M35" s="121" t="s">
        <v>89</v>
      </c>
      <c r="N35" s="117"/>
      <c r="O35" s="923"/>
      <c r="P35" s="119"/>
      <c r="Q35" s="859" t="s">
        <v>28</v>
      </c>
      <c r="R35" s="203">
        <v>0</v>
      </c>
      <c r="S35" s="222"/>
      <c r="T35" s="859" t="s">
        <v>28</v>
      </c>
      <c r="U35" s="203">
        <v>0</v>
      </c>
      <c r="V35" s="853" t="s">
        <v>28</v>
      </c>
      <c r="W35" s="198"/>
      <c r="X35" s="217">
        <v>0</v>
      </c>
      <c r="Y35" s="853" t="s">
        <v>28</v>
      </c>
      <c r="Z35" s="198"/>
      <c r="AA35" s="217">
        <v>0</v>
      </c>
      <c r="AB35" s="853" t="s">
        <v>28</v>
      </c>
      <c r="AC35" s="198"/>
      <c r="AD35" s="924">
        <v>0</v>
      </c>
      <c r="AE35" s="853" t="s">
        <v>28</v>
      </c>
      <c r="AF35" s="198"/>
      <c r="AG35" s="217">
        <v>0</v>
      </c>
      <c r="AH35" s="287"/>
      <c r="AI35" s="288"/>
      <c r="AJ35" s="289">
        <f t="shared" si="2"/>
        <v>0</v>
      </c>
      <c r="AK35" s="290"/>
      <c r="AL35" s="290"/>
      <c r="AM35" s="298" t="s">
        <v>38</v>
      </c>
      <c r="AN35" s="295"/>
    </row>
    <row r="36" spans="1:40" s="27" customFormat="1" ht="61.5" customHeight="1">
      <c r="A36" s="913"/>
      <c r="B36" s="916"/>
      <c r="C36" s="910"/>
      <c r="D36" s="850" t="s">
        <v>61</v>
      </c>
      <c r="E36" s="850" t="s">
        <v>62</v>
      </c>
      <c r="F36" s="850" t="s">
        <v>20</v>
      </c>
      <c r="G36" s="850" t="s">
        <v>21</v>
      </c>
      <c r="H36" s="850" t="s">
        <v>22</v>
      </c>
      <c r="I36" s="57">
        <v>17</v>
      </c>
      <c r="J36" s="142"/>
      <c r="K36" s="852" t="s">
        <v>28</v>
      </c>
      <c r="L36" s="150" t="s">
        <v>90</v>
      </c>
      <c r="M36" s="121" t="s">
        <v>91</v>
      </c>
      <c r="N36" s="117"/>
      <c r="O36" s="923"/>
      <c r="P36" s="119"/>
      <c r="Q36" s="859" t="s">
        <v>28</v>
      </c>
      <c r="R36" s="203">
        <v>0</v>
      </c>
      <c r="S36" s="222"/>
      <c r="T36" s="859" t="s">
        <v>28</v>
      </c>
      <c r="U36" s="203">
        <v>0</v>
      </c>
      <c r="V36" s="853" t="s">
        <v>28</v>
      </c>
      <c r="W36" s="198"/>
      <c r="X36" s="217">
        <v>0</v>
      </c>
      <c r="Y36" s="853" t="s">
        <v>28</v>
      </c>
      <c r="Z36" s="198"/>
      <c r="AA36" s="217">
        <v>0</v>
      </c>
      <c r="AB36" s="853" t="s">
        <v>28</v>
      </c>
      <c r="AC36" s="198"/>
      <c r="AD36" s="924">
        <v>0</v>
      </c>
      <c r="AE36" s="853" t="s">
        <v>28</v>
      </c>
      <c r="AF36" s="198"/>
      <c r="AG36" s="217">
        <v>0</v>
      </c>
      <c r="AH36" s="287"/>
      <c r="AI36" s="288"/>
      <c r="AJ36" s="289">
        <f t="shared" si="2"/>
        <v>0</v>
      </c>
      <c r="AK36" s="290"/>
      <c r="AL36" s="290"/>
      <c r="AM36" s="298" t="s">
        <v>38</v>
      </c>
      <c r="AN36" s="295"/>
    </row>
    <row r="37" spans="1:40" s="27" customFormat="1" ht="91.5" customHeight="1">
      <c r="A37" s="913"/>
      <c r="B37" s="916"/>
      <c r="C37" s="910"/>
      <c r="D37" s="57"/>
      <c r="E37" s="57"/>
      <c r="F37" s="57"/>
      <c r="G37" s="57"/>
      <c r="H37" s="57"/>
      <c r="I37" s="57"/>
      <c r="J37" s="142"/>
      <c r="K37" s="852" t="s">
        <v>28</v>
      </c>
      <c r="L37" s="121" t="s">
        <v>92</v>
      </c>
      <c r="M37" s="144" t="s">
        <v>93</v>
      </c>
      <c r="N37" s="117"/>
      <c r="O37" s="923"/>
      <c r="P37" s="119"/>
      <c r="Q37" s="859" t="s">
        <v>28</v>
      </c>
      <c r="R37" s="203">
        <v>0</v>
      </c>
      <c r="S37" s="223">
        <v>5</v>
      </c>
      <c r="T37" s="859" t="s">
        <v>55</v>
      </c>
      <c r="U37" s="204">
        <v>418</v>
      </c>
      <c r="V37" s="853" t="s">
        <v>28</v>
      </c>
      <c r="W37" s="198"/>
      <c r="X37" s="224">
        <v>0</v>
      </c>
      <c r="Y37" s="860" t="s">
        <v>28</v>
      </c>
      <c r="Z37" s="263"/>
      <c r="AA37" s="224">
        <v>0</v>
      </c>
      <c r="AB37" s="860" t="s">
        <v>28</v>
      </c>
      <c r="AC37" s="263"/>
      <c r="AD37" s="224">
        <v>0</v>
      </c>
      <c r="AE37" s="860" t="s">
        <v>28</v>
      </c>
      <c r="AF37" s="263"/>
      <c r="AG37" s="224">
        <v>0</v>
      </c>
      <c r="AH37" s="287"/>
      <c r="AI37" s="288"/>
      <c r="AJ37" s="289">
        <f t="shared" si="2"/>
        <v>418</v>
      </c>
      <c r="AK37" s="290"/>
      <c r="AL37" s="290"/>
      <c r="AM37" s="298" t="s">
        <v>38</v>
      </c>
      <c r="AN37" s="295"/>
    </row>
    <row r="38" spans="1:40" s="27" customFormat="1" ht="77.25" customHeight="1">
      <c r="A38" s="913"/>
      <c r="B38" s="916"/>
      <c r="C38" s="910"/>
      <c r="D38" s="57"/>
      <c r="E38" s="57"/>
      <c r="F38" s="57"/>
      <c r="G38" s="57"/>
      <c r="H38" s="57"/>
      <c r="I38" s="57"/>
      <c r="J38" s="142"/>
      <c r="K38" s="852" t="s">
        <v>28</v>
      </c>
      <c r="L38" s="121" t="s">
        <v>94</v>
      </c>
      <c r="M38" s="144" t="s">
        <v>95</v>
      </c>
      <c r="N38" s="117"/>
      <c r="O38" s="923"/>
      <c r="P38" s="119"/>
      <c r="Q38" s="859" t="s">
        <v>28</v>
      </c>
      <c r="R38" s="203">
        <v>0</v>
      </c>
      <c r="S38" s="223">
        <v>1</v>
      </c>
      <c r="T38" s="859" t="s">
        <v>55</v>
      </c>
      <c r="U38" s="204">
        <v>38.299999999999997</v>
      </c>
      <c r="V38" s="853" t="s">
        <v>28</v>
      </c>
      <c r="W38" s="198"/>
      <c r="X38" s="224">
        <v>0</v>
      </c>
      <c r="Y38" s="860" t="s">
        <v>28</v>
      </c>
      <c r="Z38" s="263"/>
      <c r="AA38" s="224">
        <v>0</v>
      </c>
      <c r="AB38" s="860" t="s">
        <v>28</v>
      </c>
      <c r="AC38" s="263"/>
      <c r="AD38" s="224">
        <v>0</v>
      </c>
      <c r="AE38" s="860" t="s">
        <v>28</v>
      </c>
      <c r="AF38" s="263"/>
      <c r="AG38" s="224">
        <v>0</v>
      </c>
      <c r="AH38" s="287"/>
      <c r="AI38" s="288"/>
      <c r="AJ38" s="289">
        <f t="shared" si="2"/>
        <v>38.299999999999997</v>
      </c>
      <c r="AK38" s="290"/>
      <c r="AL38" s="290"/>
      <c r="AM38" s="298" t="s">
        <v>38</v>
      </c>
      <c r="AN38" s="295"/>
    </row>
    <row r="39" spans="1:40" s="27" customFormat="1" ht="90" customHeight="1">
      <c r="A39" s="913"/>
      <c r="B39" s="916"/>
      <c r="C39" s="910"/>
      <c r="D39" s="57"/>
      <c r="E39" s="57"/>
      <c r="F39" s="57"/>
      <c r="G39" s="57"/>
      <c r="H39" s="57"/>
      <c r="I39" s="57"/>
      <c r="J39" s="142"/>
      <c r="K39" s="852" t="s">
        <v>28</v>
      </c>
      <c r="L39" s="149" t="s">
        <v>96</v>
      </c>
      <c r="M39" s="147" t="s">
        <v>97</v>
      </c>
      <c r="N39" s="117"/>
      <c r="O39" s="923"/>
      <c r="P39" s="853" t="s">
        <v>28</v>
      </c>
      <c r="Q39" s="221"/>
      <c r="R39" s="204">
        <v>0</v>
      </c>
      <c r="S39" s="223"/>
      <c r="T39" s="221">
        <v>0</v>
      </c>
      <c r="U39" s="204">
        <v>0</v>
      </c>
      <c r="V39" s="119">
        <v>1</v>
      </c>
      <c r="W39" s="198" t="s">
        <v>44</v>
      </c>
      <c r="X39" s="199">
        <v>600</v>
      </c>
      <c r="Y39" s="119">
        <v>1</v>
      </c>
      <c r="Z39" s="198" t="s">
        <v>44</v>
      </c>
      <c r="AA39" s="199">
        <f t="shared" ref="AA39:AA44" si="5">X39+(0.1*X39)</f>
        <v>660</v>
      </c>
      <c r="AB39" s="119">
        <v>1</v>
      </c>
      <c r="AC39" s="198" t="s">
        <v>44</v>
      </c>
      <c r="AD39" s="235">
        <f t="shared" ref="AD39:AD44" si="6">AA39+(0.1*AA39)</f>
        <v>726</v>
      </c>
      <c r="AE39" s="119">
        <v>1</v>
      </c>
      <c r="AF39" s="198" t="s">
        <v>44</v>
      </c>
      <c r="AG39" s="286">
        <f t="shared" ref="AG39:AG47" si="7">AD39+(0.1*AD39)</f>
        <v>798.6</v>
      </c>
      <c r="AH39" s="287"/>
      <c r="AI39" s="288"/>
      <c r="AJ39" s="289">
        <f t="shared" si="2"/>
        <v>2784.6</v>
      </c>
      <c r="AK39" s="290"/>
      <c r="AL39" s="290"/>
      <c r="AM39" s="298" t="s">
        <v>98</v>
      </c>
      <c r="AN39" s="295"/>
    </row>
    <row r="40" spans="1:40" s="26" customFormat="1" ht="81" customHeight="1">
      <c r="A40" s="486"/>
      <c r="B40" s="487"/>
      <c r="C40" s="2109" t="s">
        <v>99</v>
      </c>
      <c r="D40" s="861" t="s">
        <v>61</v>
      </c>
      <c r="E40" s="861" t="s">
        <v>62</v>
      </c>
      <c r="F40" s="861" t="s">
        <v>20</v>
      </c>
      <c r="G40" s="861" t="s">
        <v>21</v>
      </c>
      <c r="H40" s="861" t="s">
        <v>22</v>
      </c>
      <c r="I40" s="72">
        <v>22</v>
      </c>
      <c r="J40" s="151"/>
      <c r="K40" s="921"/>
      <c r="L40" s="920" t="s">
        <v>100</v>
      </c>
      <c r="M40" s="154" t="s">
        <v>315</v>
      </c>
      <c r="N40" s="155">
        <v>424</v>
      </c>
      <c r="O40" s="156" t="s">
        <v>102</v>
      </c>
      <c r="P40" s="157">
        <v>5</v>
      </c>
      <c r="Q40" s="225" t="s">
        <v>25</v>
      </c>
      <c r="R40" s="226">
        <v>253.17</v>
      </c>
      <c r="S40" s="157">
        <v>10</v>
      </c>
      <c r="T40" s="225" t="s">
        <v>25</v>
      </c>
      <c r="U40" s="226">
        <f>SUM(U41)</f>
        <v>600</v>
      </c>
      <c r="V40" s="157">
        <v>15</v>
      </c>
      <c r="W40" s="225" t="s">
        <v>25</v>
      </c>
      <c r="X40" s="226">
        <f>SUM(X41:X42)</f>
        <v>1200</v>
      </c>
      <c r="Y40" s="157">
        <v>20</v>
      </c>
      <c r="Z40" s="225" t="s">
        <v>25</v>
      </c>
      <c r="AA40" s="226">
        <f>AA42</f>
        <v>1320</v>
      </c>
      <c r="AB40" s="157">
        <v>25</v>
      </c>
      <c r="AC40" s="225" t="s">
        <v>25</v>
      </c>
      <c r="AD40" s="264">
        <f t="shared" si="6"/>
        <v>1452</v>
      </c>
      <c r="AE40" s="157">
        <v>30</v>
      </c>
      <c r="AF40" s="225" t="s">
        <v>25</v>
      </c>
      <c r="AG40" s="264">
        <f t="shared" si="7"/>
        <v>1597.2</v>
      </c>
      <c r="AH40" s="157">
        <v>312</v>
      </c>
      <c r="AI40" s="156" t="s">
        <v>102</v>
      </c>
      <c r="AJ40" s="312">
        <f t="shared" si="2"/>
        <v>6422.37</v>
      </c>
      <c r="AK40" s="313"/>
      <c r="AL40" s="313" t="s">
        <v>27</v>
      </c>
      <c r="AM40" s="314"/>
      <c r="AN40" s="285"/>
    </row>
    <row r="41" spans="1:40" s="27" customFormat="1" ht="195" customHeight="1">
      <c r="A41" s="913"/>
      <c r="B41" s="916"/>
      <c r="C41" s="2029"/>
      <c r="D41" s="850" t="s">
        <v>61</v>
      </c>
      <c r="E41" s="850" t="s">
        <v>62</v>
      </c>
      <c r="F41" s="850" t="s">
        <v>20</v>
      </c>
      <c r="G41" s="850" t="s">
        <v>21</v>
      </c>
      <c r="H41" s="850" t="s">
        <v>22</v>
      </c>
      <c r="I41" s="57">
        <v>22</v>
      </c>
      <c r="J41" s="851" t="s">
        <v>22</v>
      </c>
      <c r="K41" s="852" t="s">
        <v>28</v>
      </c>
      <c r="L41" s="143" t="s">
        <v>103</v>
      </c>
      <c r="M41" s="120" t="s">
        <v>104</v>
      </c>
      <c r="N41" s="2091"/>
      <c r="O41" s="2093"/>
      <c r="P41" s="119">
        <v>33</v>
      </c>
      <c r="Q41" s="198" t="s">
        <v>105</v>
      </c>
      <c r="R41" s="199">
        <v>253.17</v>
      </c>
      <c r="S41" s="119">
        <v>10</v>
      </c>
      <c r="T41" s="198" t="s">
        <v>106</v>
      </c>
      <c r="U41" s="216">
        <v>600</v>
      </c>
      <c r="V41" s="853" t="s">
        <v>28</v>
      </c>
      <c r="W41" s="198"/>
      <c r="X41" s="217">
        <v>0</v>
      </c>
      <c r="Y41" s="853" t="s">
        <v>28</v>
      </c>
      <c r="Z41" s="198"/>
      <c r="AA41" s="119">
        <v>0</v>
      </c>
      <c r="AB41" s="853" t="s">
        <v>28</v>
      </c>
      <c r="AC41" s="198"/>
      <c r="AD41" s="119">
        <v>0</v>
      </c>
      <c r="AE41" s="853" t="s">
        <v>28</v>
      </c>
      <c r="AF41" s="198"/>
      <c r="AG41" s="119">
        <v>0</v>
      </c>
      <c r="AH41" s="315"/>
      <c r="AI41" s="288"/>
      <c r="AJ41" s="289">
        <f t="shared" si="2"/>
        <v>853.17</v>
      </c>
      <c r="AK41" s="290"/>
      <c r="AL41" s="290"/>
      <c r="AM41" s="316" t="s">
        <v>316</v>
      </c>
      <c r="AN41" s="295"/>
    </row>
    <row r="42" spans="1:40" s="27" customFormat="1" ht="87.75" customHeight="1">
      <c r="A42" s="913"/>
      <c r="B42" s="916"/>
      <c r="C42" s="73"/>
      <c r="D42" s="57"/>
      <c r="E42" s="57"/>
      <c r="F42" s="57"/>
      <c r="G42" s="57"/>
      <c r="H42" s="57"/>
      <c r="I42" s="57"/>
      <c r="J42" s="113"/>
      <c r="K42" s="114"/>
      <c r="L42" s="491" t="s">
        <v>360</v>
      </c>
      <c r="M42" s="115" t="s">
        <v>317</v>
      </c>
      <c r="N42" s="2087"/>
      <c r="O42" s="2088"/>
      <c r="P42" s="853" t="s">
        <v>28</v>
      </c>
      <c r="Q42" s="198"/>
      <c r="R42" s="879" t="s">
        <v>28</v>
      </c>
      <c r="S42" s="853" t="s">
        <v>28</v>
      </c>
      <c r="T42" s="198"/>
      <c r="U42" s="880" t="s">
        <v>28</v>
      </c>
      <c r="V42" s="119">
        <v>10</v>
      </c>
      <c r="W42" s="198" t="s">
        <v>25</v>
      </c>
      <c r="X42" s="199">
        <v>1200</v>
      </c>
      <c r="Y42" s="119">
        <v>10</v>
      </c>
      <c r="Z42" s="198" t="s">
        <v>25</v>
      </c>
      <c r="AA42" s="199">
        <f t="shared" si="5"/>
        <v>1320</v>
      </c>
      <c r="AB42" s="119">
        <v>10</v>
      </c>
      <c r="AC42" s="198" t="s">
        <v>25</v>
      </c>
      <c r="AD42" s="235">
        <f t="shared" si="6"/>
        <v>1452</v>
      </c>
      <c r="AE42" s="119">
        <v>10</v>
      </c>
      <c r="AF42" s="198" t="s">
        <v>25</v>
      </c>
      <c r="AG42" s="286">
        <f t="shared" si="7"/>
        <v>1597.2</v>
      </c>
      <c r="AH42" s="315">
        <f>4671-3551</f>
        <v>1120</v>
      </c>
      <c r="AI42" s="288"/>
      <c r="AJ42" s="289">
        <f>X42+AA42+AD42+AG42</f>
        <v>5569.2</v>
      </c>
      <c r="AK42" s="290"/>
      <c r="AL42" s="290"/>
      <c r="AM42" s="317" t="s">
        <v>306</v>
      </c>
      <c r="AN42" s="295"/>
    </row>
    <row r="43" spans="1:40" s="28" customFormat="1" ht="60" customHeight="1">
      <c r="A43" s="74"/>
      <c r="B43" s="75"/>
      <c r="C43" s="76"/>
      <c r="D43" s="862" t="s">
        <v>61</v>
      </c>
      <c r="E43" s="862" t="s">
        <v>62</v>
      </c>
      <c r="F43" s="862" t="s">
        <v>20</v>
      </c>
      <c r="G43" s="862" t="s">
        <v>21</v>
      </c>
      <c r="H43" s="862" t="s">
        <v>22</v>
      </c>
      <c r="I43" s="77">
        <v>27</v>
      </c>
      <c r="J43" s="158"/>
      <c r="K43" s="2089" t="s">
        <v>119</v>
      </c>
      <c r="L43" s="2090"/>
      <c r="M43" s="159" t="s">
        <v>107</v>
      </c>
      <c r="N43" s="160">
        <v>630695</v>
      </c>
      <c r="O43" s="161" t="s">
        <v>109</v>
      </c>
      <c r="P43" s="162">
        <v>0.18</v>
      </c>
      <c r="Q43" s="227" t="s">
        <v>25</v>
      </c>
      <c r="R43" s="228">
        <f>SUM(R44:R58)</f>
        <v>5385.0433000000003</v>
      </c>
      <c r="S43" s="162">
        <v>0.43</v>
      </c>
      <c r="T43" s="227" t="s">
        <v>25</v>
      </c>
      <c r="U43" s="228">
        <f>SUM(U44:U58)</f>
        <v>1876.1310000000001</v>
      </c>
      <c r="V43" s="162">
        <v>1.0900000000000001</v>
      </c>
      <c r="W43" s="227" t="s">
        <v>25</v>
      </c>
      <c r="X43" s="229">
        <f>SUM(X44:X59)</f>
        <v>3464.3339999999998</v>
      </c>
      <c r="Y43" s="162">
        <v>2</v>
      </c>
      <c r="Z43" s="227" t="s">
        <v>25</v>
      </c>
      <c r="AA43" s="228">
        <f>SUM(AA44:AA59)</f>
        <v>3768.1479999999992</v>
      </c>
      <c r="AB43" s="162">
        <v>2.21</v>
      </c>
      <c r="AC43" s="227" t="s">
        <v>25</v>
      </c>
      <c r="AD43" s="264">
        <f t="shared" si="6"/>
        <v>4144.9627999999993</v>
      </c>
      <c r="AE43" s="162">
        <v>2.2599999999999998</v>
      </c>
      <c r="AF43" s="227" t="s">
        <v>25</v>
      </c>
      <c r="AG43" s="264">
        <f t="shared" si="7"/>
        <v>4559.4590799999996</v>
      </c>
      <c r="AH43" s="160">
        <v>619910</v>
      </c>
      <c r="AI43" s="318" t="s">
        <v>109</v>
      </c>
      <c r="AJ43" s="319">
        <f>R43+U43+X43+AA43+AD43+AG43</f>
        <v>23198.07818</v>
      </c>
      <c r="AK43" s="320"/>
      <c r="AL43" s="320" t="s">
        <v>27</v>
      </c>
      <c r="AM43" s="321"/>
      <c r="AN43" s="322"/>
    </row>
    <row r="44" spans="1:40" s="27" customFormat="1" ht="75.95" customHeight="1">
      <c r="A44" s="913"/>
      <c r="B44" s="916"/>
      <c r="C44" s="909"/>
      <c r="D44" s="850" t="s">
        <v>61</v>
      </c>
      <c r="E44" s="850" t="s">
        <v>62</v>
      </c>
      <c r="F44" s="850" t="s">
        <v>20</v>
      </c>
      <c r="G44" s="850" t="s">
        <v>21</v>
      </c>
      <c r="H44" s="850" t="s">
        <v>22</v>
      </c>
      <c r="I44" s="57">
        <v>27</v>
      </c>
      <c r="J44" s="851" t="s">
        <v>35</v>
      </c>
      <c r="K44" s="864" t="s">
        <v>28</v>
      </c>
      <c r="L44" s="923" t="s">
        <v>120</v>
      </c>
      <c r="M44" s="923" t="s">
        <v>323</v>
      </c>
      <c r="N44" s="117"/>
      <c r="O44" s="923"/>
      <c r="P44" s="119">
        <v>65</v>
      </c>
      <c r="Q44" s="198" t="s">
        <v>109</v>
      </c>
      <c r="R44" s="230">
        <v>250</v>
      </c>
      <c r="S44" s="119">
        <v>166</v>
      </c>
      <c r="T44" s="198" t="s">
        <v>109</v>
      </c>
      <c r="U44" s="216">
        <v>530</v>
      </c>
      <c r="V44" s="119">
        <v>180</v>
      </c>
      <c r="W44" s="198" t="s">
        <v>109</v>
      </c>
      <c r="X44" s="199">
        <v>1580</v>
      </c>
      <c r="Y44" s="119">
        <v>180</v>
      </c>
      <c r="Z44" s="198" t="s">
        <v>109</v>
      </c>
      <c r="AA44" s="230">
        <f t="shared" si="5"/>
        <v>1738</v>
      </c>
      <c r="AB44" s="119">
        <v>180</v>
      </c>
      <c r="AC44" s="198" t="s">
        <v>109</v>
      </c>
      <c r="AD44" s="235">
        <f t="shared" si="6"/>
        <v>1911.8</v>
      </c>
      <c r="AE44" s="119">
        <v>180</v>
      </c>
      <c r="AF44" s="198" t="s">
        <v>109</v>
      </c>
      <c r="AG44" s="286">
        <f t="shared" si="7"/>
        <v>2102.98</v>
      </c>
      <c r="AH44" s="287"/>
      <c r="AI44" s="288"/>
      <c r="AJ44" s="289">
        <f t="shared" si="2"/>
        <v>8112.7800000000007</v>
      </c>
      <c r="AK44" s="290"/>
      <c r="AL44" s="290"/>
      <c r="AM44" s="316"/>
      <c r="AN44" s="295"/>
    </row>
    <row r="45" spans="1:40" s="27" customFormat="1" ht="45.75" customHeight="1">
      <c r="A45" s="913"/>
      <c r="B45" s="916"/>
      <c r="C45" s="909"/>
      <c r="D45" s="865" t="s">
        <v>61</v>
      </c>
      <c r="E45" s="850" t="s">
        <v>62</v>
      </c>
      <c r="F45" s="850" t="s">
        <v>20</v>
      </c>
      <c r="G45" s="850" t="s">
        <v>21</v>
      </c>
      <c r="H45" s="850" t="s">
        <v>22</v>
      </c>
      <c r="I45" s="57">
        <v>27</v>
      </c>
      <c r="J45" s="142">
        <v>10</v>
      </c>
      <c r="K45" s="864" t="s">
        <v>28</v>
      </c>
      <c r="L45" s="143" t="s">
        <v>123</v>
      </c>
      <c r="M45" s="143" t="s">
        <v>124</v>
      </c>
      <c r="N45" s="117"/>
      <c r="O45" s="923"/>
      <c r="P45" s="119">
        <v>2</v>
      </c>
      <c r="Q45" s="198" t="s">
        <v>44</v>
      </c>
      <c r="R45" s="231">
        <v>90</v>
      </c>
      <c r="S45" s="119">
        <v>2</v>
      </c>
      <c r="T45" s="198" t="s">
        <v>44</v>
      </c>
      <c r="U45" s="216">
        <v>100</v>
      </c>
      <c r="V45" s="853" t="s">
        <v>28</v>
      </c>
      <c r="W45" s="198"/>
      <c r="X45" s="119">
        <v>0</v>
      </c>
      <c r="Y45" s="853" t="s">
        <v>28</v>
      </c>
      <c r="Z45" s="198"/>
      <c r="AA45" s="119">
        <v>0</v>
      </c>
      <c r="AB45" s="853" t="s">
        <v>28</v>
      </c>
      <c r="AC45" s="198"/>
      <c r="AD45" s="119">
        <v>0</v>
      </c>
      <c r="AE45" s="853" t="s">
        <v>28</v>
      </c>
      <c r="AF45" s="198"/>
      <c r="AG45" s="119">
        <f t="shared" si="7"/>
        <v>0</v>
      </c>
      <c r="AH45" s="853" t="s">
        <v>28</v>
      </c>
      <c r="AI45" s="288"/>
      <c r="AJ45" s="289">
        <f t="shared" si="2"/>
        <v>190</v>
      </c>
      <c r="AK45" s="290"/>
      <c r="AL45" s="290"/>
      <c r="AM45" s="316" t="s">
        <v>38</v>
      </c>
      <c r="AN45" s="295"/>
    </row>
    <row r="46" spans="1:40" s="29" customFormat="1" ht="53.25" customHeight="1">
      <c r="A46" s="927"/>
      <c r="B46" s="928"/>
      <c r="C46" s="926"/>
      <c r="D46" s="866" t="s">
        <v>61</v>
      </c>
      <c r="E46" s="866" t="s">
        <v>62</v>
      </c>
      <c r="F46" s="866" t="s">
        <v>20</v>
      </c>
      <c r="G46" s="866" t="s">
        <v>21</v>
      </c>
      <c r="H46" s="866" t="s">
        <v>22</v>
      </c>
      <c r="I46" s="81">
        <v>27</v>
      </c>
      <c r="J46" s="163">
        <v>11</v>
      </c>
      <c r="K46" s="867" t="s">
        <v>28</v>
      </c>
      <c r="L46" s="165" t="s">
        <v>125</v>
      </c>
      <c r="M46" s="165" t="s">
        <v>126</v>
      </c>
      <c r="N46" s="122"/>
      <c r="O46" s="165"/>
      <c r="P46" s="166">
        <v>10</v>
      </c>
      <c r="Q46" s="232" t="s">
        <v>127</v>
      </c>
      <c r="R46" s="233">
        <v>100</v>
      </c>
      <c r="S46" s="166">
        <v>10</v>
      </c>
      <c r="T46" s="232" t="s">
        <v>128</v>
      </c>
      <c r="U46" s="234">
        <v>370</v>
      </c>
      <c r="V46" s="166">
        <v>10</v>
      </c>
      <c r="W46" s="232" t="s">
        <v>128</v>
      </c>
      <c r="X46" s="235">
        <v>407</v>
      </c>
      <c r="Y46" s="166">
        <v>10</v>
      </c>
      <c r="Z46" s="232" t="s">
        <v>128</v>
      </c>
      <c r="AA46" s="230">
        <f>X46+(0.1*X46)</f>
        <v>447.7</v>
      </c>
      <c r="AB46" s="166">
        <v>10</v>
      </c>
      <c r="AC46" s="232" t="s">
        <v>128</v>
      </c>
      <c r="AD46" s="235">
        <f>AA46+(0.1*AA46)</f>
        <v>492.46999999999997</v>
      </c>
      <c r="AE46" s="166">
        <v>10</v>
      </c>
      <c r="AF46" s="232" t="s">
        <v>128</v>
      </c>
      <c r="AG46" s="286">
        <f t="shared" si="7"/>
        <v>541.71699999999998</v>
      </c>
      <c r="AH46" s="323"/>
      <c r="AI46" s="324"/>
      <c r="AJ46" s="325">
        <f t="shared" si="2"/>
        <v>2358.8870000000002</v>
      </c>
      <c r="AK46" s="326"/>
      <c r="AL46" s="326"/>
      <c r="AM46" s="327"/>
      <c r="AN46" s="295"/>
    </row>
    <row r="47" spans="1:40" s="29" customFormat="1" ht="57.75" customHeight="1">
      <c r="A47" s="927"/>
      <c r="B47" s="928"/>
      <c r="C47" s="926"/>
      <c r="D47" s="866" t="s">
        <v>61</v>
      </c>
      <c r="E47" s="866" t="s">
        <v>62</v>
      </c>
      <c r="F47" s="866" t="s">
        <v>20</v>
      </c>
      <c r="G47" s="866" t="s">
        <v>21</v>
      </c>
      <c r="H47" s="866" t="s">
        <v>22</v>
      </c>
      <c r="I47" s="81">
        <v>27</v>
      </c>
      <c r="J47" s="163">
        <v>12</v>
      </c>
      <c r="K47" s="164"/>
      <c r="L47" s="143" t="s">
        <v>129</v>
      </c>
      <c r="M47" s="143" t="s">
        <v>130</v>
      </c>
      <c r="N47" s="122"/>
      <c r="O47" s="165"/>
      <c r="P47" s="166">
        <v>4</v>
      </c>
      <c r="Q47" s="232" t="s">
        <v>131</v>
      </c>
      <c r="R47" s="233">
        <v>100</v>
      </c>
      <c r="S47" s="166">
        <v>18</v>
      </c>
      <c r="T47" s="232" t="s">
        <v>128</v>
      </c>
      <c r="U47" s="234">
        <v>200</v>
      </c>
      <c r="V47" s="166"/>
      <c r="W47" s="232"/>
      <c r="X47" s="119">
        <v>0</v>
      </c>
      <c r="Y47" s="166"/>
      <c r="Z47" s="232"/>
      <c r="AA47" s="119">
        <v>0</v>
      </c>
      <c r="AB47" s="166"/>
      <c r="AC47" s="232"/>
      <c r="AD47" s="119">
        <v>0</v>
      </c>
      <c r="AE47" s="166"/>
      <c r="AF47" s="232"/>
      <c r="AG47" s="119">
        <f t="shared" si="7"/>
        <v>0</v>
      </c>
      <c r="AH47" s="323"/>
      <c r="AI47" s="324"/>
      <c r="AJ47" s="325">
        <f t="shared" si="2"/>
        <v>300</v>
      </c>
      <c r="AK47" s="326"/>
      <c r="AL47" s="326"/>
      <c r="AM47" s="327" t="s">
        <v>38</v>
      </c>
      <c r="AN47" s="295"/>
    </row>
    <row r="48" spans="1:40" s="29" customFormat="1" ht="46.5" customHeight="1">
      <c r="A48" s="927"/>
      <c r="B48" s="928"/>
      <c r="C48" s="926"/>
      <c r="D48" s="81"/>
      <c r="E48" s="81"/>
      <c r="F48" s="81"/>
      <c r="G48" s="81"/>
      <c r="H48" s="81"/>
      <c r="I48" s="81"/>
      <c r="J48" s="163"/>
      <c r="K48" s="164"/>
      <c r="L48" s="165" t="s">
        <v>324</v>
      </c>
      <c r="M48" s="923" t="s">
        <v>325</v>
      </c>
      <c r="N48" s="122"/>
      <c r="O48" s="165"/>
      <c r="P48" s="166"/>
      <c r="Q48" s="232"/>
      <c r="R48" s="233"/>
      <c r="S48" s="166"/>
      <c r="T48" s="232"/>
      <c r="U48" s="234"/>
      <c r="V48" s="166">
        <v>2</v>
      </c>
      <c r="W48" s="232" t="s">
        <v>134</v>
      </c>
      <c r="X48" s="236">
        <v>741.50400000000002</v>
      </c>
      <c r="Y48" s="166">
        <v>2</v>
      </c>
      <c r="Z48" s="232" t="s">
        <v>134</v>
      </c>
      <c r="AA48" s="265">
        <v>773.03499999999997</v>
      </c>
      <c r="AB48" s="166">
        <v>2</v>
      </c>
      <c r="AC48" s="232" t="s">
        <v>134</v>
      </c>
      <c r="AD48" s="266">
        <v>863.83799999999997</v>
      </c>
      <c r="AE48" s="166">
        <v>2</v>
      </c>
      <c r="AF48" s="232" t="s">
        <v>134</v>
      </c>
      <c r="AG48" s="328">
        <v>903.33500000000004</v>
      </c>
      <c r="AH48" s="323"/>
      <c r="AI48" s="324"/>
      <c r="AJ48" s="329">
        <f t="shared" si="2"/>
        <v>3281.712</v>
      </c>
      <c r="AK48" s="326"/>
      <c r="AL48" s="326"/>
      <c r="AM48" s="294" t="s">
        <v>43</v>
      </c>
      <c r="AN48" s="295"/>
    </row>
    <row r="49" spans="1:40" s="27" customFormat="1" ht="92.25" customHeight="1">
      <c r="A49" s="913"/>
      <c r="B49" s="916"/>
      <c r="C49" s="909"/>
      <c r="D49" s="850" t="s">
        <v>61</v>
      </c>
      <c r="E49" s="850" t="s">
        <v>62</v>
      </c>
      <c r="F49" s="850" t="s">
        <v>20</v>
      </c>
      <c r="G49" s="850" t="s">
        <v>21</v>
      </c>
      <c r="H49" s="850" t="s">
        <v>22</v>
      </c>
      <c r="I49" s="57">
        <v>27</v>
      </c>
      <c r="J49" s="142">
        <v>13</v>
      </c>
      <c r="K49" s="864" t="s">
        <v>28</v>
      </c>
      <c r="L49" s="143" t="s">
        <v>135</v>
      </c>
      <c r="M49" s="143" t="s">
        <v>132</v>
      </c>
      <c r="N49" s="167"/>
      <c r="O49" s="923"/>
      <c r="P49" s="119">
        <v>2</v>
      </c>
      <c r="Q49" s="198" t="s">
        <v>131</v>
      </c>
      <c r="R49" s="237">
        <v>75</v>
      </c>
      <c r="S49" s="119"/>
      <c r="T49" s="198"/>
      <c r="U49" s="119">
        <v>0</v>
      </c>
      <c r="V49" s="119"/>
      <c r="W49" s="198"/>
      <c r="X49" s="119">
        <v>0</v>
      </c>
      <c r="Y49" s="119"/>
      <c r="Z49" s="198"/>
      <c r="AA49" s="119">
        <v>0</v>
      </c>
      <c r="AB49" s="119"/>
      <c r="AC49" s="198"/>
      <c r="AD49" s="119">
        <v>0</v>
      </c>
      <c r="AE49" s="119"/>
      <c r="AF49" s="198"/>
      <c r="AG49" s="119">
        <v>0</v>
      </c>
      <c r="AH49" s="287"/>
      <c r="AI49" s="288"/>
      <c r="AJ49" s="289">
        <f t="shared" si="2"/>
        <v>75</v>
      </c>
      <c r="AK49" s="290"/>
      <c r="AL49" s="290"/>
      <c r="AM49" s="298" t="s">
        <v>38</v>
      </c>
      <c r="AN49" s="295"/>
    </row>
    <row r="50" spans="1:40" s="27" customFormat="1" ht="57.75" customHeight="1">
      <c r="A50" s="913"/>
      <c r="B50" s="916"/>
      <c r="C50" s="909"/>
      <c r="D50" s="850" t="s">
        <v>61</v>
      </c>
      <c r="E50" s="850" t="s">
        <v>62</v>
      </c>
      <c r="F50" s="850" t="s">
        <v>20</v>
      </c>
      <c r="G50" s="850" t="s">
        <v>21</v>
      </c>
      <c r="H50" s="850" t="s">
        <v>22</v>
      </c>
      <c r="I50" s="57">
        <v>27</v>
      </c>
      <c r="J50" s="142">
        <v>14</v>
      </c>
      <c r="K50" s="864" t="s">
        <v>28</v>
      </c>
      <c r="L50" s="143" t="s">
        <v>137</v>
      </c>
      <c r="M50" s="143" t="s">
        <v>138</v>
      </c>
      <c r="N50" s="117"/>
      <c r="O50" s="923"/>
      <c r="P50" s="119">
        <v>55</v>
      </c>
      <c r="Q50" s="198" t="s">
        <v>109</v>
      </c>
      <c r="R50" s="237">
        <v>596.77729999999997</v>
      </c>
      <c r="S50" s="868" t="s">
        <v>28</v>
      </c>
      <c r="T50" s="221"/>
      <c r="U50" s="223">
        <v>0</v>
      </c>
      <c r="V50" s="223">
        <v>0</v>
      </c>
      <c r="W50" s="221"/>
      <c r="X50" s="223">
        <v>0</v>
      </c>
      <c r="Y50" s="223">
        <v>0</v>
      </c>
      <c r="Z50" s="221"/>
      <c r="AA50" s="223">
        <v>0</v>
      </c>
      <c r="AB50" s="223">
        <v>0</v>
      </c>
      <c r="AC50" s="221"/>
      <c r="AD50" s="223">
        <v>0</v>
      </c>
      <c r="AE50" s="223">
        <v>0</v>
      </c>
      <c r="AF50" s="221"/>
      <c r="AG50" s="223">
        <v>0</v>
      </c>
      <c r="AH50" s="287"/>
      <c r="AI50" s="288"/>
      <c r="AJ50" s="289">
        <f t="shared" si="2"/>
        <v>596.77729999999997</v>
      </c>
      <c r="AK50" s="290"/>
      <c r="AL50" s="290"/>
      <c r="AM50" s="298" t="s">
        <v>38</v>
      </c>
      <c r="AN50" s="295"/>
    </row>
    <row r="51" spans="1:40" s="29" customFormat="1" ht="96" customHeight="1">
      <c r="A51" s="927"/>
      <c r="B51" s="928"/>
      <c r="C51" s="926"/>
      <c r="D51" s="81"/>
      <c r="E51" s="81"/>
      <c r="F51" s="81"/>
      <c r="G51" s="81"/>
      <c r="H51" s="81"/>
      <c r="I51" s="81"/>
      <c r="J51" s="163"/>
      <c r="K51" s="164"/>
      <c r="L51" s="143" t="s">
        <v>139</v>
      </c>
      <c r="M51" s="143" t="s">
        <v>140</v>
      </c>
      <c r="N51" s="122"/>
      <c r="O51" s="165"/>
      <c r="P51" s="166">
        <v>95</v>
      </c>
      <c r="Q51" s="232" t="s">
        <v>109</v>
      </c>
      <c r="R51" s="238">
        <v>1345.5626500000001</v>
      </c>
      <c r="S51" s="869" t="s">
        <v>28</v>
      </c>
      <c r="T51" s="240"/>
      <c r="U51" s="239">
        <v>0</v>
      </c>
      <c r="V51" s="239">
        <v>0</v>
      </c>
      <c r="W51" s="240"/>
      <c r="X51" s="239">
        <v>0</v>
      </c>
      <c r="Y51" s="239">
        <v>0</v>
      </c>
      <c r="Z51" s="240"/>
      <c r="AA51" s="239">
        <v>0</v>
      </c>
      <c r="AB51" s="239">
        <v>0</v>
      </c>
      <c r="AC51" s="240"/>
      <c r="AD51" s="223">
        <v>0</v>
      </c>
      <c r="AE51" s="239">
        <v>0</v>
      </c>
      <c r="AF51" s="240"/>
      <c r="AG51" s="223">
        <v>0</v>
      </c>
      <c r="AH51" s="323"/>
      <c r="AI51" s="324"/>
      <c r="AJ51" s="289">
        <f t="shared" si="2"/>
        <v>1345.5626500000001</v>
      </c>
      <c r="AK51" s="326"/>
      <c r="AL51" s="326"/>
      <c r="AM51" s="298" t="s">
        <v>38</v>
      </c>
      <c r="AN51" s="295"/>
    </row>
    <row r="52" spans="1:40" s="27" customFormat="1" ht="75.95" customHeight="1">
      <c r="A52" s="913"/>
      <c r="B52" s="916"/>
      <c r="C52" s="909"/>
      <c r="D52" s="57"/>
      <c r="E52" s="57"/>
      <c r="F52" s="57"/>
      <c r="G52" s="57"/>
      <c r="H52" s="57"/>
      <c r="I52" s="57"/>
      <c r="J52" s="142"/>
      <c r="K52" s="922"/>
      <c r="L52" s="143" t="s">
        <v>141</v>
      </c>
      <c r="M52" s="143" t="s">
        <v>142</v>
      </c>
      <c r="N52" s="117"/>
      <c r="O52" s="923"/>
      <c r="P52" s="119">
        <v>160</v>
      </c>
      <c r="Q52" s="198" t="s">
        <v>109</v>
      </c>
      <c r="R52" s="237">
        <v>1344.54</v>
      </c>
      <c r="S52" s="868" t="s">
        <v>28</v>
      </c>
      <c r="T52" s="221"/>
      <c r="U52" s="223">
        <v>0</v>
      </c>
      <c r="V52" s="223">
        <v>0</v>
      </c>
      <c r="W52" s="221"/>
      <c r="X52" s="223">
        <v>0</v>
      </c>
      <c r="Y52" s="223">
        <v>0</v>
      </c>
      <c r="Z52" s="221"/>
      <c r="AA52" s="223">
        <v>0</v>
      </c>
      <c r="AB52" s="223">
        <v>0</v>
      </c>
      <c r="AC52" s="221"/>
      <c r="AD52" s="223">
        <v>0</v>
      </c>
      <c r="AE52" s="223">
        <v>0</v>
      </c>
      <c r="AF52" s="221"/>
      <c r="AG52" s="223">
        <v>0</v>
      </c>
      <c r="AH52" s="287"/>
      <c r="AI52" s="288"/>
      <c r="AJ52" s="289">
        <f t="shared" si="2"/>
        <v>1344.54</v>
      </c>
      <c r="AK52" s="290"/>
      <c r="AL52" s="290"/>
      <c r="AM52" s="298" t="s">
        <v>38</v>
      </c>
      <c r="AN52" s="295"/>
    </row>
    <row r="53" spans="1:40" s="27" customFormat="1" ht="50.25" customHeight="1">
      <c r="A53" s="82"/>
      <c r="B53" s="83"/>
      <c r="C53" s="911"/>
      <c r="D53" s="57"/>
      <c r="E53" s="57"/>
      <c r="F53" s="57"/>
      <c r="G53" s="57"/>
      <c r="H53" s="57"/>
      <c r="I53" s="57"/>
      <c r="J53" s="142"/>
      <c r="K53" s="922"/>
      <c r="L53" s="143" t="s">
        <v>143</v>
      </c>
      <c r="M53" s="143" t="s">
        <v>144</v>
      </c>
      <c r="N53" s="117"/>
      <c r="O53" s="923"/>
      <c r="P53" s="119">
        <v>122</v>
      </c>
      <c r="Q53" s="198" t="s">
        <v>44</v>
      </c>
      <c r="R53" s="237">
        <v>969.78734999999995</v>
      </c>
      <c r="S53" s="868" t="s">
        <v>28</v>
      </c>
      <c r="T53" s="221"/>
      <c r="U53" s="223">
        <v>0</v>
      </c>
      <c r="V53" s="223">
        <v>0</v>
      </c>
      <c r="W53" s="221"/>
      <c r="X53" s="223">
        <v>0</v>
      </c>
      <c r="Y53" s="223">
        <v>0</v>
      </c>
      <c r="Z53" s="221"/>
      <c r="AA53" s="223">
        <v>0</v>
      </c>
      <c r="AB53" s="223">
        <v>0</v>
      </c>
      <c r="AC53" s="221"/>
      <c r="AD53" s="223">
        <v>0</v>
      </c>
      <c r="AE53" s="223">
        <v>0</v>
      </c>
      <c r="AF53" s="221"/>
      <c r="AG53" s="223">
        <v>0</v>
      </c>
      <c r="AH53" s="287"/>
      <c r="AI53" s="288"/>
      <c r="AJ53" s="289">
        <f t="shared" si="2"/>
        <v>969.78734999999995</v>
      </c>
      <c r="AK53" s="290"/>
      <c r="AL53" s="290"/>
      <c r="AM53" s="298" t="s">
        <v>38</v>
      </c>
      <c r="AN53" s="295"/>
    </row>
    <row r="54" spans="1:40" s="27" customFormat="1" ht="87" customHeight="1">
      <c r="A54" s="913"/>
      <c r="B54" s="916"/>
      <c r="C54" s="909"/>
      <c r="D54" s="850" t="s">
        <v>20</v>
      </c>
      <c r="E54" s="850" t="s">
        <v>21</v>
      </c>
      <c r="F54" s="850" t="s">
        <v>20</v>
      </c>
      <c r="G54" s="850" t="s">
        <v>21</v>
      </c>
      <c r="H54" s="850" t="s">
        <v>22</v>
      </c>
      <c r="I54" s="57">
        <v>16</v>
      </c>
      <c r="J54" s="863" t="s">
        <v>45</v>
      </c>
      <c r="K54" s="852" t="s">
        <v>28</v>
      </c>
      <c r="L54" s="143" t="s">
        <v>110</v>
      </c>
      <c r="M54" s="143" t="s">
        <v>111</v>
      </c>
      <c r="N54" s="2091"/>
      <c r="O54" s="2092"/>
      <c r="P54" s="492">
        <v>200000</v>
      </c>
      <c r="Q54" s="198" t="s">
        <v>112</v>
      </c>
      <c r="R54" s="199">
        <v>288.37599999999998</v>
      </c>
      <c r="S54" s="492">
        <v>300000</v>
      </c>
      <c r="T54" s="198" t="s">
        <v>112</v>
      </c>
      <c r="U54" s="199">
        <v>422.197</v>
      </c>
      <c r="V54" s="492">
        <v>0</v>
      </c>
      <c r="W54" s="198"/>
      <c r="X54" s="119">
        <v>0</v>
      </c>
      <c r="Y54" s="492">
        <v>0</v>
      </c>
      <c r="Z54" s="198"/>
      <c r="AA54" s="119">
        <f>X54+(0.1*X54)</f>
        <v>0</v>
      </c>
      <c r="AB54" s="492">
        <v>0</v>
      </c>
      <c r="AC54" s="198"/>
      <c r="AD54" s="119">
        <f>AA54+(0.1*AA54)</f>
        <v>0</v>
      </c>
      <c r="AE54" s="492">
        <v>0</v>
      </c>
      <c r="AF54" s="198"/>
      <c r="AG54" s="119">
        <f>AD54+(0.1*AD54)</f>
        <v>0</v>
      </c>
      <c r="AH54" s="287"/>
      <c r="AI54" s="288"/>
      <c r="AJ54" s="289">
        <f t="shared" si="2"/>
        <v>710.57299999999998</v>
      </c>
      <c r="AK54" s="290"/>
      <c r="AL54" s="290"/>
      <c r="AM54" s="317" t="s">
        <v>304</v>
      </c>
      <c r="AN54" s="295"/>
    </row>
    <row r="55" spans="1:40" s="27" customFormat="1" ht="78" customHeight="1">
      <c r="A55" s="913"/>
      <c r="B55" s="916"/>
      <c r="C55" s="909"/>
      <c r="D55" s="57"/>
      <c r="E55" s="57"/>
      <c r="F55" s="57"/>
      <c r="G55" s="57"/>
      <c r="H55" s="57"/>
      <c r="I55" s="57"/>
      <c r="J55" s="142"/>
      <c r="K55" s="114"/>
      <c r="L55" s="491" t="s">
        <v>361</v>
      </c>
      <c r="M55" s="923" t="s">
        <v>319</v>
      </c>
      <c r="N55" s="493"/>
      <c r="O55" s="923"/>
      <c r="P55" s="492"/>
      <c r="Q55" s="198"/>
      <c r="R55" s="199"/>
      <c r="S55" s="492"/>
      <c r="T55" s="198"/>
      <c r="U55" s="199"/>
      <c r="V55" s="492">
        <v>300000</v>
      </c>
      <c r="W55" s="198" t="s">
        <v>112</v>
      </c>
      <c r="X55" s="199">
        <v>432</v>
      </c>
      <c r="Y55" s="492">
        <v>300000</v>
      </c>
      <c r="Z55" s="198" t="s">
        <v>112</v>
      </c>
      <c r="AA55" s="199">
        <f>X55+(0.1*X55)</f>
        <v>475.2</v>
      </c>
      <c r="AB55" s="492">
        <v>300000</v>
      </c>
      <c r="AC55" s="198" t="s">
        <v>112</v>
      </c>
      <c r="AD55" s="235">
        <f>AA55+(0.1*AA55)</f>
        <v>522.72</v>
      </c>
      <c r="AE55" s="492">
        <v>300000</v>
      </c>
      <c r="AF55" s="198" t="s">
        <v>112</v>
      </c>
      <c r="AG55" s="286">
        <f>AD55+(0.1*AD55)</f>
        <v>574.99200000000008</v>
      </c>
      <c r="AH55" s="287"/>
      <c r="AI55" s="288"/>
      <c r="AJ55" s="289">
        <f t="shared" si="2"/>
        <v>2004.9120000000003</v>
      </c>
      <c r="AK55" s="290"/>
      <c r="AL55" s="290"/>
      <c r="AM55" s="317" t="s">
        <v>98</v>
      </c>
      <c r="AN55" s="295"/>
    </row>
    <row r="56" spans="1:40" s="27" customFormat="1" ht="92.25" customHeight="1">
      <c r="A56" s="913"/>
      <c r="B56" s="916"/>
      <c r="C56" s="909"/>
      <c r="D56" s="850" t="s">
        <v>20</v>
      </c>
      <c r="E56" s="850" t="s">
        <v>21</v>
      </c>
      <c r="F56" s="850" t="s">
        <v>20</v>
      </c>
      <c r="G56" s="850" t="s">
        <v>21</v>
      </c>
      <c r="H56" s="850" t="s">
        <v>22</v>
      </c>
      <c r="I56" s="57">
        <v>16</v>
      </c>
      <c r="J56" s="863" t="s">
        <v>49</v>
      </c>
      <c r="K56" s="852" t="s">
        <v>28</v>
      </c>
      <c r="L56" s="143" t="s">
        <v>113</v>
      </c>
      <c r="M56" s="143" t="s">
        <v>114</v>
      </c>
      <c r="N56" s="117"/>
      <c r="O56" s="923"/>
      <c r="P56" s="119">
        <v>13</v>
      </c>
      <c r="Q56" s="198" t="s">
        <v>115</v>
      </c>
      <c r="R56" s="199">
        <v>125</v>
      </c>
      <c r="S56" s="119">
        <v>10</v>
      </c>
      <c r="T56" s="198" t="s">
        <v>40</v>
      </c>
      <c r="U56" s="199">
        <v>125</v>
      </c>
      <c r="V56" s="853" t="s">
        <v>28</v>
      </c>
      <c r="W56" s="198"/>
      <c r="X56" s="119">
        <v>0</v>
      </c>
      <c r="Y56" s="853" t="s">
        <v>28</v>
      </c>
      <c r="Z56" s="198"/>
      <c r="AA56" s="119">
        <v>0</v>
      </c>
      <c r="AB56" s="853" t="s">
        <v>28</v>
      </c>
      <c r="AC56" s="198"/>
      <c r="AD56" s="119">
        <v>0</v>
      </c>
      <c r="AE56" s="853" t="s">
        <v>28</v>
      </c>
      <c r="AF56" s="198"/>
      <c r="AG56" s="119">
        <v>0</v>
      </c>
      <c r="AH56" s="287"/>
      <c r="AI56" s="288"/>
      <c r="AJ56" s="289">
        <f t="shared" si="2"/>
        <v>250</v>
      </c>
      <c r="AK56" s="290"/>
      <c r="AL56" s="290"/>
      <c r="AM56" s="298" t="s">
        <v>38</v>
      </c>
      <c r="AN56" s="295"/>
    </row>
    <row r="57" spans="1:40" s="27" customFormat="1" ht="82.5" customHeight="1">
      <c r="A57" s="913"/>
      <c r="B57" s="916"/>
      <c r="C57" s="909"/>
      <c r="D57" s="57"/>
      <c r="E57" s="57"/>
      <c r="F57" s="57"/>
      <c r="G57" s="57"/>
      <c r="H57" s="57"/>
      <c r="I57" s="57"/>
      <c r="J57" s="142"/>
      <c r="K57" s="114"/>
      <c r="L57" s="491" t="s">
        <v>362</v>
      </c>
      <c r="M57" s="923" t="s">
        <v>320</v>
      </c>
      <c r="N57" s="117"/>
      <c r="O57" s="923"/>
      <c r="P57" s="853" t="s">
        <v>28</v>
      </c>
      <c r="Q57" s="198"/>
      <c r="R57" s="119">
        <v>0</v>
      </c>
      <c r="S57" s="853" t="s">
        <v>28</v>
      </c>
      <c r="T57" s="198"/>
      <c r="U57" s="119">
        <v>0</v>
      </c>
      <c r="V57" s="119">
        <v>7</v>
      </c>
      <c r="W57" s="198" t="s">
        <v>193</v>
      </c>
      <c r="X57" s="199">
        <v>162</v>
      </c>
      <c r="Y57" s="119">
        <v>8</v>
      </c>
      <c r="Z57" s="198" t="s">
        <v>193</v>
      </c>
      <c r="AA57" s="199">
        <f>X57+(0.1*X57)</f>
        <v>178.2</v>
      </c>
      <c r="AB57" s="119">
        <v>9</v>
      </c>
      <c r="AC57" s="198" t="s">
        <v>193</v>
      </c>
      <c r="AD57" s="235">
        <f>AA57+(0.1*AA57)</f>
        <v>196.01999999999998</v>
      </c>
      <c r="AE57" s="119">
        <v>10</v>
      </c>
      <c r="AF57" s="198" t="s">
        <v>193</v>
      </c>
      <c r="AG57" s="286">
        <f>AD57+(0.1*AD57)</f>
        <v>215.62199999999999</v>
      </c>
      <c r="AH57" s="287"/>
      <c r="AI57" s="288"/>
      <c r="AJ57" s="289">
        <f t="shared" si="2"/>
        <v>751.84199999999998</v>
      </c>
      <c r="AK57" s="290"/>
      <c r="AL57" s="290"/>
      <c r="AM57" s="298" t="s">
        <v>321</v>
      </c>
      <c r="AN57" s="295"/>
    </row>
    <row r="58" spans="1:40" s="27" customFormat="1" ht="57.75" customHeight="1">
      <c r="A58" s="914"/>
      <c r="B58" s="353"/>
      <c r="C58" s="354"/>
      <c r="D58" s="850" t="s">
        <v>20</v>
      </c>
      <c r="E58" s="850" t="s">
        <v>21</v>
      </c>
      <c r="F58" s="850" t="s">
        <v>20</v>
      </c>
      <c r="G58" s="850" t="s">
        <v>21</v>
      </c>
      <c r="H58" s="850" t="s">
        <v>22</v>
      </c>
      <c r="I58" s="57">
        <v>16</v>
      </c>
      <c r="J58" s="863" t="s">
        <v>116</v>
      </c>
      <c r="K58" s="852" t="s">
        <v>28</v>
      </c>
      <c r="L58" s="143" t="s">
        <v>117</v>
      </c>
      <c r="M58" s="143" t="s">
        <v>118</v>
      </c>
      <c r="N58" s="117"/>
      <c r="O58" s="923"/>
      <c r="P58" s="119">
        <v>5</v>
      </c>
      <c r="Q58" s="198" t="s">
        <v>109</v>
      </c>
      <c r="R58" s="199">
        <v>100</v>
      </c>
      <c r="S58" s="119">
        <v>5</v>
      </c>
      <c r="T58" s="198" t="s">
        <v>109</v>
      </c>
      <c r="U58" s="199">
        <v>128.934</v>
      </c>
      <c r="V58" s="119"/>
      <c r="W58" s="198"/>
      <c r="X58" s="119">
        <v>0</v>
      </c>
      <c r="Y58" s="119"/>
      <c r="Z58" s="198"/>
      <c r="AA58" s="119">
        <v>0</v>
      </c>
      <c r="AB58" s="119"/>
      <c r="AC58" s="198"/>
      <c r="AD58" s="119">
        <v>0</v>
      </c>
      <c r="AE58" s="119"/>
      <c r="AF58" s="198"/>
      <c r="AG58" s="119">
        <v>0</v>
      </c>
      <c r="AH58" s="287"/>
      <c r="AI58" s="288"/>
      <c r="AJ58" s="289">
        <f t="shared" si="2"/>
        <v>228.934</v>
      </c>
      <c r="AK58" s="290"/>
      <c r="AL58" s="290"/>
      <c r="AM58" s="298" t="s">
        <v>38</v>
      </c>
      <c r="AN58" s="295"/>
    </row>
    <row r="59" spans="1:40" s="27" customFormat="1" ht="69" customHeight="1">
      <c r="A59" s="913"/>
      <c r="B59" s="916"/>
      <c r="C59" s="909"/>
      <c r="D59" s="57"/>
      <c r="E59" s="57"/>
      <c r="F59" s="57"/>
      <c r="G59" s="57"/>
      <c r="H59" s="57"/>
      <c r="I59" s="57"/>
      <c r="J59" s="142"/>
      <c r="K59" s="114"/>
      <c r="L59" s="491" t="s">
        <v>363</v>
      </c>
      <c r="M59" s="923" t="s">
        <v>322</v>
      </c>
      <c r="N59" s="117"/>
      <c r="O59" s="923"/>
      <c r="P59" s="119"/>
      <c r="Q59" s="198"/>
      <c r="R59" s="421"/>
      <c r="S59" s="119"/>
      <c r="T59" s="198"/>
      <c r="U59" s="421"/>
      <c r="V59" s="119">
        <v>4</v>
      </c>
      <c r="W59" s="198" t="s">
        <v>193</v>
      </c>
      <c r="X59" s="199">
        <v>141.83000000000001</v>
      </c>
      <c r="Y59" s="119">
        <v>4</v>
      </c>
      <c r="Z59" s="198" t="s">
        <v>44</v>
      </c>
      <c r="AA59" s="199">
        <f>X59+(0.1*X59)</f>
        <v>156.01300000000001</v>
      </c>
      <c r="AB59" s="119">
        <v>4</v>
      </c>
      <c r="AC59" s="198" t="s">
        <v>193</v>
      </c>
      <c r="AD59" s="235">
        <f>AA59+(0.1*AA59)</f>
        <v>171.61430000000001</v>
      </c>
      <c r="AE59" s="119">
        <v>4</v>
      </c>
      <c r="AF59" s="198" t="s">
        <v>109</v>
      </c>
      <c r="AG59" s="286">
        <f>AD59+(0.1*AD59)</f>
        <v>188.77573000000001</v>
      </c>
      <c r="AH59" s="287"/>
      <c r="AI59" s="288"/>
      <c r="AJ59" s="289">
        <f t="shared" si="2"/>
        <v>658.2330300000001</v>
      </c>
      <c r="AK59" s="290"/>
      <c r="AL59" s="290"/>
      <c r="AM59" s="298" t="s">
        <v>321</v>
      </c>
      <c r="AN59" s="295"/>
    </row>
    <row r="60" spans="1:40" s="26" customFormat="1" ht="71.099999999999994" customHeight="1">
      <c r="A60" s="488" t="s">
        <v>145</v>
      </c>
      <c r="B60" s="2047" t="s">
        <v>146</v>
      </c>
      <c r="C60" s="2017" t="s">
        <v>147</v>
      </c>
      <c r="D60" s="861" t="s">
        <v>20</v>
      </c>
      <c r="E60" s="861" t="s">
        <v>21</v>
      </c>
      <c r="F60" s="861" t="s">
        <v>20</v>
      </c>
      <c r="G60" s="861" t="s">
        <v>21</v>
      </c>
      <c r="H60" s="861" t="s">
        <v>22</v>
      </c>
      <c r="I60" s="72">
        <v>15</v>
      </c>
      <c r="J60" s="183"/>
      <c r="K60" s="2085" t="s">
        <v>148</v>
      </c>
      <c r="L60" s="2086"/>
      <c r="M60" s="383" t="s">
        <v>147</v>
      </c>
      <c r="N60" s="494">
        <v>76</v>
      </c>
      <c r="O60" s="495" t="s">
        <v>25</v>
      </c>
      <c r="P60" s="494">
        <v>80</v>
      </c>
      <c r="Q60" s="496" t="s">
        <v>25</v>
      </c>
      <c r="R60" s="226">
        <f>R61</f>
        <v>125</v>
      </c>
      <c r="S60" s="494">
        <v>81</v>
      </c>
      <c r="T60" s="496" t="s">
        <v>25</v>
      </c>
      <c r="U60" s="226">
        <f>U61</f>
        <v>125</v>
      </c>
      <c r="V60" s="494">
        <v>82</v>
      </c>
      <c r="W60" s="496" t="s">
        <v>25</v>
      </c>
      <c r="X60" s="226">
        <f>X61</f>
        <v>435</v>
      </c>
      <c r="Y60" s="494">
        <v>83</v>
      </c>
      <c r="Z60" s="496" t="s">
        <v>25</v>
      </c>
      <c r="AA60" s="226">
        <f>AA61</f>
        <v>478.5</v>
      </c>
      <c r="AB60" s="494">
        <v>84</v>
      </c>
      <c r="AC60" s="496" t="s">
        <v>25</v>
      </c>
      <c r="AD60" s="264">
        <f>AA60+(0.1*AA60)</f>
        <v>526.35</v>
      </c>
      <c r="AE60" s="494">
        <v>85</v>
      </c>
      <c r="AF60" s="496" t="s">
        <v>25</v>
      </c>
      <c r="AG60" s="264">
        <f>AD60+(0.1*AD60)</f>
        <v>578.98500000000001</v>
      </c>
      <c r="AH60" s="498">
        <v>85</v>
      </c>
      <c r="AI60" s="495" t="s">
        <v>25</v>
      </c>
      <c r="AJ60" s="312">
        <f t="shared" si="2"/>
        <v>2268.835</v>
      </c>
      <c r="AK60" s="350"/>
      <c r="AL60" s="350" t="s">
        <v>27</v>
      </c>
      <c r="AM60" s="351"/>
      <c r="AN60" s="285"/>
    </row>
    <row r="61" spans="1:40" s="27" customFormat="1" ht="57.95" customHeight="1">
      <c r="A61" s="913"/>
      <c r="B61" s="2048"/>
      <c r="C61" s="2029"/>
      <c r="D61" s="850" t="s">
        <v>20</v>
      </c>
      <c r="E61" s="850" t="s">
        <v>21</v>
      </c>
      <c r="F61" s="850" t="s">
        <v>20</v>
      </c>
      <c r="G61" s="850" t="s">
        <v>21</v>
      </c>
      <c r="H61" s="850" t="s">
        <v>22</v>
      </c>
      <c r="I61" s="57">
        <v>15</v>
      </c>
      <c r="J61" s="863" t="s">
        <v>21</v>
      </c>
      <c r="K61" s="864" t="s">
        <v>28</v>
      </c>
      <c r="L61" s="923" t="s">
        <v>149</v>
      </c>
      <c r="M61" s="115" t="s">
        <v>326</v>
      </c>
      <c r="N61" s="117"/>
      <c r="O61" s="923"/>
      <c r="P61" s="372">
        <v>3</v>
      </c>
      <c r="Q61" s="403" t="s">
        <v>55</v>
      </c>
      <c r="R61" s="237">
        <v>125</v>
      </c>
      <c r="S61" s="372">
        <v>3</v>
      </c>
      <c r="T61" s="403" t="s">
        <v>55</v>
      </c>
      <c r="U61" s="230">
        <v>125</v>
      </c>
      <c r="V61" s="372">
        <v>10</v>
      </c>
      <c r="W61" s="403" t="s">
        <v>327</v>
      </c>
      <c r="X61" s="199">
        <f>135+300</f>
        <v>435</v>
      </c>
      <c r="Y61" s="372">
        <v>10</v>
      </c>
      <c r="Z61" s="403" t="s">
        <v>327</v>
      </c>
      <c r="AA61" s="230">
        <f t="shared" ref="AA61:AA67" si="8">X61+(0.1*X61)</f>
        <v>478.5</v>
      </c>
      <c r="AB61" s="372">
        <v>10</v>
      </c>
      <c r="AC61" s="403" t="s">
        <v>327</v>
      </c>
      <c r="AD61" s="235">
        <f>AA61+(0.1*AA61)</f>
        <v>526.35</v>
      </c>
      <c r="AE61" s="372">
        <v>10</v>
      </c>
      <c r="AF61" s="403" t="s">
        <v>327</v>
      </c>
      <c r="AG61" s="286">
        <f>AD61+(0.1*AD61)</f>
        <v>578.98500000000001</v>
      </c>
      <c r="AH61" s="447"/>
      <c r="AI61" s="288"/>
      <c r="AJ61" s="289">
        <f t="shared" si="2"/>
        <v>2268.835</v>
      </c>
      <c r="AK61" s="290"/>
      <c r="AL61" s="290"/>
      <c r="AM61" s="316"/>
      <c r="AN61" s="295"/>
    </row>
    <row r="62" spans="1:40" s="484" customFormat="1" ht="75" customHeight="1">
      <c r="A62" s="70"/>
      <c r="B62" s="71"/>
      <c r="C62" s="2014" t="s">
        <v>151</v>
      </c>
      <c r="D62" s="861" t="s">
        <v>20</v>
      </c>
      <c r="E62" s="861" t="s">
        <v>21</v>
      </c>
      <c r="F62" s="861" t="s">
        <v>20</v>
      </c>
      <c r="G62" s="861" t="s">
        <v>21</v>
      </c>
      <c r="H62" s="861" t="s">
        <v>22</v>
      </c>
      <c r="I62" s="72">
        <v>15</v>
      </c>
      <c r="J62" s="183"/>
      <c r="K62" s="2085" t="s">
        <v>148</v>
      </c>
      <c r="L62" s="2086"/>
      <c r="M62" s="383" t="s">
        <v>151</v>
      </c>
      <c r="N62" s="494">
        <v>76</v>
      </c>
      <c r="O62" s="495" t="s">
        <v>25</v>
      </c>
      <c r="P62" s="494">
        <v>80</v>
      </c>
      <c r="Q62" s="496" t="s">
        <v>25</v>
      </c>
      <c r="R62" s="226">
        <f>SUM(R63:R68)</f>
        <v>800</v>
      </c>
      <c r="S62" s="494">
        <v>81</v>
      </c>
      <c r="T62" s="496" t="s">
        <v>25</v>
      </c>
      <c r="U62" s="226">
        <f>SUM(U63:U68)</f>
        <v>1415</v>
      </c>
      <c r="V62" s="494">
        <v>82</v>
      </c>
      <c r="W62" s="496" t="s">
        <v>25</v>
      </c>
      <c r="X62" s="226">
        <f>SUM(X63:X67)+X69</f>
        <v>2810</v>
      </c>
      <c r="Y62" s="494">
        <v>83</v>
      </c>
      <c r="Z62" s="496" t="s">
        <v>25</v>
      </c>
      <c r="AA62" s="226">
        <f>SUM(AA63:AA67)+AA69</f>
        <v>3091</v>
      </c>
      <c r="AB62" s="494">
        <v>84</v>
      </c>
      <c r="AC62" s="496" t="s">
        <v>25</v>
      </c>
      <c r="AD62" s="264">
        <f>AA62+(0.1*AA62)</f>
        <v>3400.1</v>
      </c>
      <c r="AE62" s="494">
        <v>85</v>
      </c>
      <c r="AF62" s="496" t="s">
        <v>25</v>
      </c>
      <c r="AG62" s="264">
        <f>AD62+(0.1*AD62)</f>
        <v>3740.1099999999997</v>
      </c>
      <c r="AH62" s="498">
        <v>85</v>
      </c>
      <c r="AI62" s="495" t="s">
        <v>25</v>
      </c>
      <c r="AJ62" s="312">
        <f t="shared" si="2"/>
        <v>15256.21</v>
      </c>
      <c r="AK62" s="350"/>
      <c r="AL62" s="350" t="s">
        <v>27</v>
      </c>
      <c r="AM62" s="351"/>
      <c r="AN62" s="295"/>
    </row>
    <row r="63" spans="1:40" s="27" customFormat="1" ht="102.95" customHeight="1">
      <c r="A63" s="913"/>
      <c r="B63" s="916"/>
      <c r="C63" s="2015"/>
      <c r="D63" s="850" t="s">
        <v>20</v>
      </c>
      <c r="E63" s="850" t="s">
        <v>21</v>
      </c>
      <c r="F63" s="850" t="s">
        <v>20</v>
      </c>
      <c r="G63" s="850" t="s">
        <v>21</v>
      </c>
      <c r="H63" s="850" t="s">
        <v>22</v>
      </c>
      <c r="I63" s="57">
        <v>15</v>
      </c>
      <c r="J63" s="863" t="s">
        <v>22</v>
      </c>
      <c r="K63" s="864" t="s">
        <v>28</v>
      </c>
      <c r="L63" s="923" t="s">
        <v>328</v>
      </c>
      <c r="M63" s="116" t="s">
        <v>329</v>
      </c>
      <c r="N63" s="117"/>
      <c r="O63" s="923"/>
      <c r="P63" s="372">
        <v>1</v>
      </c>
      <c r="Q63" s="403" t="s">
        <v>55</v>
      </c>
      <c r="R63" s="230">
        <v>75</v>
      </c>
      <c r="S63" s="372">
        <v>1</v>
      </c>
      <c r="T63" s="403" t="s">
        <v>55</v>
      </c>
      <c r="U63" s="230">
        <v>75</v>
      </c>
      <c r="V63" s="372">
        <v>13</v>
      </c>
      <c r="W63" s="403" t="s">
        <v>327</v>
      </c>
      <c r="X63" s="199">
        <f>125+135</f>
        <v>260</v>
      </c>
      <c r="Y63" s="372">
        <v>1</v>
      </c>
      <c r="Z63" s="403" t="s">
        <v>55</v>
      </c>
      <c r="AA63" s="230">
        <f t="shared" si="8"/>
        <v>286</v>
      </c>
      <c r="AB63" s="372">
        <v>1</v>
      </c>
      <c r="AC63" s="403" t="s">
        <v>55</v>
      </c>
      <c r="AD63" s="235">
        <f>AA63+(0.1*AA63)</f>
        <v>314.60000000000002</v>
      </c>
      <c r="AE63" s="372">
        <v>1</v>
      </c>
      <c r="AF63" s="403" t="s">
        <v>55</v>
      </c>
      <c r="AG63" s="286">
        <f>AD63+(0.1*AD63)</f>
        <v>346.06</v>
      </c>
      <c r="AH63" s="287"/>
      <c r="AI63" s="288"/>
      <c r="AJ63" s="289">
        <f t="shared" si="2"/>
        <v>1356.66</v>
      </c>
      <c r="AK63" s="290"/>
      <c r="AL63" s="290"/>
      <c r="AM63" s="298"/>
      <c r="AN63" s="295"/>
    </row>
    <row r="64" spans="1:40" s="27" customFormat="1" ht="75.95" customHeight="1">
      <c r="A64" s="913"/>
      <c r="B64" s="916"/>
      <c r="C64" s="909"/>
      <c r="D64" s="850" t="s">
        <v>20</v>
      </c>
      <c r="E64" s="850" t="s">
        <v>21</v>
      </c>
      <c r="F64" s="850" t="s">
        <v>20</v>
      </c>
      <c r="G64" s="850" t="s">
        <v>21</v>
      </c>
      <c r="H64" s="850" t="s">
        <v>22</v>
      </c>
      <c r="I64" s="57">
        <v>15</v>
      </c>
      <c r="J64" s="851" t="s">
        <v>45</v>
      </c>
      <c r="K64" s="864" t="s">
        <v>28</v>
      </c>
      <c r="L64" s="143" t="s">
        <v>158</v>
      </c>
      <c r="M64" s="120" t="s">
        <v>159</v>
      </c>
      <c r="N64" s="117"/>
      <c r="O64" s="923"/>
      <c r="P64" s="372">
        <v>1</v>
      </c>
      <c r="Q64" s="403" t="s">
        <v>55</v>
      </c>
      <c r="R64" s="230">
        <v>125</v>
      </c>
      <c r="S64" s="372">
        <v>1</v>
      </c>
      <c r="T64" s="403" t="s">
        <v>55</v>
      </c>
      <c r="U64" s="230">
        <v>115</v>
      </c>
      <c r="V64" s="372"/>
      <c r="W64" s="403"/>
      <c r="X64" s="223">
        <v>0</v>
      </c>
      <c r="Y64" s="372"/>
      <c r="Z64" s="403"/>
      <c r="AA64" s="223">
        <v>0</v>
      </c>
      <c r="AB64" s="223"/>
      <c r="AC64" s="403"/>
      <c r="AD64" s="223">
        <v>0</v>
      </c>
      <c r="AE64" s="372"/>
      <c r="AF64" s="403"/>
      <c r="AG64" s="223">
        <v>0</v>
      </c>
      <c r="AH64" s="287"/>
      <c r="AI64" s="288"/>
      <c r="AJ64" s="289">
        <f t="shared" si="2"/>
        <v>240</v>
      </c>
      <c r="AK64" s="290"/>
      <c r="AL64" s="290"/>
      <c r="AM64" s="298" t="s">
        <v>38</v>
      </c>
      <c r="AN64" s="295"/>
    </row>
    <row r="65" spans="1:40" s="27" customFormat="1" ht="57" customHeight="1">
      <c r="A65" s="913"/>
      <c r="B65" s="916"/>
      <c r="C65" s="909"/>
      <c r="D65" s="850" t="s">
        <v>20</v>
      </c>
      <c r="E65" s="850" t="s">
        <v>21</v>
      </c>
      <c r="F65" s="850" t="s">
        <v>20</v>
      </c>
      <c r="G65" s="850" t="s">
        <v>21</v>
      </c>
      <c r="H65" s="850" t="s">
        <v>22</v>
      </c>
      <c r="I65" s="57">
        <v>15</v>
      </c>
      <c r="J65" s="851" t="s">
        <v>116</v>
      </c>
      <c r="K65" s="864" t="s">
        <v>28</v>
      </c>
      <c r="L65" s="143" t="s">
        <v>160</v>
      </c>
      <c r="M65" s="143" t="s">
        <v>161</v>
      </c>
      <c r="N65" s="117"/>
      <c r="O65" s="923"/>
      <c r="P65" s="119">
        <v>10</v>
      </c>
      <c r="Q65" s="198" t="s">
        <v>162</v>
      </c>
      <c r="R65" s="199">
        <v>450</v>
      </c>
      <c r="S65" s="119">
        <v>10</v>
      </c>
      <c r="T65" s="198" t="s">
        <v>162</v>
      </c>
      <c r="U65" s="199">
        <v>850</v>
      </c>
      <c r="V65" s="119"/>
      <c r="W65" s="198"/>
      <c r="X65" s="223">
        <v>0</v>
      </c>
      <c r="Y65" s="119"/>
      <c r="Z65" s="198"/>
      <c r="AA65" s="223">
        <v>0</v>
      </c>
      <c r="AB65" s="119"/>
      <c r="AC65" s="198"/>
      <c r="AD65" s="223">
        <v>0</v>
      </c>
      <c r="AE65" s="119"/>
      <c r="AF65" s="198"/>
      <c r="AG65" s="223">
        <v>0</v>
      </c>
      <c r="AH65" s="287"/>
      <c r="AI65" s="288"/>
      <c r="AJ65" s="289">
        <f t="shared" si="2"/>
        <v>1300</v>
      </c>
      <c r="AK65" s="290"/>
      <c r="AL65" s="290"/>
      <c r="AM65" s="298" t="s">
        <v>38</v>
      </c>
      <c r="AN65" s="295"/>
    </row>
    <row r="66" spans="1:40" s="27" customFormat="1" ht="60.75" customHeight="1">
      <c r="A66" s="913"/>
      <c r="B66" s="916"/>
      <c r="C66" s="910"/>
      <c r="D66" s="850" t="s">
        <v>20</v>
      </c>
      <c r="E66" s="850" t="s">
        <v>21</v>
      </c>
      <c r="F66" s="850" t="s">
        <v>20</v>
      </c>
      <c r="G66" s="850" t="s">
        <v>21</v>
      </c>
      <c r="H66" s="850" t="s">
        <v>22</v>
      </c>
      <c r="I66" s="57">
        <v>15</v>
      </c>
      <c r="J66" s="113">
        <v>6</v>
      </c>
      <c r="K66" s="864" t="s">
        <v>28</v>
      </c>
      <c r="L66" s="923" t="s">
        <v>330</v>
      </c>
      <c r="M66" s="923" t="s">
        <v>331</v>
      </c>
      <c r="N66" s="117"/>
      <c r="O66" s="923"/>
      <c r="P66" s="372">
        <v>2</v>
      </c>
      <c r="Q66" s="403" t="s">
        <v>34</v>
      </c>
      <c r="R66" s="237">
        <v>100</v>
      </c>
      <c r="S66" s="372">
        <v>2</v>
      </c>
      <c r="T66" s="403" t="s">
        <v>34</v>
      </c>
      <c r="U66" s="230">
        <v>200</v>
      </c>
      <c r="V66" s="372">
        <v>5</v>
      </c>
      <c r="W66" s="403" t="s">
        <v>332</v>
      </c>
      <c r="X66" s="199">
        <f>1400+(50*5)</f>
        <v>1650</v>
      </c>
      <c r="Y66" s="372">
        <v>5</v>
      </c>
      <c r="Z66" s="403" t="s">
        <v>48</v>
      </c>
      <c r="AA66" s="230">
        <f t="shared" si="8"/>
        <v>1815</v>
      </c>
      <c r="AB66" s="372">
        <v>5</v>
      </c>
      <c r="AC66" s="403" t="s">
        <v>48</v>
      </c>
      <c r="AD66" s="235">
        <f>AA66+(0.1*AA66)</f>
        <v>1996.5</v>
      </c>
      <c r="AE66" s="372">
        <v>5</v>
      </c>
      <c r="AF66" s="403" t="s">
        <v>48</v>
      </c>
      <c r="AG66" s="286">
        <f>AD66+(0.1*AD66)</f>
        <v>2196.15</v>
      </c>
      <c r="AH66" s="287"/>
      <c r="AI66" s="288"/>
      <c r="AJ66" s="289">
        <f t="shared" si="2"/>
        <v>7957.65</v>
      </c>
      <c r="AK66" s="290"/>
      <c r="AL66" s="290"/>
      <c r="AM66" s="298"/>
      <c r="AN66" s="295"/>
    </row>
    <row r="67" spans="1:40" s="27" customFormat="1" ht="53.1" customHeight="1">
      <c r="A67" s="913"/>
      <c r="B67" s="916"/>
      <c r="C67" s="910"/>
      <c r="D67" s="850" t="s">
        <v>20</v>
      </c>
      <c r="E67" s="850" t="s">
        <v>21</v>
      </c>
      <c r="F67" s="850" t="s">
        <v>20</v>
      </c>
      <c r="G67" s="850" t="s">
        <v>21</v>
      </c>
      <c r="H67" s="850" t="s">
        <v>22</v>
      </c>
      <c r="I67" s="57">
        <v>15</v>
      </c>
      <c r="J67" s="851" t="s">
        <v>62</v>
      </c>
      <c r="K67" s="864" t="s">
        <v>28</v>
      </c>
      <c r="L67" s="923" t="s">
        <v>165</v>
      </c>
      <c r="M67" s="923" t="s">
        <v>333</v>
      </c>
      <c r="N67" s="117"/>
      <c r="O67" s="923"/>
      <c r="P67" s="372">
        <v>3</v>
      </c>
      <c r="Q67" s="403" t="s">
        <v>34</v>
      </c>
      <c r="R67" s="199">
        <v>50</v>
      </c>
      <c r="S67" s="372">
        <v>3</v>
      </c>
      <c r="T67" s="403" t="s">
        <v>34</v>
      </c>
      <c r="U67" s="199">
        <v>175</v>
      </c>
      <c r="V67" s="372">
        <v>2</v>
      </c>
      <c r="W67" s="403" t="s">
        <v>334</v>
      </c>
      <c r="X67" s="199">
        <v>500</v>
      </c>
      <c r="Y67" s="372">
        <v>2</v>
      </c>
      <c r="Z67" s="403" t="s">
        <v>334</v>
      </c>
      <c r="AA67" s="230">
        <f t="shared" si="8"/>
        <v>550</v>
      </c>
      <c r="AB67" s="372">
        <v>2</v>
      </c>
      <c r="AC67" s="403" t="s">
        <v>334</v>
      </c>
      <c r="AD67" s="235">
        <f>AA67+(0.1*AA67)</f>
        <v>605</v>
      </c>
      <c r="AE67" s="372">
        <v>2</v>
      </c>
      <c r="AF67" s="403" t="s">
        <v>334</v>
      </c>
      <c r="AG67" s="286">
        <f>AD67+(0.1*AD67)</f>
        <v>665.5</v>
      </c>
      <c r="AH67" s="287"/>
      <c r="AI67" s="288"/>
      <c r="AJ67" s="289">
        <f t="shared" si="2"/>
        <v>2545.5</v>
      </c>
      <c r="AK67" s="290"/>
      <c r="AL67" s="290"/>
      <c r="AM67" s="298"/>
      <c r="AN67" s="295"/>
    </row>
    <row r="68" spans="1:40" s="27" customFormat="1" ht="78" customHeight="1">
      <c r="A68" s="82"/>
      <c r="B68" s="83"/>
      <c r="C68" s="911"/>
      <c r="D68" s="850" t="s">
        <v>20</v>
      </c>
      <c r="E68" s="850" t="s">
        <v>21</v>
      </c>
      <c r="F68" s="850" t="s">
        <v>20</v>
      </c>
      <c r="G68" s="850" t="s">
        <v>21</v>
      </c>
      <c r="H68" s="850" t="s">
        <v>22</v>
      </c>
      <c r="I68" s="57">
        <v>15</v>
      </c>
      <c r="J68" s="113"/>
      <c r="K68" s="864" t="s">
        <v>28</v>
      </c>
      <c r="L68" s="143" t="s">
        <v>168</v>
      </c>
      <c r="M68" s="143" t="s">
        <v>169</v>
      </c>
      <c r="N68" s="117"/>
      <c r="O68" s="923"/>
      <c r="P68" s="870" t="s">
        <v>28</v>
      </c>
      <c r="Q68" s="403"/>
      <c r="R68" s="223">
        <v>0</v>
      </c>
      <c r="S68" s="372">
        <v>0</v>
      </c>
      <c r="T68" s="403"/>
      <c r="U68" s="223">
        <v>0</v>
      </c>
      <c r="V68" s="512"/>
      <c r="W68" s="513"/>
      <c r="X68" s="815" t="s">
        <v>28</v>
      </c>
      <c r="Y68" s="512"/>
      <c r="Z68" s="513"/>
      <c r="AA68" s="838" t="s">
        <v>28</v>
      </c>
      <c r="AB68" s="512"/>
      <c r="AC68" s="513"/>
      <c r="AD68" s="838" t="s">
        <v>28</v>
      </c>
      <c r="AE68" s="512"/>
      <c r="AF68" s="513"/>
      <c r="AG68" s="839" t="s">
        <v>28</v>
      </c>
      <c r="AH68" s="287"/>
      <c r="AI68" s="288"/>
      <c r="AJ68" s="905" t="s">
        <v>28</v>
      </c>
      <c r="AK68" s="290"/>
      <c r="AL68" s="290"/>
      <c r="AM68" s="298" t="s">
        <v>38</v>
      </c>
      <c r="AN68" s="295"/>
    </row>
    <row r="69" spans="1:40" s="27" customFormat="1" ht="45.75" customHeight="1">
      <c r="A69" s="913"/>
      <c r="B69" s="916"/>
      <c r="C69" s="910"/>
      <c r="D69" s="57"/>
      <c r="E69" s="57"/>
      <c r="F69" s="57"/>
      <c r="G69" s="57"/>
      <c r="H69" s="57"/>
      <c r="I69" s="57"/>
      <c r="J69" s="113"/>
      <c r="K69" s="864" t="s">
        <v>28</v>
      </c>
      <c r="L69" s="165" t="s">
        <v>170</v>
      </c>
      <c r="M69" s="165" t="s">
        <v>171</v>
      </c>
      <c r="N69" s="122"/>
      <c r="O69" s="165"/>
      <c r="P69" s="384"/>
      <c r="Q69" s="402"/>
      <c r="R69" s="223">
        <v>0</v>
      </c>
      <c r="S69" s="384">
        <v>0</v>
      </c>
      <c r="T69" s="402"/>
      <c r="U69" s="223">
        <v>0</v>
      </c>
      <c r="V69" s="384">
        <v>4</v>
      </c>
      <c r="W69" s="402" t="s">
        <v>44</v>
      </c>
      <c r="X69" s="235">
        <v>400</v>
      </c>
      <c r="Y69" s="384">
        <v>4</v>
      </c>
      <c r="Z69" s="402" t="s">
        <v>44</v>
      </c>
      <c r="AA69" s="233">
        <f>X69+(0.1*X69)</f>
        <v>440</v>
      </c>
      <c r="AB69" s="384">
        <v>4</v>
      </c>
      <c r="AC69" s="402" t="s">
        <v>44</v>
      </c>
      <c r="AD69" s="235">
        <f>AA69+(0.1*AA69)</f>
        <v>484</v>
      </c>
      <c r="AE69" s="384">
        <v>4</v>
      </c>
      <c r="AF69" s="402" t="s">
        <v>44</v>
      </c>
      <c r="AG69" s="286">
        <f>AD69+(0.1*AD69)</f>
        <v>532.4</v>
      </c>
      <c r="AH69" s="323"/>
      <c r="AI69" s="324"/>
      <c r="AJ69" s="289">
        <f t="shared" si="2"/>
        <v>1856.4</v>
      </c>
      <c r="AK69" s="326"/>
      <c r="AL69" s="326"/>
      <c r="AM69" s="294" t="s">
        <v>43</v>
      </c>
      <c r="AN69" s="295"/>
    </row>
    <row r="70" spans="1:40" s="26" customFormat="1" ht="57.95" customHeight="1">
      <c r="A70" s="2041" t="s">
        <v>172</v>
      </c>
      <c r="B70" s="2047" t="s">
        <v>173</v>
      </c>
      <c r="C70" s="908" t="s">
        <v>174</v>
      </c>
      <c r="D70" s="861" t="s">
        <v>20</v>
      </c>
      <c r="E70" s="861" t="s">
        <v>21</v>
      </c>
      <c r="F70" s="861" t="s">
        <v>20</v>
      </c>
      <c r="G70" s="861" t="s">
        <v>21</v>
      </c>
      <c r="H70" s="861" t="s">
        <v>22</v>
      </c>
      <c r="I70" s="72">
        <v>20</v>
      </c>
      <c r="J70" s="183"/>
      <c r="K70" s="2081" t="s">
        <v>364</v>
      </c>
      <c r="L70" s="2082"/>
      <c r="M70" s="155" t="s">
        <v>176</v>
      </c>
      <c r="N70" s="184">
        <v>33712</v>
      </c>
      <c r="O70" s="185" t="s">
        <v>109</v>
      </c>
      <c r="P70" s="186">
        <f>(33712+50000)/1573119*100</f>
        <v>5.3214028945044847</v>
      </c>
      <c r="Q70" s="251" t="s">
        <v>25</v>
      </c>
      <c r="R70" s="226">
        <f>SUM(R71:R79)</f>
        <v>600</v>
      </c>
      <c r="S70" s="186">
        <f>(33712+100000)/1573119*100</f>
        <v>8.4998019857366156</v>
      </c>
      <c r="T70" s="251" t="s">
        <v>25</v>
      </c>
      <c r="U70" s="226">
        <f>SUM(U71:U79)</f>
        <v>2254</v>
      </c>
      <c r="V70" s="186">
        <f>(33712+150000)/1573119*100</f>
        <v>11.678201076968749</v>
      </c>
      <c r="W70" s="251" t="s">
        <v>25</v>
      </c>
      <c r="X70" s="226">
        <f>X72+X74+X76+X78+X80+X81</f>
        <v>4806</v>
      </c>
      <c r="Y70" s="186">
        <f>(33712+200000)/1573119*100</f>
        <v>14.856600168200879</v>
      </c>
      <c r="Z70" s="251" t="s">
        <v>25</v>
      </c>
      <c r="AA70" s="226">
        <f>SUM(AA71:AA81)</f>
        <v>5256.6</v>
      </c>
      <c r="AB70" s="186">
        <f>(33712+250000)/1573119*100</f>
        <v>18.034999259433011</v>
      </c>
      <c r="AC70" s="251" t="s">
        <v>25</v>
      </c>
      <c r="AD70" s="264">
        <f>AA70+(0.1*AA70)</f>
        <v>5782.26</v>
      </c>
      <c r="AE70" s="186">
        <f>(33712+300000)/1573119*100</f>
        <v>21.213398350665145</v>
      </c>
      <c r="AF70" s="251" t="s">
        <v>25</v>
      </c>
      <c r="AG70" s="264">
        <f>AD70+(0.1*AD70)</f>
        <v>6360.4859999999999</v>
      </c>
      <c r="AH70" s="184">
        <f>33712+300000</f>
        <v>333712</v>
      </c>
      <c r="AI70" s="349" t="s">
        <v>109</v>
      </c>
      <c r="AJ70" s="312">
        <f t="shared" si="2"/>
        <v>25059.346000000001</v>
      </c>
      <c r="AK70" s="350"/>
      <c r="AL70" s="350" t="s">
        <v>27</v>
      </c>
      <c r="AM70" s="351"/>
      <c r="AN70" s="285"/>
    </row>
    <row r="71" spans="1:40" s="27" customFormat="1" ht="82.5" customHeight="1">
      <c r="A71" s="2042"/>
      <c r="B71" s="2048"/>
      <c r="C71" s="909"/>
      <c r="D71" s="850" t="s">
        <v>20</v>
      </c>
      <c r="E71" s="850" t="s">
        <v>21</v>
      </c>
      <c r="F71" s="850" t="s">
        <v>20</v>
      </c>
      <c r="G71" s="850" t="s">
        <v>21</v>
      </c>
      <c r="H71" s="850" t="s">
        <v>22</v>
      </c>
      <c r="I71" s="57">
        <v>20</v>
      </c>
      <c r="J71" s="851" t="s">
        <v>179</v>
      </c>
      <c r="K71" s="864" t="s">
        <v>28</v>
      </c>
      <c r="L71" s="923" t="s">
        <v>180</v>
      </c>
      <c r="M71" s="115" t="s">
        <v>181</v>
      </c>
      <c r="N71" s="117"/>
      <c r="O71" s="923"/>
      <c r="P71" s="370">
        <v>50</v>
      </c>
      <c r="Q71" s="399" t="s">
        <v>77</v>
      </c>
      <c r="R71" s="400">
        <v>100</v>
      </c>
      <c r="S71" s="370">
        <v>120</v>
      </c>
      <c r="T71" s="399" t="s">
        <v>77</v>
      </c>
      <c r="U71" s="401">
        <v>200</v>
      </c>
      <c r="V71" s="384"/>
      <c r="W71" s="402"/>
      <c r="X71" s="223">
        <v>0</v>
      </c>
      <c r="Y71" s="372"/>
      <c r="Z71" s="403"/>
      <c r="AA71" s="223">
        <v>0</v>
      </c>
      <c r="AB71" s="372"/>
      <c r="AC71" s="403"/>
      <c r="AD71" s="223">
        <v>0</v>
      </c>
      <c r="AE71" s="372"/>
      <c r="AF71" s="403"/>
      <c r="AG71" s="223">
        <v>0</v>
      </c>
      <c r="AH71" s="287"/>
      <c r="AI71" s="288"/>
      <c r="AJ71" s="289">
        <f t="shared" si="2"/>
        <v>300</v>
      </c>
      <c r="AK71" s="290"/>
      <c r="AL71" s="290"/>
      <c r="AM71" s="298" t="s">
        <v>38</v>
      </c>
      <c r="AN71" s="295"/>
    </row>
    <row r="72" spans="1:40" s="27" customFormat="1" ht="81" customHeight="1">
      <c r="A72" s="913"/>
      <c r="B72" s="2048"/>
      <c r="C72" s="909"/>
      <c r="D72" s="57"/>
      <c r="E72" s="57"/>
      <c r="F72" s="57"/>
      <c r="G72" s="57"/>
      <c r="H72" s="57"/>
      <c r="I72" s="57"/>
      <c r="J72" s="113"/>
      <c r="K72" s="922"/>
      <c r="L72" s="491" t="s">
        <v>365</v>
      </c>
      <c r="M72" s="371" t="s">
        <v>181</v>
      </c>
      <c r="N72" s="117"/>
      <c r="O72" s="923"/>
      <c r="P72" s="372"/>
      <c r="Q72" s="403"/>
      <c r="R72" s="230"/>
      <c r="S72" s="372"/>
      <c r="T72" s="403"/>
      <c r="U72" s="216"/>
      <c r="V72" s="372">
        <v>300</v>
      </c>
      <c r="W72" s="403" t="s">
        <v>182</v>
      </c>
      <c r="X72" s="199">
        <v>750</v>
      </c>
      <c r="Y72" s="372">
        <v>300</v>
      </c>
      <c r="Z72" s="403" t="s">
        <v>182</v>
      </c>
      <c r="AA72" s="231">
        <f>X72+(0.1*X72)</f>
        <v>825</v>
      </c>
      <c r="AB72" s="372">
        <v>300</v>
      </c>
      <c r="AC72" s="403" t="s">
        <v>182</v>
      </c>
      <c r="AD72" s="235">
        <f>AA72+(0.1*AA72)</f>
        <v>907.5</v>
      </c>
      <c r="AE72" s="372">
        <v>300</v>
      </c>
      <c r="AF72" s="403" t="s">
        <v>182</v>
      </c>
      <c r="AG72" s="286">
        <f>AD72+(0.1*AD72)</f>
        <v>998.25</v>
      </c>
      <c r="AH72" s="287"/>
      <c r="AI72" s="288"/>
      <c r="AJ72" s="289">
        <f t="shared" si="2"/>
        <v>3480.75</v>
      </c>
      <c r="AK72" s="290"/>
      <c r="AL72" s="290"/>
      <c r="AM72" s="298" t="s">
        <v>43</v>
      </c>
      <c r="AN72" s="295"/>
    </row>
    <row r="73" spans="1:40" s="27" customFormat="1" ht="131.25" customHeight="1">
      <c r="A73" s="913"/>
      <c r="B73" s="916"/>
      <c r="C73" s="909"/>
      <c r="D73" s="850" t="s">
        <v>20</v>
      </c>
      <c r="E73" s="850" t="s">
        <v>21</v>
      </c>
      <c r="F73" s="850" t="s">
        <v>20</v>
      </c>
      <c r="G73" s="850" t="s">
        <v>21</v>
      </c>
      <c r="H73" s="850" t="s">
        <v>22</v>
      </c>
      <c r="I73" s="57">
        <v>20</v>
      </c>
      <c r="J73" s="851" t="s">
        <v>62</v>
      </c>
      <c r="K73" s="922"/>
      <c r="L73" s="120" t="s">
        <v>183</v>
      </c>
      <c r="M73" s="120" t="s">
        <v>184</v>
      </c>
      <c r="N73" s="117"/>
      <c r="O73" s="923"/>
      <c r="P73" s="372">
        <v>17</v>
      </c>
      <c r="Q73" s="403" t="s">
        <v>162</v>
      </c>
      <c r="R73" s="230">
        <v>175</v>
      </c>
      <c r="S73" s="372">
        <v>20</v>
      </c>
      <c r="T73" s="403" t="s">
        <v>162</v>
      </c>
      <c r="U73" s="216">
        <v>637</v>
      </c>
      <c r="V73" s="372"/>
      <c r="W73" s="403"/>
      <c r="X73" s="223">
        <v>0</v>
      </c>
      <c r="Y73" s="372"/>
      <c r="Z73" s="403"/>
      <c r="AA73" s="223">
        <v>0</v>
      </c>
      <c r="AB73" s="372"/>
      <c r="AC73" s="403"/>
      <c r="AD73" s="223">
        <v>0</v>
      </c>
      <c r="AE73" s="372"/>
      <c r="AF73" s="403"/>
      <c r="AG73" s="223">
        <v>0</v>
      </c>
      <c r="AH73" s="287"/>
      <c r="AI73" s="288"/>
      <c r="AJ73" s="289">
        <f t="shared" si="2"/>
        <v>812</v>
      </c>
      <c r="AK73" s="290"/>
      <c r="AL73" s="290"/>
      <c r="AM73" s="298" t="s">
        <v>304</v>
      </c>
      <c r="AN73" s="295"/>
    </row>
    <row r="74" spans="1:40" s="27" customFormat="1" ht="124.5" customHeight="1">
      <c r="A74" s="913"/>
      <c r="B74" s="916"/>
      <c r="C74" s="909"/>
      <c r="D74" s="57"/>
      <c r="E74" s="57"/>
      <c r="F74" s="57"/>
      <c r="G74" s="57"/>
      <c r="H74" s="57"/>
      <c r="I74" s="57"/>
      <c r="J74" s="113"/>
      <c r="K74" s="922"/>
      <c r="L74" s="501" t="s">
        <v>366</v>
      </c>
      <c r="M74" s="115" t="s">
        <v>336</v>
      </c>
      <c r="N74" s="117"/>
      <c r="O74" s="923"/>
      <c r="P74" s="372">
        <v>17</v>
      </c>
      <c r="Q74" s="403" t="s">
        <v>162</v>
      </c>
      <c r="R74" s="230">
        <v>175</v>
      </c>
      <c r="S74" s="372">
        <v>20</v>
      </c>
      <c r="T74" s="403" t="s">
        <v>162</v>
      </c>
      <c r="U74" s="216">
        <v>637</v>
      </c>
      <c r="V74" s="372">
        <v>30</v>
      </c>
      <c r="W74" s="403" t="s">
        <v>162</v>
      </c>
      <c r="X74" s="199">
        <v>1500</v>
      </c>
      <c r="Y74" s="372">
        <v>25</v>
      </c>
      <c r="Z74" s="403" t="s">
        <v>162</v>
      </c>
      <c r="AA74" s="199">
        <v>1500</v>
      </c>
      <c r="AB74" s="372">
        <v>20</v>
      </c>
      <c r="AC74" s="403" t="s">
        <v>162</v>
      </c>
      <c r="AD74" s="199">
        <v>1500</v>
      </c>
      <c r="AE74" s="372">
        <v>20</v>
      </c>
      <c r="AF74" s="403" t="s">
        <v>162</v>
      </c>
      <c r="AG74" s="199">
        <v>1500</v>
      </c>
      <c r="AH74" s="287"/>
      <c r="AI74" s="288"/>
      <c r="AJ74" s="289">
        <f t="shared" si="2"/>
        <v>6812</v>
      </c>
      <c r="AK74" s="290"/>
      <c r="AL74" s="290"/>
      <c r="AM74" s="298" t="s">
        <v>306</v>
      </c>
      <c r="AN74" s="295"/>
    </row>
    <row r="75" spans="1:40" s="27" customFormat="1" ht="78" customHeight="1">
      <c r="A75" s="913"/>
      <c r="B75" s="916"/>
      <c r="C75" s="909"/>
      <c r="D75" s="850" t="s">
        <v>20</v>
      </c>
      <c r="E75" s="850" t="s">
        <v>21</v>
      </c>
      <c r="F75" s="850" t="s">
        <v>20</v>
      </c>
      <c r="G75" s="850" t="s">
        <v>21</v>
      </c>
      <c r="H75" s="850" t="s">
        <v>22</v>
      </c>
      <c r="I75" s="57">
        <v>20</v>
      </c>
      <c r="J75" s="851" t="s">
        <v>185</v>
      </c>
      <c r="K75" s="864" t="s">
        <v>28</v>
      </c>
      <c r="L75" s="143" t="s">
        <v>186</v>
      </c>
      <c r="M75" s="120" t="s">
        <v>187</v>
      </c>
      <c r="N75" s="117"/>
      <c r="O75" s="923"/>
      <c r="P75" s="372">
        <v>60</v>
      </c>
      <c r="Q75" s="403" t="s">
        <v>77</v>
      </c>
      <c r="R75" s="230">
        <v>50</v>
      </c>
      <c r="S75" s="372">
        <v>100</v>
      </c>
      <c r="T75" s="403" t="s">
        <v>77</v>
      </c>
      <c r="U75" s="216">
        <v>125</v>
      </c>
      <c r="V75" s="372"/>
      <c r="W75" s="403"/>
      <c r="X75" s="223">
        <v>0</v>
      </c>
      <c r="Y75" s="372"/>
      <c r="Z75" s="403"/>
      <c r="AA75" s="223">
        <v>0</v>
      </c>
      <c r="AB75" s="372"/>
      <c r="AC75" s="403"/>
      <c r="AD75" s="223">
        <v>0</v>
      </c>
      <c r="AE75" s="372"/>
      <c r="AF75" s="403"/>
      <c r="AG75" s="223">
        <v>0</v>
      </c>
      <c r="AH75" s="287"/>
      <c r="AI75" s="288"/>
      <c r="AJ75" s="289">
        <f t="shared" si="2"/>
        <v>175</v>
      </c>
      <c r="AK75" s="290"/>
      <c r="AL75" s="290"/>
      <c r="AM75" s="298" t="s">
        <v>38</v>
      </c>
      <c r="AN75" s="295"/>
    </row>
    <row r="76" spans="1:40" s="27" customFormat="1" ht="84" customHeight="1">
      <c r="A76" s="913"/>
      <c r="B76" s="916"/>
      <c r="C76" s="909"/>
      <c r="D76" s="57"/>
      <c r="E76" s="57"/>
      <c r="F76" s="57"/>
      <c r="G76" s="57"/>
      <c r="H76" s="57"/>
      <c r="I76" s="57"/>
      <c r="J76" s="113"/>
      <c r="K76" s="922"/>
      <c r="L76" s="491" t="s">
        <v>367</v>
      </c>
      <c r="M76" s="115" t="s">
        <v>187</v>
      </c>
      <c r="N76" s="117"/>
      <c r="O76" s="923"/>
      <c r="P76" s="372">
        <v>60</v>
      </c>
      <c r="Q76" s="403" t="s">
        <v>77</v>
      </c>
      <c r="R76" s="230">
        <v>50</v>
      </c>
      <c r="S76" s="372">
        <v>100</v>
      </c>
      <c r="T76" s="403" t="s">
        <v>77</v>
      </c>
      <c r="U76" s="216">
        <v>125</v>
      </c>
      <c r="V76" s="372">
        <v>150</v>
      </c>
      <c r="W76" s="403" t="s">
        <v>182</v>
      </c>
      <c r="X76" s="199">
        <v>216</v>
      </c>
      <c r="Y76" s="372">
        <v>200</v>
      </c>
      <c r="Z76" s="403" t="s">
        <v>182</v>
      </c>
      <c r="AA76" s="231">
        <f>X76+(0.1*X76)</f>
        <v>237.6</v>
      </c>
      <c r="AB76" s="372">
        <v>220</v>
      </c>
      <c r="AC76" s="403" t="s">
        <v>182</v>
      </c>
      <c r="AD76" s="235">
        <f>AA76+(0.1*AA76)</f>
        <v>261.36</v>
      </c>
      <c r="AE76" s="372">
        <v>250</v>
      </c>
      <c r="AF76" s="403" t="s">
        <v>182</v>
      </c>
      <c r="AG76" s="286">
        <f>AD76+(0.1*AD76)</f>
        <v>287.49600000000004</v>
      </c>
      <c r="AH76" s="287"/>
      <c r="AI76" s="288"/>
      <c r="AJ76" s="289">
        <f t="shared" si="2"/>
        <v>1177.4560000000001</v>
      </c>
      <c r="AK76" s="290"/>
      <c r="AL76" s="290"/>
      <c r="AM76" s="298" t="s">
        <v>43</v>
      </c>
      <c r="AN76" s="295"/>
    </row>
    <row r="77" spans="1:40" s="27" customFormat="1" ht="70.5" customHeight="1">
      <c r="A77" s="913"/>
      <c r="B77" s="916"/>
      <c r="C77" s="909"/>
      <c r="D77" s="850" t="s">
        <v>20</v>
      </c>
      <c r="E77" s="850" t="s">
        <v>21</v>
      </c>
      <c r="F77" s="850" t="s">
        <v>20</v>
      </c>
      <c r="G77" s="850" t="s">
        <v>21</v>
      </c>
      <c r="H77" s="850" t="s">
        <v>22</v>
      </c>
      <c r="I77" s="57">
        <v>20</v>
      </c>
      <c r="J77" s="142">
        <v>11</v>
      </c>
      <c r="K77" s="864" t="s">
        <v>28</v>
      </c>
      <c r="L77" s="143" t="s">
        <v>188</v>
      </c>
      <c r="M77" s="120" t="s">
        <v>189</v>
      </c>
      <c r="N77" s="117"/>
      <c r="O77" s="923"/>
      <c r="P77" s="372">
        <v>6</v>
      </c>
      <c r="Q77" s="403" t="s">
        <v>190</v>
      </c>
      <c r="R77" s="230">
        <v>50</v>
      </c>
      <c r="S77" s="372">
        <v>6</v>
      </c>
      <c r="T77" s="403" t="s">
        <v>190</v>
      </c>
      <c r="U77" s="219">
        <v>150</v>
      </c>
      <c r="V77" s="372"/>
      <c r="W77" s="403"/>
      <c r="X77" s="223">
        <v>0</v>
      </c>
      <c r="Y77" s="372"/>
      <c r="Z77" s="403"/>
      <c r="AA77" s="223">
        <v>0</v>
      </c>
      <c r="AB77" s="223"/>
      <c r="AC77" s="403"/>
      <c r="AD77" s="223">
        <v>0</v>
      </c>
      <c r="AE77" s="372"/>
      <c r="AF77" s="403"/>
      <c r="AG77" s="223">
        <v>0</v>
      </c>
      <c r="AH77" s="287"/>
      <c r="AI77" s="288"/>
      <c r="AJ77" s="289">
        <f t="shared" si="2"/>
        <v>200</v>
      </c>
      <c r="AK77" s="290"/>
      <c r="AL77" s="290"/>
      <c r="AM77" s="298" t="s">
        <v>38</v>
      </c>
      <c r="AN77" s="295"/>
    </row>
    <row r="78" spans="1:40" s="27" customFormat="1" ht="79.5" customHeight="1">
      <c r="A78" s="913"/>
      <c r="B78" s="916"/>
      <c r="C78" s="909"/>
      <c r="D78" s="57"/>
      <c r="E78" s="57"/>
      <c r="F78" s="57"/>
      <c r="G78" s="57"/>
      <c r="H78" s="57"/>
      <c r="I78" s="57"/>
      <c r="J78" s="142"/>
      <c r="K78" s="922"/>
      <c r="L78" s="923" t="s">
        <v>191</v>
      </c>
      <c r="M78" s="115" t="s">
        <v>192</v>
      </c>
      <c r="N78" s="117"/>
      <c r="O78" s="923"/>
      <c r="P78" s="372"/>
      <c r="Q78" s="403"/>
      <c r="R78" s="230"/>
      <c r="S78" s="372"/>
      <c r="T78" s="403"/>
      <c r="U78" s="219"/>
      <c r="V78" s="372">
        <v>10</v>
      </c>
      <c r="W78" s="403" t="s">
        <v>44</v>
      </c>
      <c r="X78" s="199">
        <v>1000</v>
      </c>
      <c r="Y78" s="372">
        <v>10</v>
      </c>
      <c r="Z78" s="403" t="s">
        <v>44</v>
      </c>
      <c r="AA78" s="231">
        <f>X78+(0.1*X78)</f>
        <v>1100</v>
      </c>
      <c r="AB78" s="416">
        <v>10</v>
      </c>
      <c r="AC78" s="403" t="s">
        <v>44</v>
      </c>
      <c r="AD78" s="235">
        <f>AA78+(0.1*AA78)</f>
        <v>1210</v>
      </c>
      <c r="AE78" s="372">
        <v>10</v>
      </c>
      <c r="AF78" s="403" t="s">
        <v>193</v>
      </c>
      <c r="AG78" s="286">
        <f>AD78+(0.1*AD78)</f>
        <v>1331</v>
      </c>
      <c r="AH78" s="287"/>
      <c r="AI78" s="288"/>
      <c r="AJ78" s="289">
        <f>X78+AA78+AD78+AG78</f>
        <v>4641</v>
      </c>
      <c r="AK78" s="290"/>
      <c r="AL78" s="290"/>
      <c r="AM78" s="298" t="s">
        <v>337</v>
      </c>
      <c r="AN78" s="295"/>
    </row>
    <row r="79" spans="1:40" s="27" customFormat="1" ht="69" customHeight="1">
      <c r="A79" s="913"/>
      <c r="B79" s="916"/>
      <c r="C79" s="910"/>
      <c r="D79" s="850" t="s">
        <v>20</v>
      </c>
      <c r="E79" s="850" t="s">
        <v>21</v>
      </c>
      <c r="F79" s="850" t="s">
        <v>20</v>
      </c>
      <c r="G79" s="850" t="s">
        <v>21</v>
      </c>
      <c r="H79" s="850" t="s">
        <v>22</v>
      </c>
      <c r="I79" s="57">
        <v>20</v>
      </c>
      <c r="J79" s="142">
        <v>12</v>
      </c>
      <c r="K79" s="864" t="s">
        <v>28</v>
      </c>
      <c r="L79" s="143" t="s">
        <v>338</v>
      </c>
      <c r="M79" s="120" t="s">
        <v>195</v>
      </c>
      <c r="N79" s="117"/>
      <c r="O79" s="923"/>
      <c r="P79" s="223">
        <v>0</v>
      </c>
      <c r="Q79" s="221"/>
      <c r="R79" s="404">
        <v>0</v>
      </c>
      <c r="S79" s="119">
        <v>94</v>
      </c>
      <c r="T79" s="221" t="s">
        <v>77</v>
      </c>
      <c r="U79" s="405">
        <v>380</v>
      </c>
      <c r="V79" s="924"/>
      <c r="W79" s="198"/>
      <c r="X79" s="223">
        <v>0</v>
      </c>
      <c r="Y79" s="924"/>
      <c r="Z79" s="198"/>
      <c r="AA79" s="223">
        <v>0</v>
      </c>
      <c r="AB79" s="924"/>
      <c r="AC79" s="198"/>
      <c r="AD79" s="223">
        <v>0</v>
      </c>
      <c r="AE79" s="924"/>
      <c r="AF79" s="198"/>
      <c r="AG79" s="223">
        <v>0</v>
      </c>
      <c r="AH79" s="223"/>
      <c r="AI79" s="288"/>
      <c r="AJ79" s="289">
        <f>R79+U79+X79+AA79+AD79+AG79</f>
        <v>380</v>
      </c>
      <c r="AK79" s="290"/>
      <c r="AL79" s="290"/>
      <c r="AM79" s="298"/>
      <c r="AN79" s="295"/>
    </row>
    <row r="80" spans="1:40" s="27" customFormat="1" ht="64.5" customHeight="1">
      <c r="A80" s="913"/>
      <c r="B80" s="916"/>
      <c r="C80" s="909"/>
      <c r="D80" s="57"/>
      <c r="E80" s="57"/>
      <c r="F80" s="57"/>
      <c r="G80" s="57"/>
      <c r="H80" s="57"/>
      <c r="I80" s="57"/>
      <c r="J80" s="142"/>
      <c r="K80" s="922"/>
      <c r="L80" s="502" t="s">
        <v>368</v>
      </c>
      <c r="M80" s="371" t="s">
        <v>195</v>
      </c>
      <c r="N80" s="117"/>
      <c r="O80" s="923"/>
      <c r="P80" s="223">
        <v>0</v>
      </c>
      <c r="Q80" s="221"/>
      <c r="R80" s="404">
        <v>0</v>
      </c>
      <c r="S80" s="119"/>
      <c r="T80" s="221"/>
      <c r="U80" s="405">
        <v>0</v>
      </c>
      <c r="V80" s="924">
        <v>150</v>
      </c>
      <c r="W80" s="198" t="s">
        <v>182</v>
      </c>
      <c r="X80" s="199">
        <v>540</v>
      </c>
      <c r="Y80" s="924">
        <v>150</v>
      </c>
      <c r="Z80" s="198" t="s">
        <v>182</v>
      </c>
      <c r="AA80" s="231">
        <f>X80+(0.1*X80)</f>
        <v>594</v>
      </c>
      <c r="AB80" s="924">
        <v>150</v>
      </c>
      <c r="AC80" s="198" t="s">
        <v>182</v>
      </c>
      <c r="AD80" s="235">
        <f>AA80+(0.1*AA80)</f>
        <v>653.4</v>
      </c>
      <c r="AE80" s="924">
        <v>150</v>
      </c>
      <c r="AF80" s="198" t="s">
        <v>182</v>
      </c>
      <c r="AG80" s="286">
        <f>AD80+(0.1*AD80)</f>
        <v>718.74</v>
      </c>
      <c r="AH80" s="287"/>
      <c r="AI80" s="288"/>
      <c r="AJ80" s="289">
        <f>R80+U80+X80+AA80+AD80+AG80</f>
        <v>2506.1400000000003</v>
      </c>
      <c r="AK80" s="290"/>
      <c r="AL80" s="290"/>
      <c r="AM80" s="298" t="s">
        <v>339</v>
      </c>
      <c r="AN80" s="295"/>
    </row>
    <row r="81" spans="1:40" s="27" customFormat="1" ht="66" customHeight="1">
      <c r="A81" s="914"/>
      <c r="B81" s="353"/>
      <c r="C81" s="354"/>
      <c r="D81" s="57"/>
      <c r="E81" s="57"/>
      <c r="F81" s="57"/>
      <c r="G81" s="57"/>
      <c r="H81" s="57"/>
      <c r="I81" s="57"/>
      <c r="J81" s="142"/>
      <c r="K81" s="864" t="s">
        <v>28</v>
      </c>
      <c r="L81" s="165" t="s">
        <v>196</v>
      </c>
      <c r="M81" s="149" t="s">
        <v>197</v>
      </c>
      <c r="N81" s="117"/>
      <c r="O81" s="923"/>
      <c r="P81" s="223"/>
      <c r="Q81" s="221"/>
      <c r="R81" s="404"/>
      <c r="S81" s="223"/>
      <c r="T81" s="221"/>
      <c r="U81" s="406"/>
      <c r="V81" s="407">
        <v>10</v>
      </c>
      <c r="W81" s="232" t="s">
        <v>44</v>
      </c>
      <c r="X81" s="408">
        <v>800</v>
      </c>
      <c r="Y81" s="407">
        <v>20</v>
      </c>
      <c r="Z81" s="232" t="s">
        <v>44</v>
      </c>
      <c r="AA81" s="438">
        <v>1000</v>
      </c>
      <c r="AB81" s="407">
        <v>30</v>
      </c>
      <c r="AC81" s="232" t="s">
        <v>44</v>
      </c>
      <c r="AD81" s="235">
        <v>1200</v>
      </c>
      <c r="AE81" s="407">
        <v>40</v>
      </c>
      <c r="AF81" s="232" t="s">
        <v>44</v>
      </c>
      <c r="AG81" s="286">
        <v>1400</v>
      </c>
      <c r="AH81" s="287"/>
      <c r="AI81" s="288"/>
      <c r="AJ81" s="289">
        <f>R81+U81+X81+AA81+AD81+AG81</f>
        <v>4400</v>
      </c>
      <c r="AK81" s="290"/>
      <c r="AL81" s="290"/>
      <c r="AM81" s="298" t="s">
        <v>339</v>
      </c>
      <c r="AN81" s="295"/>
    </row>
    <row r="82" spans="1:40" s="26" customFormat="1" ht="127.5" customHeight="1">
      <c r="A82" s="2045"/>
      <c r="B82" s="2050"/>
      <c r="C82" s="2019"/>
      <c r="D82" s="871" t="s">
        <v>61</v>
      </c>
      <c r="E82" s="871" t="s">
        <v>62</v>
      </c>
      <c r="F82" s="871" t="s">
        <v>20</v>
      </c>
      <c r="G82" s="871" t="s">
        <v>21</v>
      </c>
      <c r="H82" s="871" t="s">
        <v>22</v>
      </c>
      <c r="I82" s="355">
        <v>19</v>
      </c>
      <c r="J82" s="373"/>
      <c r="K82" s="2081" t="s">
        <v>198</v>
      </c>
      <c r="L82" s="2082"/>
      <c r="M82" s="904" t="s">
        <v>407</v>
      </c>
      <c r="N82" s="184">
        <v>33712</v>
      </c>
      <c r="O82" s="185" t="s">
        <v>109</v>
      </c>
      <c r="P82" s="186">
        <f>(33712+50000)/1573119*100</f>
        <v>5.3214028945044847</v>
      </c>
      <c r="Q82" s="251" t="s">
        <v>25</v>
      </c>
      <c r="R82" s="409">
        <f>SUM(R85:R86)</f>
        <v>0</v>
      </c>
      <c r="S82" s="186">
        <f>(33712+100000)/1573119*100</f>
        <v>8.4998019857366156</v>
      </c>
      <c r="T82" s="251" t="s">
        <v>25</v>
      </c>
      <c r="U82" s="409">
        <f>SUM(U85:U86)</f>
        <v>0</v>
      </c>
      <c r="V82" s="186">
        <f>(33712+150000)/1573119*100</f>
        <v>11.678201076968749</v>
      </c>
      <c r="W82" s="251" t="s">
        <v>25</v>
      </c>
      <c r="X82" s="409">
        <f>SUM(X85:X86)</f>
        <v>420</v>
      </c>
      <c r="Y82" s="186">
        <f>(33712+200000)/1573119*100</f>
        <v>14.856600168200879</v>
      </c>
      <c r="Z82" s="251" t="s">
        <v>25</v>
      </c>
      <c r="AA82" s="409">
        <f>SUM(AA85:AA86)</f>
        <v>462</v>
      </c>
      <c r="AB82" s="186">
        <f>(33712+250000)/1573119*100</f>
        <v>18.034999259433011</v>
      </c>
      <c r="AC82" s="251" t="s">
        <v>25</v>
      </c>
      <c r="AD82" s="264">
        <f>AA82+(0.1*AA82)</f>
        <v>508.2</v>
      </c>
      <c r="AE82" s="186">
        <f>(33712+300000)/1573119*100</f>
        <v>21.213398350665145</v>
      </c>
      <c r="AF82" s="251" t="s">
        <v>25</v>
      </c>
      <c r="AG82" s="264">
        <f>AD82+(0.1*AD82)</f>
        <v>559.02</v>
      </c>
      <c r="AH82" s="184">
        <f>33712+300000</f>
        <v>333712</v>
      </c>
      <c r="AI82" s="381" t="s">
        <v>25</v>
      </c>
      <c r="AJ82" s="312">
        <f>R82+U82+X82+AA82+AD82+AG82</f>
        <v>1949.22</v>
      </c>
      <c r="AK82" s="350"/>
      <c r="AL82" s="350" t="s">
        <v>27</v>
      </c>
      <c r="AM82" s="351"/>
      <c r="AN82" s="285"/>
    </row>
    <row r="83" spans="1:40" s="26" customFormat="1" ht="83.1" customHeight="1">
      <c r="A83" s="2045"/>
      <c r="B83" s="2050"/>
      <c r="C83" s="2019"/>
      <c r="D83" s="871" t="s">
        <v>61</v>
      </c>
      <c r="E83" s="871" t="s">
        <v>62</v>
      </c>
      <c r="F83" s="871" t="s">
        <v>20</v>
      </c>
      <c r="G83" s="871" t="s">
        <v>21</v>
      </c>
      <c r="H83" s="871" t="s">
        <v>22</v>
      </c>
      <c r="I83" s="355">
        <v>19</v>
      </c>
      <c r="J83" s="373"/>
      <c r="K83" s="2081" t="s">
        <v>369</v>
      </c>
      <c r="L83" s="2082"/>
      <c r="M83" s="155" t="s">
        <v>370</v>
      </c>
      <c r="N83" s="184">
        <v>100</v>
      </c>
      <c r="O83" s="349" t="s">
        <v>25</v>
      </c>
      <c r="P83" s="186">
        <v>100</v>
      </c>
      <c r="Q83" s="251" t="s">
        <v>25</v>
      </c>
      <c r="R83" s="409">
        <f>SUM(R84:R86)</f>
        <v>103.492</v>
      </c>
      <c r="S83" s="186">
        <v>100</v>
      </c>
      <c r="T83" s="251" t="s">
        <v>25</v>
      </c>
      <c r="U83" s="409">
        <f>SUM(U84:U86)</f>
        <v>250</v>
      </c>
      <c r="V83" s="186">
        <v>100</v>
      </c>
      <c r="W83" s="251" t="s">
        <v>25</v>
      </c>
      <c r="X83" s="409">
        <f>SUM(X85:X86)</f>
        <v>420</v>
      </c>
      <c r="Y83" s="186">
        <v>100</v>
      </c>
      <c r="Z83" s="251" t="s">
        <v>25</v>
      </c>
      <c r="AA83" s="409">
        <f>SUM(AA85:AA86)</f>
        <v>462</v>
      </c>
      <c r="AB83" s="186">
        <v>100</v>
      </c>
      <c r="AC83" s="251" t="s">
        <v>25</v>
      </c>
      <c r="AD83" s="264">
        <f>AA83+(0.1*AA83)</f>
        <v>508.2</v>
      </c>
      <c r="AE83" s="186">
        <v>100</v>
      </c>
      <c r="AF83" s="251" t="s">
        <v>25</v>
      </c>
      <c r="AG83" s="264">
        <f>AD83+(0.1*AD83)</f>
        <v>559.02</v>
      </c>
      <c r="AH83" s="184">
        <f>33712+300000</f>
        <v>333712</v>
      </c>
      <c r="AI83" s="381" t="s">
        <v>25</v>
      </c>
      <c r="AJ83" s="312">
        <f>R83+U83+X83+AA83+AD83+AG83</f>
        <v>2302.712</v>
      </c>
      <c r="AK83" s="350"/>
      <c r="AL83" s="350" t="s">
        <v>27</v>
      </c>
      <c r="AM83" s="314" t="s">
        <v>98</v>
      </c>
      <c r="AN83" s="285"/>
    </row>
    <row r="84" spans="1:40" s="485" customFormat="1" ht="48" customHeight="1">
      <c r="A84" s="2110"/>
      <c r="B84" s="2111"/>
      <c r="C84" s="2108"/>
      <c r="D84" s="499"/>
      <c r="E84" s="499"/>
      <c r="F84" s="499"/>
      <c r="G84" s="499"/>
      <c r="H84" s="499"/>
      <c r="I84" s="499"/>
      <c r="J84" s="503"/>
      <c r="K84" s="504"/>
      <c r="L84" s="923" t="s">
        <v>199</v>
      </c>
      <c r="M84" s="165" t="s">
        <v>371</v>
      </c>
      <c r="N84" s="505"/>
      <c r="O84" s="506"/>
      <c r="P84" s="372">
        <v>19</v>
      </c>
      <c r="Q84" s="403" t="s">
        <v>39</v>
      </c>
      <c r="R84" s="231">
        <v>103.492</v>
      </c>
      <c r="S84" s="372">
        <v>2</v>
      </c>
      <c r="T84" s="403" t="s">
        <v>55</v>
      </c>
      <c r="U84" s="216">
        <v>250</v>
      </c>
      <c r="V84" s="881" t="s">
        <v>28</v>
      </c>
      <c r="W84" s="515"/>
      <c r="X84" s="882" t="s">
        <v>28</v>
      </c>
      <c r="Y84" s="881" t="s">
        <v>28</v>
      </c>
      <c r="Z84" s="515"/>
      <c r="AA84" s="882" t="s">
        <v>28</v>
      </c>
      <c r="AB84" s="881" t="s">
        <v>28</v>
      </c>
      <c r="AC84" s="515"/>
      <c r="AD84" s="883" t="s">
        <v>28</v>
      </c>
      <c r="AE84" s="881" t="s">
        <v>28</v>
      </c>
      <c r="AF84" s="515"/>
      <c r="AG84" s="883" t="s">
        <v>28</v>
      </c>
      <c r="AH84" s="884" t="s">
        <v>28</v>
      </c>
      <c r="AI84" s="524"/>
      <c r="AJ84" s="525">
        <f>R84+U84</f>
        <v>353.49200000000002</v>
      </c>
      <c r="AK84" s="326"/>
      <c r="AL84" s="326"/>
      <c r="AM84" s="526"/>
      <c r="AN84" s="285"/>
    </row>
    <row r="85" spans="1:40" s="27" customFormat="1" ht="60.95" customHeight="1">
      <c r="A85" s="2045"/>
      <c r="B85" s="2050"/>
      <c r="C85" s="2019"/>
      <c r="D85" s="850" t="s">
        <v>61</v>
      </c>
      <c r="E85" s="850" t="s">
        <v>62</v>
      </c>
      <c r="F85" s="850" t="s">
        <v>20</v>
      </c>
      <c r="G85" s="850" t="s">
        <v>21</v>
      </c>
      <c r="H85" s="850" t="s">
        <v>22</v>
      </c>
      <c r="I85" s="57">
        <v>19</v>
      </c>
      <c r="J85" s="851" t="s">
        <v>22</v>
      </c>
      <c r="K85" s="864" t="s">
        <v>28</v>
      </c>
      <c r="L85" s="491" t="s">
        <v>372</v>
      </c>
      <c r="M85" s="165" t="s">
        <v>371</v>
      </c>
      <c r="N85" s="117"/>
      <c r="O85" s="923"/>
      <c r="P85" s="870" t="s">
        <v>28</v>
      </c>
      <c r="Q85" s="403"/>
      <c r="R85" s="885" t="s">
        <v>28</v>
      </c>
      <c r="S85" s="870" t="s">
        <v>28</v>
      </c>
      <c r="T85" s="403"/>
      <c r="U85" s="886" t="s">
        <v>28</v>
      </c>
      <c r="V85" s="372">
        <v>2</v>
      </c>
      <c r="W85" s="403" t="s">
        <v>55</v>
      </c>
      <c r="X85" s="199">
        <v>270</v>
      </c>
      <c r="Y85" s="372">
        <v>2</v>
      </c>
      <c r="Z85" s="403" t="s">
        <v>55</v>
      </c>
      <c r="AA85" s="231">
        <f>X85+(0.1*X85)</f>
        <v>297</v>
      </c>
      <c r="AB85" s="372">
        <v>2</v>
      </c>
      <c r="AC85" s="403" t="s">
        <v>55</v>
      </c>
      <c r="AD85" s="235">
        <f>AA85+(0.1*AA85)</f>
        <v>326.7</v>
      </c>
      <c r="AE85" s="372">
        <v>2</v>
      </c>
      <c r="AF85" s="403" t="s">
        <v>55</v>
      </c>
      <c r="AG85" s="286">
        <f>AD85+(0.1*AD85)</f>
        <v>359.37</v>
      </c>
      <c r="AH85" s="447"/>
      <c r="AI85" s="288"/>
      <c r="AJ85" s="289">
        <f>X85+AA85+AD85+AG85</f>
        <v>1253.0700000000002</v>
      </c>
      <c r="AK85" s="290"/>
      <c r="AL85" s="290"/>
      <c r="AM85" s="316" t="s">
        <v>373</v>
      </c>
      <c r="AN85" s="295"/>
    </row>
    <row r="86" spans="1:40" s="27" customFormat="1" ht="42.95" customHeight="1">
      <c r="A86" s="912"/>
      <c r="B86" s="915"/>
      <c r="C86" s="909"/>
      <c r="D86" s="500"/>
      <c r="E86" s="500"/>
      <c r="F86" s="500"/>
      <c r="G86" s="500"/>
      <c r="H86" s="500"/>
      <c r="I86" s="500"/>
      <c r="J86" s="507"/>
      <c r="K86" s="855" t="s">
        <v>28</v>
      </c>
      <c r="L86" s="508" t="s">
        <v>297</v>
      </c>
      <c r="M86" s="509" t="s">
        <v>298</v>
      </c>
      <c r="N86" s="510"/>
      <c r="O86" s="508"/>
      <c r="P86" s="511"/>
      <c r="Q86" s="887" t="s">
        <v>28</v>
      </c>
      <c r="R86" s="888" t="s">
        <v>28</v>
      </c>
      <c r="S86" s="889" t="s">
        <v>28</v>
      </c>
      <c r="T86" s="516"/>
      <c r="U86" s="890" t="s">
        <v>28</v>
      </c>
      <c r="V86" s="511">
        <v>1</v>
      </c>
      <c r="W86" s="516" t="s">
        <v>299</v>
      </c>
      <c r="X86" s="518">
        <v>150</v>
      </c>
      <c r="Y86" s="511">
        <v>1</v>
      </c>
      <c r="Z86" s="516" t="s">
        <v>299</v>
      </c>
      <c r="AA86" s="518">
        <f>X86+(0.1*X86)</f>
        <v>165</v>
      </c>
      <c r="AB86" s="511">
        <v>1</v>
      </c>
      <c r="AC86" s="516" t="s">
        <v>299</v>
      </c>
      <c r="AD86" s="518">
        <f>AA86+(0.1*AA86)</f>
        <v>181.5</v>
      </c>
      <c r="AE86" s="511">
        <v>1</v>
      </c>
      <c r="AF86" s="516" t="s">
        <v>299</v>
      </c>
      <c r="AG86" s="518">
        <f>AD86+(0.1*AD86)</f>
        <v>199.65</v>
      </c>
      <c r="AH86" s="527"/>
      <c r="AI86" s="528"/>
      <c r="AJ86" s="302">
        <f>X86+AA86+AD86+AG86</f>
        <v>696.15</v>
      </c>
      <c r="AK86" s="529"/>
      <c r="AL86" s="529"/>
      <c r="AM86" s="530" t="s">
        <v>43</v>
      </c>
      <c r="AN86" s="295"/>
    </row>
    <row r="87" spans="1:40" s="26" customFormat="1" ht="42.95" customHeight="1">
      <c r="A87" s="359"/>
      <c r="B87" s="360"/>
      <c r="C87" s="361"/>
      <c r="D87" s="871" t="s">
        <v>20</v>
      </c>
      <c r="E87" s="871" t="s">
        <v>21</v>
      </c>
      <c r="F87" s="871" t="s">
        <v>20</v>
      </c>
      <c r="G87" s="871" t="s">
        <v>21</v>
      </c>
      <c r="H87" s="871" t="s">
        <v>22</v>
      </c>
      <c r="I87" s="871" t="s">
        <v>22</v>
      </c>
      <c r="J87" s="373"/>
      <c r="K87" s="2081" t="s">
        <v>205</v>
      </c>
      <c r="L87" s="2082"/>
      <c r="M87" s="379" t="s">
        <v>206</v>
      </c>
      <c r="N87" s="380">
        <v>100</v>
      </c>
      <c r="O87" s="381" t="s">
        <v>25</v>
      </c>
      <c r="P87" s="380">
        <v>100</v>
      </c>
      <c r="Q87" s="413" t="s">
        <v>25</v>
      </c>
      <c r="R87" s="409">
        <f>SUM(R88:R99)</f>
        <v>957.21727500000009</v>
      </c>
      <c r="S87" s="380">
        <v>100</v>
      </c>
      <c r="T87" s="413" t="s">
        <v>25</v>
      </c>
      <c r="U87" s="409">
        <f>SUM(U88:U99)</f>
        <v>998.57235000000003</v>
      </c>
      <c r="V87" s="380">
        <v>100</v>
      </c>
      <c r="W87" s="413" t="s">
        <v>25</v>
      </c>
      <c r="X87" s="409">
        <f>SUM(X88:X99)</f>
        <v>3367.8</v>
      </c>
      <c r="Y87" s="380">
        <v>100</v>
      </c>
      <c r="Z87" s="413" t="s">
        <v>25</v>
      </c>
      <c r="AA87" s="409">
        <f>SUM(AA88:AA99)</f>
        <v>3704.5800000000004</v>
      </c>
      <c r="AB87" s="380">
        <v>100</v>
      </c>
      <c r="AC87" s="413" t="s">
        <v>25</v>
      </c>
      <c r="AD87" s="264">
        <f t="shared" ref="AD87:AD112" si="9">AA87+(0.1*AA87)</f>
        <v>4075.0380000000005</v>
      </c>
      <c r="AE87" s="380">
        <v>100</v>
      </c>
      <c r="AF87" s="413" t="s">
        <v>25</v>
      </c>
      <c r="AG87" s="264">
        <f t="shared" ref="AG87:AG112" si="10">AD87+(0.1*AD87)</f>
        <v>4482.5418000000009</v>
      </c>
      <c r="AH87" s="453">
        <v>100</v>
      </c>
      <c r="AI87" s="381" t="s">
        <v>25</v>
      </c>
      <c r="AJ87" s="312">
        <f>R87+U87+X87+AA87+AD87+AG87</f>
        <v>17585.749425000002</v>
      </c>
      <c r="AK87" s="350"/>
      <c r="AL87" s="350" t="s">
        <v>27</v>
      </c>
      <c r="AM87" s="351"/>
      <c r="AN87" s="285"/>
    </row>
    <row r="88" spans="1:40" s="27" customFormat="1" ht="93" customHeight="1">
      <c r="A88" s="913"/>
      <c r="B88" s="916"/>
      <c r="C88" s="909"/>
      <c r="D88" s="850" t="s">
        <v>20</v>
      </c>
      <c r="E88" s="850" t="s">
        <v>21</v>
      </c>
      <c r="F88" s="850" t="s">
        <v>20</v>
      </c>
      <c r="G88" s="850" t="s">
        <v>21</v>
      </c>
      <c r="H88" s="850" t="s">
        <v>22</v>
      </c>
      <c r="I88" s="850" t="s">
        <v>22</v>
      </c>
      <c r="J88" s="851" t="s">
        <v>22</v>
      </c>
      <c r="K88" s="872" t="s">
        <v>28</v>
      </c>
      <c r="L88" s="923" t="s">
        <v>207</v>
      </c>
      <c r="M88" s="115" t="s">
        <v>380</v>
      </c>
      <c r="N88" s="117"/>
      <c r="O88" s="923"/>
      <c r="P88" s="372">
        <v>12</v>
      </c>
      <c r="Q88" s="403" t="s">
        <v>209</v>
      </c>
      <c r="R88" s="414">
        <v>40</v>
      </c>
      <c r="S88" s="372">
        <v>12</v>
      </c>
      <c r="T88" s="403" t="s">
        <v>209</v>
      </c>
      <c r="U88" s="216">
        <v>40</v>
      </c>
      <c r="V88" s="372">
        <v>12</v>
      </c>
      <c r="W88" s="403" t="s">
        <v>209</v>
      </c>
      <c r="X88" s="199">
        <v>90</v>
      </c>
      <c r="Y88" s="372">
        <v>12</v>
      </c>
      <c r="Z88" s="403" t="s">
        <v>209</v>
      </c>
      <c r="AA88" s="414">
        <f t="shared" ref="AA88:AA99" si="11">X88+(0.1*X88)</f>
        <v>99</v>
      </c>
      <c r="AB88" s="372">
        <v>12</v>
      </c>
      <c r="AC88" s="403" t="s">
        <v>209</v>
      </c>
      <c r="AD88" s="235">
        <f t="shared" si="9"/>
        <v>108.9</v>
      </c>
      <c r="AE88" s="372">
        <v>12</v>
      </c>
      <c r="AF88" s="403" t="s">
        <v>209</v>
      </c>
      <c r="AG88" s="286">
        <f t="shared" si="10"/>
        <v>119.79</v>
      </c>
      <c r="AH88" s="447"/>
      <c r="AI88" s="288"/>
      <c r="AJ88" s="289">
        <f t="shared" ref="AJ88:AJ118" si="12">R88+U88+X88+AA88+AD88+AG88</f>
        <v>497.69</v>
      </c>
      <c r="AK88" s="290"/>
      <c r="AL88" s="290"/>
      <c r="AM88" s="316"/>
      <c r="AN88" s="295"/>
    </row>
    <row r="89" spans="1:40" s="27" customFormat="1" ht="120.75" customHeight="1">
      <c r="A89" s="913"/>
      <c r="B89" s="916"/>
      <c r="C89" s="909"/>
      <c r="D89" s="850" t="s">
        <v>20</v>
      </c>
      <c r="E89" s="850" t="s">
        <v>21</v>
      </c>
      <c r="F89" s="850" t="s">
        <v>20</v>
      </c>
      <c r="G89" s="850" t="s">
        <v>21</v>
      </c>
      <c r="H89" s="850" t="s">
        <v>22</v>
      </c>
      <c r="I89" s="850" t="s">
        <v>22</v>
      </c>
      <c r="J89" s="851" t="s">
        <v>21</v>
      </c>
      <c r="K89" s="864" t="s">
        <v>28</v>
      </c>
      <c r="L89" s="923" t="s">
        <v>210</v>
      </c>
      <c r="M89" s="115" t="s">
        <v>381</v>
      </c>
      <c r="N89" s="117"/>
      <c r="O89" s="923"/>
      <c r="P89" s="372">
        <v>12</v>
      </c>
      <c r="Q89" s="403" t="s">
        <v>209</v>
      </c>
      <c r="R89" s="414">
        <v>325.60000000000002</v>
      </c>
      <c r="S89" s="372">
        <v>12</v>
      </c>
      <c r="T89" s="403" t="s">
        <v>209</v>
      </c>
      <c r="U89" s="216">
        <v>325.60000000000002</v>
      </c>
      <c r="V89" s="372">
        <v>12</v>
      </c>
      <c r="W89" s="403" t="s">
        <v>209</v>
      </c>
      <c r="X89" s="199">
        <v>725.6</v>
      </c>
      <c r="Y89" s="372">
        <v>12</v>
      </c>
      <c r="Z89" s="403" t="s">
        <v>209</v>
      </c>
      <c r="AA89" s="414">
        <f t="shared" si="11"/>
        <v>798.16000000000008</v>
      </c>
      <c r="AB89" s="372">
        <v>12</v>
      </c>
      <c r="AC89" s="403" t="s">
        <v>209</v>
      </c>
      <c r="AD89" s="235">
        <f t="shared" si="9"/>
        <v>877.97600000000011</v>
      </c>
      <c r="AE89" s="372">
        <v>12</v>
      </c>
      <c r="AF89" s="403" t="s">
        <v>209</v>
      </c>
      <c r="AG89" s="286">
        <f t="shared" si="10"/>
        <v>965.7736000000001</v>
      </c>
      <c r="AH89" s="447"/>
      <c r="AI89" s="288"/>
      <c r="AJ89" s="289">
        <f t="shared" si="12"/>
        <v>4018.7096000000001</v>
      </c>
      <c r="AK89" s="290"/>
      <c r="AL89" s="290"/>
      <c r="AM89" s="316"/>
      <c r="AN89" s="295"/>
    </row>
    <row r="90" spans="1:40" s="27" customFormat="1" ht="107.25" customHeight="1">
      <c r="A90" s="913"/>
      <c r="B90" s="916"/>
      <c r="C90" s="909"/>
      <c r="D90" s="850" t="s">
        <v>20</v>
      </c>
      <c r="E90" s="850" t="s">
        <v>21</v>
      </c>
      <c r="F90" s="850" t="s">
        <v>20</v>
      </c>
      <c r="G90" s="850" t="s">
        <v>21</v>
      </c>
      <c r="H90" s="850" t="s">
        <v>22</v>
      </c>
      <c r="I90" s="850" t="s">
        <v>22</v>
      </c>
      <c r="J90" s="851" t="s">
        <v>49</v>
      </c>
      <c r="K90" s="864" t="s">
        <v>28</v>
      </c>
      <c r="L90" s="923" t="s">
        <v>212</v>
      </c>
      <c r="M90" s="115" t="s">
        <v>382</v>
      </c>
      <c r="N90" s="117"/>
      <c r="O90" s="923"/>
      <c r="P90" s="372">
        <v>12</v>
      </c>
      <c r="Q90" s="403" t="s">
        <v>209</v>
      </c>
      <c r="R90" s="415">
        <v>1.1000000000000001</v>
      </c>
      <c r="S90" s="372">
        <v>12</v>
      </c>
      <c r="T90" s="403" t="s">
        <v>209</v>
      </c>
      <c r="U90" s="216">
        <v>1.1000000000000001</v>
      </c>
      <c r="V90" s="372">
        <v>12</v>
      </c>
      <c r="W90" s="403" t="s">
        <v>209</v>
      </c>
      <c r="X90" s="199">
        <v>5</v>
      </c>
      <c r="Y90" s="372">
        <v>12</v>
      </c>
      <c r="Z90" s="403" t="s">
        <v>209</v>
      </c>
      <c r="AA90" s="414">
        <f t="shared" si="11"/>
        <v>5.5</v>
      </c>
      <c r="AB90" s="372">
        <v>12</v>
      </c>
      <c r="AC90" s="403" t="s">
        <v>209</v>
      </c>
      <c r="AD90" s="235">
        <f t="shared" si="9"/>
        <v>6.05</v>
      </c>
      <c r="AE90" s="372">
        <v>12</v>
      </c>
      <c r="AF90" s="403" t="s">
        <v>209</v>
      </c>
      <c r="AG90" s="286">
        <f t="shared" si="10"/>
        <v>6.6549999999999994</v>
      </c>
      <c r="AH90" s="447"/>
      <c r="AI90" s="288"/>
      <c r="AJ90" s="289">
        <f t="shared" si="12"/>
        <v>25.405000000000001</v>
      </c>
      <c r="AK90" s="290"/>
      <c r="AL90" s="290"/>
      <c r="AM90" s="316"/>
      <c r="AN90" s="295"/>
    </row>
    <row r="91" spans="1:40" s="27" customFormat="1" ht="123" customHeight="1">
      <c r="A91" s="913"/>
      <c r="B91" s="916"/>
      <c r="C91" s="909"/>
      <c r="D91" s="850" t="s">
        <v>20</v>
      </c>
      <c r="E91" s="850" t="s">
        <v>21</v>
      </c>
      <c r="F91" s="850" t="s">
        <v>20</v>
      </c>
      <c r="G91" s="850" t="s">
        <v>21</v>
      </c>
      <c r="H91" s="850" t="s">
        <v>22</v>
      </c>
      <c r="I91" s="850" t="s">
        <v>22</v>
      </c>
      <c r="J91" s="851" t="s">
        <v>62</v>
      </c>
      <c r="K91" s="864" t="s">
        <v>28</v>
      </c>
      <c r="L91" s="923" t="s">
        <v>342</v>
      </c>
      <c r="M91" s="115" t="s">
        <v>383</v>
      </c>
      <c r="N91" s="117"/>
      <c r="O91" s="923"/>
      <c r="P91" s="372">
        <v>12</v>
      </c>
      <c r="Q91" s="403" t="s">
        <v>209</v>
      </c>
      <c r="R91" s="414">
        <v>210.51727500000001</v>
      </c>
      <c r="S91" s="372">
        <v>12</v>
      </c>
      <c r="T91" s="403" t="s">
        <v>209</v>
      </c>
      <c r="U91" s="216">
        <v>224.87235000000001</v>
      </c>
      <c r="V91" s="372">
        <v>12</v>
      </c>
      <c r="W91" s="403" t="s">
        <v>209</v>
      </c>
      <c r="X91" s="199">
        <v>1429.2</v>
      </c>
      <c r="Y91" s="372">
        <v>12</v>
      </c>
      <c r="Z91" s="403" t="s">
        <v>209</v>
      </c>
      <c r="AA91" s="414">
        <f t="shared" si="11"/>
        <v>1572.1200000000001</v>
      </c>
      <c r="AB91" s="372">
        <v>12</v>
      </c>
      <c r="AC91" s="403" t="s">
        <v>209</v>
      </c>
      <c r="AD91" s="235">
        <f t="shared" si="9"/>
        <v>1729.3320000000001</v>
      </c>
      <c r="AE91" s="372">
        <v>12</v>
      </c>
      <c r="AF91" s="403" t="s">
        <v>209</v>
      </c>
      <c r="AG91" s="286">
        <f t="shared" si="10"/>
        <v>1902.2652</v>
      </c>
      <c r="AH91" s="447"/>
      <c r="AI91" s="288"/>
      <c r="AJ91" s="289">
        <f t="shared" si="12"/>
        <v>7068.3068250000006</v>
      </c>
      <c r="AK91" s="290"/>
      <c r="AL91" s="290"/>
      <c r="AM91" s="316"/>
      <c r="AN91" s="295"/>
    </row>
    <row r="92" spans="1:40" s="27" customFormat="1" ht="75" customHeight="1">
      <c r="A92" s="362"/>
      <c r="B92" s="919"/>
      <c r="C92" s="909"/>
      <c r="D92" s="850" t="s">
        <v>20</v>
      </c>
      <c r="E92" s="850" t="s">
        <v>21</v>
      </c>
      <c r="F92" s="850" t="s">
        <v>20</v>
      </c>
      <c r="G92" s="850" t="s">
        <v>21</v>
      </c>
      <c r="H92" s="850" t="s">
        <v>22</v>
      </c>
      <c r="I92" s="850" t="s">
        <v>22</v>
      </c>
      <c r="J92" s="113">
        <v>10</v>
      </c>
      <c r="K92" s="864" t="s">
        <v>28</v>
      </c>
      <c r="L92" s="923" t="s">
        <v>216</v>
      </c>
      <c r="M92" s="115" t="s">
        <v>384</v>
      </c>
      <c r="N92" s="117"/>
      <c r="O92" s="923"/>
      <c r="P92" s="372">
        <v>1</v>
      </c>
      <c r="Q92" s="403" t="s">
        <v>218</v>
      </c>
      <c r="R92" s="414">
        <v>83</v>
      </c>
      <c r="S92" s="372">
        <v>1</v>
      </c>
      <c r="T92" s="403" t="s">
        <v>218</v>
      </c>
      <c r="U92" s="216">
        <v>90</v>
      </c>
      <c r="V92" s="372">
        <v>1</v>
      </c>
      <c r="W92" s="403" t="s">
        <v>218</v>
      </c>
      <c r="X92" s="199">
        <v>350</v>
      </c>
      <c r="Y92" s="372">
        <v>1</v>
      </c>
      <c r="Z92" s="403" t="s">
        <v>218</v>
      </c>
      <c r="AA92" s="414">
        <f t="shared" si="11"/>
        <v>385</v>
      </c>
      <c r="AB92" s="372">
        <v>1</v>
      </c>
      <c r="AC92" s="403" t="s">
        <v>218</v>
      </c>
      <c r="AD92" s="235">
        <f t="shared" si="9"/>
        <v>423.5</v>
      </c>
      <c r="AE92" s="372">
        <v>1</v>
      </c>
      <c r="AF92" s="403" t="s">
        <v>218</v>
      </c>
      <c r="AG92" s="286">
        <f t="shared" si="10"/>
        <v>465.85</v>
      </c>
      <c r="AH92" s="447"/>
      <c r="AI92" s="288"/>
      <c r="AJ92" s="289">
        <f t="shared" si="12"/>
        <v>1797.35</v>
      </c>
      <c r="AK92" s="290"/>
      <c r="AL92" s="290"/>
      <c r="AM92" s="316"/>
      <c r="AN92" s="295"/>
    </row>
    <row r="93" spans="1:40" s="27" customFormat="1" ht="144.75" customHeight="1">
      <c r="A93" s="913"/>
      <c r="B93" s="916"/>
      <c r="C93" s="909"/>
      <c r="D93" s="850" t="s">
        <v>20</v>
      </c>
      <c r="E93" s="850" t="s">
        <v>21</v>
      </c>
      <c r="F93" s="850" t="s">
        <v>20</v>
      </c>
      <c r="G93" s="850" t="s">
        <v>21</v>
      </c>
      <c r="H93" s="850" t="s">
        <v>22</v>
      </c>
      <c r="I93" s="850" t="s">
        <v>22</v>
      </c>
      <c r="J93" s="113">
        <v>11</v>
      </c>
      <c r="K93" s="864" t="s">
        <v>28</v>
      </c>
      <c r="L93" s="923" t="s">
        <v>219</v>
      </c>
      <c r="M93" s="115" t="s">
        <v>385</v>
      </c>
      <c r="N93" s="382"/>
      <c r="O93" s="923"/>
      <c r="P93" s="372">
        <v>1</v>
      </c>
      <c r="Q93" s="403" t="s">
        <v>218</v>
      </c>
      <c r="R93" s="414">
        <v>40</v>
      </c>
      <c r="S93" s="372">
        <v>1</v>
      </c>
      <c r="T93" s="403" t="s">
        <v>218</v>
      </c>
      <c r="U93" s="216">
        <v>40</v>
      </c>
      <c r="V93" s="372">
        <v>1</v>
      </c>
      <c r="W93" s="403" t="s">
        <v>218</v>
      </c>
      <c r="X93" s="199">
        <v>200</v>
      </c>
      <c r="Y93" s="372">
        <v>1</v>
      </c>
      <c r="Z93" s="403" t="s">
        <v>218</v>
      </c>
      <c r="AA93" s="414">
        <f t="shared" si="11"/>
        <v>220</v>
      </c>
      <c r="AB93" s="372">
        <v>1</v>
      </c>
      <c r="AC93" s="403" t="s">
        <v>218</v>
      </c>
      <c r="AD93" s="235">
        <f t="shared" si="9"/>
        <v>242</v>
      </c>
      <c r="AE93" s="372">
        <v>1</v>
      </c>
      <c r="AF93" s="403" t="s">
        <v>218</v>
      </c>
      <c r="AG93" s="286">
        <f t="shared" si="10"/>
        <v>266.2</v>
      </c>
      <c r="AH93" s="447"/>
      <c r="AI93" s="288"/>
      <c r="AJ93" s="289">
        <f t="shared" si="12"/>
        <v>1008.2</v>
      </c>
      <c r="AK93" s="290"/>
      <c r="AL93" s="290"/>
      <c r="AM93" s="316"/>
      <c r="AN93" s="295"/>
    </row>
    <row r="94" spans="1:40" s="27" customFormat="1" ht="128.25" customHeight="1">
      <c r="A94" s="913"/>
      <c r="B94" s="916"/>
      <c r="C94" s="909"/>
      <c r="D94" s="850" t="s">
        <v>20</v>
      </c>
      <c r="E94" s="850" t="s">
        <v>21</v>
      </c>
      <c r="F94" s="850" t="s">
        <v>20</v>
      </c>
      <c r="G94" s="850" t="s">
        <v>21</v>
      </c>
      <c r="H94" s="850" t="s">
        <v>22</v>
      </c>
      <c r="I94" s="850" t="s">
        <v>22</v>
      </c>
      <c r="J94" s="113">
        <v>12</v>
      </c>
      <c r="K94" s="864" t="s">
        <v>28</v>
      </c>
      <c r="L94" s="923" t="s">
        <v>221</v>
      </c>
      <c r="M94" s="115" t="s">
        <v>386</v>
      </c>
      <c r="N94" s="117"/>
      <c r="O94" s="923"/>
      <c r="P94" s="372">
        <v>12</v>
      </c>
      <c r="Q94" s="403" t="s">
        <v>209</v>
      </c>
      <c r="R94" s="414">
        <v>10</v>
      </c>
      <c r="S94" s="372">
        <v>12</v>
      </c>
      <c r="T94" s="403" t="s">
        <v>209</v>
      </c>
      <c r="U94" s="216">
        <v>12</v>
      </c>
      <c r="V94" s="372">
        <v>12</v>
      </c>
      <c r="W94" s="403" t="s">
        <v>209</v>
      </c>
      <c r="X94" s="199">
        <v>100</v>
      </c>
      <c r="Y94" s="372">
        <v>12</v>
      </c>
      <c r="Z94" s="403" t="s">
        <v>209</v>
      </c>
      <c r="AA94" s="414">
        <f t="shared" si="11"/>
        <v>110</v>
      </c>
      <c r="AB94" s="372">
        <v>12</v>
      </c>
      <c r="AC94" s="403" t="s">
        <v>209</v>
      </c>
      <c r="AD94" s="235">
        <f t="shared" si="9"/>
        <v>121</v>
      </c>
      <c r="AE94" s="372">
        <v>12</v>
      </c>
      <c r="AF94" s="403" t="s">
        <v>209</v>
      </c>
      <c r="AG94" s="286">
        <f t="shared" si="10"/>
        <v>133.1</v>
      </c>
      <c r="AH94" s="447"/>
      <c r="AI94" s="288"/>
      <c r="AJ94" s="289">
        <f t="shared" si="12"/>
        <v>486.1</v>
      </c>
      <c r="AK94" s="290"/>
      <c r="AL94" s="290"/>
      <c r="AM94" s="316"/>
      <c r="AN94" s="295"/>
    </row>
    <row r="95" spans="1:40" s="27" customFormat="1" ht="130.5" customHeight="1">
      <c r="A95" s="913"/>
      <c r="B95" s="916"/>
      <c r="C95" s="909"/>
      <c r="D95" s="850" t="s">
        <v>20</v>
      </c>
      <c r="E95" s="850" t="s">
        <v>21</v>
      </c>
      <c r="F95" s="850" t="s">
        <v>20</v>
      </c>
      <c r="G95" s="850" t="s">
        <v>21</v>
      </c>
      <c r="H95" s="850" t="s">
        <v>22</v>
      </c>
      <c r="I95" s="850" t="s">
        <v>22</v>
      </c>
      <c r="J95" s="113">
        <v>15</v>
      </c>
      <c r="K95" s="864" t="s">
        <v>28</v>
      </c>
      <c r="L95" s="923" t="s">
        <v>225</v>
      </c>
      <c r="M95" s="115" t="s">
        <v>387</v>
      </c>
      <c r="N95" s="117"/>
      <c r="O95" s="923"/>
      <c r="P95" s="372">
        <v>12</v>
      </c>
      <c r="Q95" s="403" t="s">
        <v>209</v>
      </c>
      <c r="R95" s="414">
        <v>12</v>
      </c>
      <c r="S95" s="372">
        <v>12</v>
      </c>
      <c r="T95" s="403" t="s">
        <v>209</v>
      </c>
      <c r="U95" s="216">
        <v>30</v>
      </c>
      <c r="V95" s="372">
        <v>12</v>
      </c>
      <c r="W95" s="403" t="s">
        <v>209</v>
      </c>
      <c r="X95" s="199">
        <v>33</v>
      </c>
      <c r="Y95" s="372">
        <v>12</v>
      </c>
      <c r="Z95" s="403" t="s">
        <v>209</v>
      </c>
      <c r="AA95" s="414">
        <f t="shared" si="11"/>
        <v>36.299999999999997</v>
      </c>
      <c r="AB95" s="372">
        <v>12</v>
      </c>
      <c r="AC95" s="403" t="s">
        <v>209</v>
      </c>
      <c r="AD95" s="235">
        <f t="shared" si="9"/>
        <v>39.93</v>
      </c>
      <c r="AE95" s="372">
        <v>12</v>
      </c>
      <c r="AF95" s="403" t="s">
        <v>209</v>
      </c>
      <c r="AG95" s="286">
        <f t="shared" si="10"/>
        <v>43.923000000000002</v>
      </c>
      <c r="AH95" s="447"/>
      <c r="AI95" s="288"/>
      <c r="AJ95" s="289">
        <f t="shared" si="12"/>
        <v>195.15299999999999</v>
      </c>
      <c r="AK95" s="290"/>
      <c r="AL95" s="290"/>
      <c r="AM95" s="316"/>
      <c r="AN95" s="295"/>
    </row>
    <row r="96" spans="1:40" s="27" customFormat="1" ht="78" customHeight="1">
      <c r="A96" s="913"/>
      <c r="B96" s="916"/>
      <c r="C96" s="909"/>
      <c r="D96" s="850" t="s">
        <v>20</v>
      </c>
      <c r="E96" s="850" t="s">
        <v>21</v>
      </c>
      <c r="F96" s="850" t="s">
        <v>20</v>
      </c>
      <c r="G96" s="850" t="s">
        <v>21</v>
      </c>
      <c r="H96" s="850" t="s">
        <v>22</v>
      </c>
      <c r="I96" s="850" t="s">
        <v>22</v>
      </c>
      <c r="J96" s="142">
        <v>17</v>
      </c>
      <c r="K96" s="864" t="s">
        <v>28</v>
      </c>
      <c r="L96" s="923" t="s">
        <v>227</v>
      </c>
      <c r="M96" s="115" t="s">
        <v>388</v>
      </c>
      <c r="N96" s="117"/>
      <c r="O96" s="923"/>
      <c r="P96" s="372">
        <v>12</v>
      </c>
      <c r="Q96" s="403" t="s">
        <v>209</v>
      </c>
      <c r="R96" s="414">
        <v>10</v>
      </c>
      <c r="S96" s="372">
        <v>12</v>
      </c>
      <c r="T96" s="403" t="s">
        <v>209</v>
      </c>
      <c r="U96" s="216">
        <v>10</v>
      </c>
      <c r="V96" s="372">
        <v>12</v>
      </c>
      <c r="W96" s="403" t="s">
        <v>209</v>
      </c>
      <c r="X96" s="199">
        <v>15</v>
      </c>
      <c r="Y96" s="372">
        <v>12</v>
      </c>
      <c r="Z96" s="403" t="s">
        <v>209</v>
      </c>
      <c r="AA96" s="414">
        <f t="shared" si="11"/>
        <v>16.5</v>
      </c>
      <c r="AB96" s="372">
        <v>12</v>
      </c>
      <c r="AC96" s="403" t="s">
        <v>209</v>
      </c>
      <c r="AD96" s="235">
        <f t="shared" si="9"/>
        <v>18.149999999999999</v>
      </c>
      <c r="AE96" s="372">
        <v>12</v>
      </c>
      <c r="AF96" s="403" t="s">
        <v>209</v>
      </c>
      <c r="AG96" s="286">
        <f t="shared" si="10"/>
        <v>19.965</v>
      </c>
      <c r="AH96" s="447"/>
      <c r="AI96" s="288"/>
      <c r="AJ96" s="289">
        <f t="shared" si="12"/>
        <v>89.615000000000009</v>
      </c>
      <c r="AK96" s="290"/>
      <c r="AL96" s="290"/>
      <c r="AM96" s="316"/>
      <c r="AN96" s="295"/>
    </row>
    <row r="97" spans="1:40" s="27" customFormat="1" ht="128.25" customHeight="1">
      <c r="A97" s="913"/>
      <c r="B97" s="916"/>
      <c r="C97" s="909"/>
      <c r="D97" s="850" t="s">
        <v>20</v>
      </c>
      <c r="E97" s="850" t="s">
        <v>21</v>
      </c>
      <c r="F97" s="850" t="s">
        <v>20</v>
      </c>
      <c r="G97" s="850" t="s">
        <v>21</v>
      </c>
      <c r="H97" s="850" t="s">
        <v>22</v>
      </c>
      <c r="I97" s="850" t="s">
        <v>22</v>
      </c>
      <c r="J97" s="142">
        <v>18</v>
      </c>
      <c r="K97" s="864" t="s">
        <v>28</v>
      </c>
      <c r="L97" s="923" t="s">
        <v>229</v>
      </c>
      <c r="M97" s="115" t="s">
        <v>410</v>
      </c>
      <c r="N97" s="117"/>
      <c r="O97" s="923"/>
      <c r="P97" s="372">
        <v>12</v>
      </c>
      <c r="Q97" s="403" t="s">
        <v>209</v>
      </c>
      <c r="R97" s="414">
        <v>200</v>
      </c>
      <c r="S97" s="372">
        <v>12</v>
      </c>
      <c r="T97" s="403" t="s">
        <v>209</v>
      </c>
      <c r="U97" s="216">
        <v>200</v>
      </c>
      <c r="V97" s="372">
        <v>12</v>
      </c>
      <c r="W97" s="403" t="s">
        <v>209</v>
      </c>
      <c r="X97" s="199">
        <v>350</v>
      </c>
      <c r="Y97" s="372">
        <v>12</v>
      </c>
      <c r="Z97" s="403" t="s">
        <v>209</v>
      </c>
      <c r="AA97" s="414">
        <f t="shared" si="11"/>
        <v>385</v>
      </c>
      <c r="AB97" s="372">
        <v>12</v>
      </c>
      <c r="AC97" s="403" t="s">
        <v>209</v>
      </c>
      <c r="AD97" s="235">
        <f t="shared" si="9"/>
        <v>423.5</v>
      </c>
      <c r="AE97" s="372">
        <v>12</v>
      </c>
      <c r="AF97" s="403" t="s">
        <v>209</v>
      </c>
      <c r="AG97" s="286">
        <f t="shared" si="10"/>
        <v>465.85</v>
      </c>
      <c r="AH97" s="447"/>
      <c r="AI97" s="288"/>
      <c r="AJ97" s="289">
        <f t="shared" si="12"/>
        <v>2024.35</v>
      </c>
      <c r="AK97" s="290"/>
      <c r="AL97" s="290"/>
      <c r="AM97" s="316"/>
      <c r="AN97" s="295"/>
    </row>
    <row r="98" spans="1:40" s="27" customFormat="1" ht="88.5" customHeight="1">
      <c r="A98" s="913"/>
      <c r="B98" s="916"/>
      <c r="C98" s="909"/>
      <c r="D98" s="850" t="s">
        <v>20</v>
      </c>
      <c r="E98" s="850" t="s">
        <v>21</v>
      </c>
      <c r="F98" s="850" t="s">
        <v>20</v>
      </c>
      <c r="G98" s="850" t="s">
        <v>21</v>
      </c>
      <c r="H98" s="850" t="s">
        <v>22</v>
      </c>
      <c r="I98" s="850" t="s">
        <v>22</v>
      </c>
      <c r="J98" s="142">
        <v>25</v>
      </c>
      <c r="K98" s="864" t="s">
        <v>28</v>
      </c>
      <c r="L98" s="923" t="s">
        <v>235</v>
      </c>
      <c r="M98" s="115" t="s">
        <v>389</v>
      </c>
      <c r="N98" s="117"/>
      <c r="O98" s="923"/>
      <c r="P98" s="372">
        <v>12</v>
      </c>
      <c r="Q98" s="403" t="s">
        <v>209</v>
      </c>
      <c r="R98" s="414">
        <v>10</v>
      </c>
      <c r="S98" s="372">
        <v>12</v>
      </c>
      <c r="T98" s="403" t="s">
        <v>209</v>
      </c>
      <c r="U98" s="216">
        <v>10</v>
      </c>
      <c r="V98" s="372">
        <v>12</v>
      </c>
      <c r="W98" s="403" t="s">
        <v>209</v>
      </c>
      <c r="X98" s="199">
        <v>20</v>
      </c>
      <c r="Y98" s="372">
        <v>12</v>
      </c>
      <c r="Z98" s="403" t="s">
        <v>209</v>
      </c>
      <c r="AA98" s="414">
        <f t="shared" si="11"/>
        <v>22</v>
      </c>
      <c r="AB98" s="372">
        <v>12</v>
      </c>
      <c r="AC98" s="403" t="s">
        <v>209</v>
      </c>
      <c r="AD98" s="235">
        <f t="shared" si="9"/>
        <v>24.2</v>
      </c>
      <c r="AE98" s="372">
        <v>12</v>
      </c>
      <c r="AF98" s="403" t="s">
        <v>209</v>
      </c>
      <c r="AG98" s="286">
        <f t="shared" si="10"/>
        <v>26.619999999999997</v>
      </c>
      <c r="AH98" s="447"/>
      <c r="AI98" s="288"/>
      <c r="AJ98" s="289">
        <f t="shared" si="12"/>
        <v>112.82</v>
      </c>
      <c r="AK98" s="290"/>
      <c r="AL98" s="290"/>
      <c r="AM98" s="316"/>
      <c r="AN98" s="295"/>
    </row>
    <row r="99" spans="1:40" s="27" customFormat="1" ht="123.75" customHeight="1">
      <c r="A99" s="913"/>
      <c r="B99" s="916"/>
      <c r="C99" s="909"/>
      <c r="D99" s="850" t="s">
        <v>20</v>
      </c>
      <c r="E99" s="850" t="s">
        <v>21</v>
      </c>
      <c r="F99" s="850" t="s">
        <v>20</v>
      </c>
      <c r="G99" s="850" t="s">
        <v>21</v>
      </c>
      <c r="H99" s="850" t="s">
        <v>22</v>
      </c>
      <c r="I99" s="850" t="s">
        <v>22</v>
      </c>
      <c r="J99" s="142">
        <v>26</v>
      </c>
      <c r="K99" s="114"/>
      <c r="L99" s="923" t="s">
        <v>237</v>
      </c>
      <c r="M99" s="147" t="s">
        <v>390</v>
      </c>
      <c r="N99" s="117"/>
      <c r="O99" s="923"/>
      <c r="P99" s="372">
        <v>12</v>
      </c>
      <c r="Q99" s="403" t="s">
        <v>209</v>
      </c>
      <c r="R99" s="415">
        <v>15</v>
      </c>
      <c r="S99" s="372">
        <v>1</v>
      </c>
      <c r="T99" s="403" t="s">
        <v>218</v>
      </c>
      <c r="U99" s="216">
        <v>15</v>
      </c>
      <c r="V99" s="372">
        <v>1</v>
      </c>
      <c r="W99" s="403" t="s">
        <v>218</v>
      </c>
      <c r="X99" s="199">
        <v>50</v>
      </c>
      <c r="Y99" s="372">
        <v>1</v>
      </c>
      <c r="Z99" s="403" t="s">
        <v>218</v>
      </c>
      <c r="AA99" s="414">
        <f t="shared" si="11"/>
        <v>55</v>
      </c>
      <c r="AB99" s="372">
        <v>1</v>
      </c>
      <c r="AC99" s="403" t="s">
        <v>218</v>
      </c>
      <c r="AD99" s="235">
        <f t="shared" si="9"/>
        <v>60.5</v>
      </c>
      <c r="AE99" s="372">
        <v>1</v>
      </c>
      <c r="AF99" s="403" t="s">
        <v>218</v>
      </c>
      <c r="AG99" s="286">
        <f t="shared" si="10"/>
        <v>66.55</v>
      </c>
      <c r="AH99" s="447"/>
      <c r="AI99" s="288"/>
      <c r="AJ99" s="289">
        <f t="shared" si="12"/>
        <v>262.05</v>
      </c>
      <c r="AK99" s="290"/>
      <c r="AL99" s="290"/>
      <c r="AM99" s="316"/>
      <c r="AN99" s="295"/>
    </row>
    <row r="100" spans="1:40" s="26" customFormat="1" ht="54" customHeight="1">
      <c r="A100" s="359"/>
      <c r="B100" s="360"/>
      <c r="C100" s="361"/>
      <c r="D100" s="871" t="s">
        <v>20</v>
      </c>
      <c r="E100" s="871" t="s">
        <v>21</v>
      </c>
      <c r="F100" s="871" t="s">
        <v>20</v>
      </c>
      <c r="G100" s="871" t="s">
        <v>21</v>
      </c>
      <c r="H100" s="871" t="s">
        <v>22</v>
      </c>
      <c r="I100" s="871" t="s">
        <v>21</v>
      </c>
      <c r="J100" s="373"/>
      <c r="K100" s="383"/>
      <c r="L100" s="379" t="s">
        <v>239</v>
      </c>
      <c r="M100" s="379" t="s">
        <v>240</v>
      </c>
      <c r="N100" s="380">
        <v>100</v>
      </c>
      <c r="O100" s="381" t="s">
        <v>25</v>
      </c>
      <c r="P100" s="380">
        <v>100</v>
      </c>
      <c r="Q100" s="413" t="s">
        <v>25</v>
      </c>
      <c r="R100" s="409">
        <f>SUM(R101:R110)</f>
        <v>5130.79</v>
      </c>
      <c r="S100" s="380">
        <v>100</v>
      </c>
      <c r="T100" s="413" t="s">
        <v>25</v>
      </c>
      <c r="U100" s="409">
        <f>SUM(U101:U110)</f>
        <v>873.2</v>
      </c>
      <c r="V100" s="380">
        <v>100</v>
      </c>
      <c r="W100" s="413" t="s">
        <v>25</v>
      </c>
      <c r="X100" s="409">
        <f>SUM(X101:X110)</f>
        <v>2240.1999999999998</v>
      </c>
      <c r="Y100" s="380">
        <v>100</v>
      </c>
      <c r="Z100" s="413" t="s">
        <v>25</v>
      </c>
      <c r="AA100" s="409">
        <f>SUM(AA101:AA110)</f>
        <v>2464.2200000000003</v>
      </c>
      <c r="AB100" s="380">
        <v>100</v>
      </c>
      <c r="AC100" s="413" t="s">
        <v>25</v>
      </c>
      <c r="AD100" s="264">
        <f t="shared" si="9"/>
        <v>2710.6420000000003</v>
      </c>
      <c r="AE100" s="380">
        <v>100</v>
      </c>
      <c r="AF100" s="413" t="s">
        <v>25</v>
      </c>
      <c r="AG100" s="264">
        <f t="shared" si="10"/>
        <v>2981.7062000000005</v>
      </c>
      <c r="AH100" s="439">
        <v>100</v>
      </c>
      <c r="AI100" s="381" t="s">
        <v>25</v>
      </c>
      <c r="AJ100" s="312">
        <f t="shared" si="12"/>
        <v>16400.7582</v>
      </c>
      <c r="AK100" s="350"/>
      <c r="AL100" s="350" t="s">
        <v>241</v>
      </c>
      <c r="AM100" s="351"/>
      <c r="AN100" s="285"/>
    </row>
    <row r="101" spans="1:40" s="27" customFormat="1" ht="87" customHeight="1">
      <c r="A101" s="913"/>
      <c r="B101" s="916"/>
      <c r="C101" s="909"/>
      <c r="D101" s="850" t="s">
        <v>20</v>
      </c>
      <c r="E101" s="850" t="s">
        <v>21</v>
      </c>
      <c r="F101" s="850" t="s">
        <v>20</v>
      </c>
      <c r="G101" s="850" t="s">
        <v>21</v>
      </c>
      <c r="H101" s="850" t="s">
        <v>22</v>
      </c>
      <c r="I101" s="850" t="s">
        <v>21</v>
      </c>
      <c r="J101" s="851" t="s">
        <v>35</v>
      </c>
      <c r="K101" s="864" t="s">
        <v>28</v>
      </c>
      <c r="L101" s="923" t="s">
        <v>242</v>
      </c>
      <c r="M101" s="115" t="s">
        <v>391</v>
      </c>
      <c r="N101" s="117"/>
      <c r="O101" s="923"/>
      <c r="P101" s="372">
        <v>6</v>
      </c>
      <c r="Q101" s="403" t="s">
        <v>44</v>
      </c>
      <c r="R101" s="237">
        <v>2533.6999999999998</v>
      </c>
      <c r="S101" s="223">
        <v>0</v>
      </c>
      <c r="T101" s="403"/>
      <c r="U101" s="405">
        <v>0</v>
      </c>
      <c r="V101" s="416">
        <v>1</v>
      </c>
      <c r="W101" s="403" t="s">
        <v>44</v>
      </c>
      <c r="X101" s="237">
        <v>400</v>
      </c>
      <c r="Y101" s="416">
        <v>2</v>
      </c>
      <c r="Z101" s="403" t="s">
        <v>44</v>
      </c>
      <c r="AA101" s="199">
        <f t="shared" ref="AA101:AA112" si="13">X101+(0.1*X101)</f>
        <v>440</v>
      </c>
      <c r="AB101" s="924">
        <v>1</v>
      </c>
      <c r="AC101" s="403" t="s">
        <v>44</v>
      </c>
      <c r="AD101" s="235">
        <f t="shared" si="9"/>
        <v>484</v>
      </c>
      <c r="AE101" s="202">
        <v>0</v>
      </c>
      <c r="AF101" s="403"/>
      <c r="AG101" s="286">
        <f t="shared" si="10"/>
        <v>532.4</v>
      </c>
      <c r="AH101" s="447"/>
      <c r="AI101" s="288"/>
      <c r="AJ101" s="289">
        <f t="shared" si="12"/>
        <v>4390.0999999999995</v>
      </c>
      <c r="AK101" s="290"/>
      <c r="AL101" s="290"/>
      <c r="AM101" s="316"/>
      <c r="AN101" s="295"/>
    </row>
    <row r="102" spans="1:40" s="27" customFormat="1" ht="113.25" customHeight="1">
      <c r="A102" s="913"/>
      <c r="B102" s="916"/>
      <c r="C102" s="909"/>
      <c r="D102" s="850" t="s">
        <v>20</v>
      </c>
      <c r="E102" s="850" t="s">
        <v>21</v>
      </c>
      <c r="F102" s="850" t="s">
        <v>20</v>
      </c>
      <c r="G102" s="850" t="s">
        <v>21</v>
      </c>
      <c r="H102" s="850" t="s">
        <v>22</v>
      </c>
      <c r="I102" s="850" t="s">
        <v>21</v>
      </c>
      <c r="J102" s="851" t="s">
        <v>49</v>
      </c>
      <c r="K102" s="864" t="s">
        <v>28</v>
      </c>
      <c r="L102" s="923" t="s">
        <v>244</v>
      </c>
      <c r="M102" s="115" t="s">
        <v>392</v>
      </c>
      <c r="N102" s="117"/>
      <c r="O102" s="923"/>
      <c r="P102" s="372">
        <v>6</v>
      </c>
      <c r="Q102" s="403" t="s">
        <v>44</v>
      </c>
      <c r="R102" s="237">
        <v>1407</v>
      </c>
      <c r="S102" s="223">
        <v>0</v>
      </c>
      <c r="T102" s="403"/>
      <c r="U102" s="405">
        <v>0</v>
      </c>
      <c r="V102" s="416">
        <v>1</v>
      </c>
      <c r="W102" s="403" t="s">
        <v>44</v>
      </c>
      <c r="X102" s="237">
        <v>400</v>
      </c>
      <c r="Y102" s="416">
        <v>1</v>
      </c>
      <c r="Z102" s="403" t="s">
        <v>44</v>
      </c>
      <c r="AA102" s="199">
        <f t="shared" si="13"/>
        <v>440</v>
      </c>
      <c r="AB102" s="416">
        <v>1</v>
      </c>
      <c r="AC102" s="403" t="s">
        <v>44</v>
      </c>
      <c r="AD102" s="235">
        <f t="shared" si="9"/>
        <v>484</v>
      </c>
      <c r="AE102" s="416">
        <v>0</v>
      </c>
      <c r="AF102" s="403"/>
      <c r="AG102" s="286">
        <f t="shared" si="10"/>
        <v>532.4</v>
      </c>
      <c r="AH102" s="447"/>
      <c r="AI102" s="288"/>
      <c r="AJ102" s="289">
        <f t="shared" si="12"/>
        <v>3263.4</v>
      </c>
      <c r="AK102" s="290"/>
      <c r="AL102" s="290"/>
      <c r="AM102" s="316"/>
      <c r="AN102" s="295"/>
    </row>
    <row r="103" spans="1:40" s="27" customFormat="1" ht="75.75" customHeight="1">
      <c r="A103" s="913"/>
      <c r="B103" s="916"/>
      <c r="C103" s="909"/>
      <c r="D103" s="850" t="s">
        <v>20</v>
      </c>
      <c r="E103" s="850" t="s">
        <v>21</v>
      </c>
      <c r="F103" s="850" t="s">
        <v>20</v>
      </c>
      <c r="G103" s="850" t="s">
        <v>21</v>
      </c>
      <c r="H103" s="850" t="s">
        <v>22</v>
      </c>
      <c r="I103" s="850" t="s">
        <v>21</v>
      </c>
      <c r="J103" s="142">
        <v>10</v>
      </c>
      <c r="K103" s="864" t="s">
        <v>28</v>
      </c>
      <c r="L103" s="923" t="s">
        <v>246</v>
      </c>
      <c r="M103" s="115" t="s">
        <v>393</v>
      </c>
      <c r="N103" s="117"/>
      <c r="O103" s="923"/>
      <c r="P103" s="372">
        <v>72</v>
      </c>
      <c r="Q103" s="403" t="s">
        <v>44</v>
      </c>
      <c r="R103" s="237">
        <v>122.75</v>
      </c>
      <c r="S103" s="372">
        <v>72</v>
      </c>
      <c r="T103" s="403" t="s">
        <v>44</v>
      </c>
      <c r="U103" s="219">
        <v>122.75</v>
      </c>
      <c r="V103" s="416">
        <v>72</v>
      </c>
      <c r="W103" s="403" t="s">
        <v>44</v>
      </c>
      <c r="X103" s="199">
        <v>195</v>
      </c>
      <c r="Y103" s="416">
        <v>72</v>
      </c>
      <c r="Z103" s="403" t="s">
        <v>44</v>
      </c>
      <c r="AA103" s="199">
        <f t="shared" si="13"/>
        <v>214.5</v>
      </c>
      <c r="AB103" s="416">
        <v>72</v>
      </c>
      <c r="AC103" s="403" t="s">
        <v>44</v>
      </c>
      <c r="AD103" s="235">
        <f t="shared" si="9"/>
        <v>235.95</v>
      </c>
      <c r="AE103" s="416">
        <v>72</v>
      </c>
      <c r="AF103" s="403" t="s">
        <v>44</v>
      </c>
      <c r="AG103" s="286">
        <f t="shared" si="10"/>
        <v>259.54499999999996</v>
      </c>
      <c r="AH103" s="447"/>
      <c r="AI103" s="288"/>
      <c r="AJ103" s="289">
        <f t="shared" si="12"/>
        <v>1150.4949999999999</v>
      </c>
      <c r="AK103" s="290"/>
      <c r="AL103" s="290"/>
      <c r="AM103" s="316"/>
      <c r="AN103" s="295"/>
    </row>
    <row r="104" spans="1:40" s="27" customFormat="1" ht="120.75" customHeight="1">
      <c r="A104" s="913"/>
      <c r="B104" s="916"/>
      <c r="C104" s="909"/>
      <c r="D104" s="850" t="s">
        <v>20</v>
      </c>
      <c r="E104" s="850" t="s">
        <v>21</v>
      </c>
      <c r="F104" s="850" t="s">
        <v>20</v>
      </c>
      <c r="G104" s="850" t="s">
        <v>21</v>
      </c>
      <c r="H104" s="850" t="s">
        <v>22</v>
      </c>
      <c r="I104" s="850" t="s">
        <v>21</v>
      </c>
      <c r="J104" s="142">
        <v>15</v>
      </c>
      <c r="K104" s="864" t="s">
        <v>28</v>
      </c>
      <c r="L104" s="923" t="s">
        <v>248</v>
      </c>
      <c r="M104" s="115" t="s">
        <v>394</v>
      </c>
      <c r="N104" s="117"/>
      <c r="O104" s="923"/>
      <c r="P104" s="372">
        <v>15</v>
      </c>
      <c r="Q104" s="403" t="s">
        <v>44</v>
      </c>
      <c r="R104" s="237">
        <v>275.5</v>
      </c>
      <c r="S104" s="417">
        <v>11</v>
      </c>
      <c r="T104" s="403" t="s">
        <v>44</v>
      </c>
      <c r="U104" s="216">
        <v>275.5</v>
      </c>
      <c r="V104" s="416">
        <v>5</v>
      </c>
      <c r="W104" s="403" t="s">
        <v>44</v>
      </c>
      <c r="X104" s="199">
        <v>130</v>
      </c>
      <c r="Y104" s="416">
        <v>9</v>
      </c>
      <c r="Z104" s="403" t="s">
        <v>44</v>
      </c>
      <c r="AA104" s="199">
        <f t="shared" si="13"/>
        <v>143</v>
      </c>
      <c r="AB104" s="416">
        <v>9</v>
      </c>
      <c r="AC104" s="403" t="s">
        <v>44</v>
      </c>
      <c r="AD104" s="235">
        <f t="shared" si="9"/>
        <v>157.30000000000001</v>
      </c>
      <c r="AE104" s="416">
        <v>9</v>
      </c>
      <c r="AF104" s="403" t="s">
        <v>218</v>
      </c>
      <c r="AG104" s="286">
        <f t="shared" si="10"/>
        <v>173.03</v>
      </c>
      <c r="AH104" s="447"/>
      <c r="AI104" s="288"/>
      <c r="AJ104" s="289">
        <f t="shared" si="12"/>
        <v>1154.33</v>
      </c>
      <c r="AK104" s="290"/>
      <c r="AL104" s="290"/>
      <c r="AM104" s="316"/>
      <c r="AN104" s="295"/>
    </row>
    <row r="105" spans="1:40" s="29" customFormat="1" ht="86.25" customHeight="1">
      <c r="A105" s="927"/>
      <c r="B105" s="928"/>
      <c r="C105" s="926"/>
      <c r="D105" s="866" t="s">
        <v>20</v>
      </c>
      <c r="E105" s="866" t="s">
        <v>21</v>
      </c>
      <c r="F105" s="866" t="s">
        <v>20</v>
      </c>
      <c r="G105" s="866" t="s">
        <v>21</v>
      </c>
      <c r="H105" s="866" t="s">
        <v>22</v>
      </c>
      <c r="I105" s="866" t="s">
        <v>21</v>
      </c>
      <c r="J105" s="163">
        <v>16</v>
      </c>
      <c r="K105" s="867" t="s">
        <v>28</v>
      </c>
      <c r="L105" s="923" t="s">
        <v>346</v>
      </c>
      <c r="M105" s="371" t="s">
        <v>395</v>
      </c>
      <c r="N105" s="122"/>
      <c r="O105" s="165"/>
      <c r="P105" s="384">
        <v>10</v>
      </c>
      <c r="Q105" s="402" t="s">
        <v>44</v>
      </c>
      <c r="R105" s="238">
        <v>316.89999999999998</v>
      </c>
      <c r="S105" s="239">
        <v>0</v>
      </c>
      <c r="T105" s="240"/>
      <c r="U105" s="418">
        <v>0</v>
      </c>
      <c r="V105" s="419">
        <v>1</v>
      </c>
      <c r="W105" s="402" t="s">
        <v>44</v>
      </c>
      <c r="X105" s="235">
        <v>415</v>
      </c>
      <c r="Y105" s="419">
        <v>1</v>
      </c>
      <c r="Z105" s="402" t="s">
        <v>44</v>
      </c>
      <c r="AA105" s="199">
        <f t="shared" si="13"/>
        <v>456.5</v>
      </c>
      <c r="AB105" s="419">
        <v>1</v>
      </c>
      <c r="AC105" s="402" t="s">
        <v>44</v>
      </c>
      <c r="AD105" s="235">
        <f t="shared" si="9"/>
        <v>502.15</v>
      </c>
      <c r="AE105" s="419">
        <v>1</v>
      </c>
      <c r="AF105" s="402" t="s">
        <v>44</v>
      </c>
      <c r="AG105" s="286">
        <f t="shared" si="10"/>
        <v>552.36500000000001</v>
      </c>
      <c r="AH105" s="454"/>
      <c r="AI105" s="324"/>
      <c r="AJ105" s="325">
        <f t="shared" si="12"/>
        <v>2242.915</v>
      </c>
      <c r="AK105" s="326"/>
      <c r="AL105" s="326"/>
      <c r="AM105" s="327"/>
      <c r="AN105" s="295"/>
    </row>
    <row r="106" spans="1:40" s="29" customFormat="1" ht="112.5" customHeight="1">
      <c r="A106" s="927"/>
      <c r="B106" s="928"/>
      <c r="C106" s="926"/>
      <c r="D106" s="866" t="s">
        <v>20</v>
      </c>
      <c r="E106" s="866" t="s">
        <v>21</v>
      </c>
      <c r="F106" s="866" t="s">
        <v>20</v>
      </c>
      <c r="G106" s="866" t="s">
        <v>21</v>
      </c>
      <c r="H106" s="866" t="s">
        <v>22</v>
      </c>
      <c r="I106" s="866" t="s">
        <v>21</v>
      </c>
      <c r="J106" s="163">
        <v>20</v>
      </c>
      <c r="K106" s="867" t="s">
        <v>28</v>
      </c>
      <c r="L106" s="165" t="s">
        <v>252</v>
      </c>
      <c r="M106" s="371" t="s">
        <v>396</v>
      </c>
      <c r="N106" s="122"/>
      <c r="O106" s="165"/>
      <c r="P106" s="384">
        <v>6</v>
      </c>
      <c r="Q106" s="402" t="s">
        <v>44</v>
      </c>
      <c r="R106" s="233">
        <v>196</v>
      </c>
      <c r="S106" s="420">
        <v>2</v>
      </c>
      <c r="T106" s="402" t="s">
        <v>44</v>
      </c>
      <c r="U106" s="234">
        <v>196</v>
      </c>
      <c r="V106" s="419">
        <v>2</v>
      </c>
      <c r="W106" s="402" t="s">
        <v>44</v>
      </c>
      <c r="X106" s="235">
        <v>215.6</v>
      </c>
      <c r="Y106" s="419">
        <v>2</v>
      </c>
      <c r="Z106" s="402" t="s">
        <v>44</v>
      </c>
      <c r="AA106" s="199">
        <f t="shared" si="13"/>
        <v>237.16</v>
      </c>
      <c r="AB106" s="419">
        <v>2</v>
      </c>
      <c r="AC106" s="402" t="s">
        <v>44</v>
      </c>
      <c r="AD106" s="235">
        <f t="shared" si="9"/>
        <v>260.87599999999998</v>
      </c>
      <c r="AE106" s="419">
        <v>2</v>
      </c>
      <c r="AF106" s="402" t="s">
        <v>218</v>
      </c>
      <c r="AG106" s="286">
        <f t="shared" si="10"/>
        <v>286.96359999999999</v>
      </c>
      <c r="AH106" s="454"/>
      <c r="AI106" s="324"/>
      <c r="AJ106" s="325">
        <f t="shared" si="12"/>
        <v>1392.5996</v>
      </c>
      <c r="AK106" s="326"/>
      <c r="AL106" s="326"/>
      <c r="AM106" s="327"/>
      <c r="AN106" s="295"/>
    </row>
    <row r="107" spans="1:40" s="29" customFormat="1" ht="118.5" customHeight="1">
      <c r="A107" s="927"/>
      <c r="B107" s="928"/>
      <c r="C107" s="926"/>
      <c r="D107" s="866" t="s">
        <v>20</v>
      </c>
      <c r="E107" s="866" t="s">
        <v>21</v>
      </c>
      <c r="F107" s="866" t="s">
        <v>20</v>
      </c>
      <c r="G107" s="866" t="s">
        <v>21</v>
      </c>
      <c r="H107" s="866" t="s">
        <v>22</v>
      </c>
      <c r="I107" s="866" t="s">
        <v>21</v>
      </c>
      <c r="J107" s="163">
        <v>21</v>
      </c>
      <c r="K107" s="867" t="s">
        <v>28</v>
      </c>
      <c r="L107" s="165" t="s">
        <v>254</v>
      </c>
      <c r="M107" s="371" t="s">
        <v>397</v>
      </c>
      <c r="N107" s="122"/>
      <c r="O107" s="165"/>
      <c r="P107" s="384">
        <v>3</v>
      </c>
      <c r="Q107" s="402" t="s">
        <v>44</v>
      </c>
      <c r="R107" s="233">
        <v>67.83</v>
      </c>
      <c r="S107" s="420">
        <v>3</v>
      </c>
      <c r="T107" s="402" t="s">
        <v>44</v>
      </c>
      <c r="U107" s="234">
        <v>67.83</v>
      </c>
      <c r="V107" s="419">
        <v>3</v>
      </c>
      <c r="W107" s="402" t="s">
        <v>44</v>
      </c>
      <c r="X107" s="235">
        <v>74.599999999999994</v>
      </c>
      <c r="Y107" s="419">
        <v>3</v>
      </c>
      <c r="Z107" s="402" t="s">
        <v>44</v>
      </c>
      <c r="AA107" s="199">
        <f t="shared" si="13"/>
        <v>82.059999999999988</v>
      </c>
      <c r="AB107" s="419">
        <v>3</v>
      </c>
      <c r="AC107" s="402" t="s">
        <v>44</v>
      </c>
      <c r="AD107" s="235">
        <f t="shared" si="9"/>
        <v>90.265999999999991</v>
      </c>
      <c r="AE107" s="419">
        <v>3</v>
      </c>
      <c r="AF107" s="402" t="s">
        <v>218</v>
      </c>
      <c r="AG107" s="286">
        <f t="shared" si="10"/>
        <v>99.292599999999993</v>
      </c>
      <c r="AH107" s="454"/>
      <c r="AI107" s="324"/>
      <c r="AJ107" s="325">
        <f t="shared" si="12"/>
        <v>481.87860000000001</v>
      </c>
      <c r="AK107" s="326"/>
      <c r="AL107" s="326"/>
      <c r="AM107" s="327"/>
      <c r="AN107" s="295"/>
    </row>
    <row r="108" spans="1:40" s="29" customFormat="1" ht="104.25" customHeight="1">
      <c r="A108" s="927"/>
      <c r="B108" s="928"/>
      <c r="C108" s="926"/>
      <c r="D108" s="866" t="s">
        <v>20</v>
      </c>
      <c r="E108" s="866" t="s">
        <v>21</v>
      </c>
      <c r="F108" s="866" t="s">
        <v>20</v>
      </c>
      <c r="G108" s="866" t="s">
        <v>21</v>
      </c>
      <c r="H108" s="866" t="s">
        <v>22</v>
      </c>
      <c r="I108" s="866" t="s">
        <v>21</v>
      </c>
      <c r="J108" s="163">
        <v>23</v>
      </c>
      <c r="K108" s="867" t="s">
        <v>28</v>
      </c>
      <c r="L108" s="165" t="s">
        <v>256</v>
      </c>
      <c r="M108" s="371" t="s">
        <v>398</v>
      </c>
      <c r="N108" s="122"/>
      <c r="O108" s="165"/>
      <c r="P108" s="384">
        <v>12</v>
      </c>
      <c r="Q108" s="402" t="s">
        <v>209</v>
      </c>
      <c r="R108" s="233">
        <v>178.51</v>
      </c>
      <c r="S108" s="420">
        <v>12</v>
      </c>
      <c r="T108" s="402" t="s">
        <v>209</v>
      </c>
      <c r="U108" s="234">
        <v>178.52</v>
      </c>
      <c r="V108" s="419">
        <v>12</v>
      </c>
      <c r="W108" s="402" t="s">
        <v>209</v>
      </c>
      <c r="X108" s="235">
        <v>300</v>
      </c>
      <c r="Y108" s="419">
        <v>12</v>
      </c>
      <c r="Z108" s="402" t="s">
        <v>209</v>
      </c>
      <c r="AA108" s="199">
        <f t="shared" si="13"/>
        <v>330</v>
      </c>
      <c r="AB108" s="419">
        <v>12</v>
      </c>
      <c r="AC108" s="402" t="s">
        <v>209</v>
      </c>
      <c r="AD108" s="235">
        <f t="shared" si="9"/>
        <v>363</v>
      </c>
      <c r="AE108" s="419">
        <v>12</v>
      </c>
      <c r="AF108" s="402" t="s">
        <v>218</v>
      </c>
      <c r="AG108" s="286">
        <f t="shared" si="10"/>
        <v>399.3</v>
      </c>
      <c r="AH108" s="454"/>
      <c r="AI108" s="324"/>
      <c r="AJ108" s="325">
        <f t="shared" si="12"/>
        <v>1749.33</v>
      </c>
      <c r="AK108" s="326"/>
      <c r="AL108" s="326"/>
      <c r="AM108" s="327"/>
      <c r="AN108" s="295"/>
    </row>
    <row r="109" spans="1:40" s="29" customFormat="1" ht="114.75" customHeight="1">
      <c r="A109" s="927"/>
      <c r="B109" s="928"/>
      <c r="C109" s="926"/>
      <c r="D109" s="866" t="s">
        <v>20</v>
      </c>
      <c r="E109" s="866" t="s">
        <v>21</v>
      </c>
      <c r="F109" s="866" t="s">
        <v>20</v>
      </c>
      <c r="G109" s="866" t="s">
        <v>21</v>
      </c>
      <c r="H109" s="866" t="s">
        <v>22</v>
      </c>
      <c r="I109" s="866" t="s">
        <v>21</v>
      </c>
      <c r="J109" s="163">
        <v>25</v>
      </c>
      <c r="K109" s="867" t="s">
        <v>28</v>
      </c>
      <c r="L109" s="165" t="s">
        <v>258</v>
      </c>
      <c r="M109" s="371" t="s">
        <v>399</v>
      </c>
      <c r="N109" s="122"/>
      <c r="O109" s="165"/>
      <c r="P109" s="384">
        <v>53</v>
      </c>
      <c r="Q109" s="402" t="s">
        <v>44</v>
      </c>
      <c r="R109" s="233">
        <v>22.6</v>
      </c>
      <c r="S109" s="420">
        <v>53</v>
      </c>
      <c r="T109" s="402" t="s">
        <v>44</v>
      </c>
      <c r="U109" s="234">
        <v>22.6</v>
      </c>
      <c r="V109" s="420">
        <v>53</v>
      </c>
      <c r="W109" s="402" t="s">
        <v>44</v>
      </c>
      <c r="X109" s="235">
        <v>50</v>
      </c>
      <c r="Y109" s="420">
        <v>53</v>
      </c>
      <c r="Z109" s="402" t="s">
        <v>44</v>
      </c>
      <c r="AA109" s="199">
        <f t="shared" si="13"/>
        <v>55</v>
      </c>
      <c r="AB109" s="420">
        <v>53</v>
      </c>
      <c r="AC109" s="402" t="s">
        <v>44</v>
      </c>
      <c r="AD109" s="235">
        <f t="shared" si="9"/>
        <v>60.5</v>
      </c>
      <c r="AE109" s="420">
        <v>53</v>
      </c>
      <c r="AF109" s="402" t="s">
        <v>218</v>
      </c>
      <c r="AG109" s="286">
        <f t="shared" si="10"/>
        <v>66.55</v>
      </c>
      <c r="AH109" s="454"/>
      <c r="AI109" s="324"/>
      <c r="AJ109" s="325">
        <f t="shared" si="12"/>
        <v>277.25</v>
      </c>
      <c r="AK109" s="326"/>
      <c r="AL109" s="326"/>
      <c r="AM109" s="327"/>
      <c r="AN109" s="295"/>
    </row>
    <row r="110" spans="1:40" s="29" customFormat="1" ht="114.75" customHeight="1">
      <c r="A110" s="927"/>
      <c r="B110" s="928"/>
      <c r="C110" s="926"/>
      <c r="D110" s="866" t="s">
        <v>20</v>
      </c>
      <c r="E110" s="866" t="s">
        <v>21</v>
      </c>
      <c r="F110" s="866" t="s">
        <v>20</v>
      </c>
      <c r="G110" s="866" t="s">
        <v>21</v>
      </c>
      <c r="H110" s="866" t="s">
        <v>22</v>
      </c>
      <c r="I110" s="866" t="s">
        <v>21</v>
      </c>
      <c r="J110" s="163">
        <v>28</v>
      </c>
      <c r="K110" s="867" t="s">
        <v>28</v>
      </c>
      <c r="L110" s="165" t="s">
        <v>262</v>
      </c>
      <c r="M110" s="371" t="s">
        <v>400</v>
      </c>
      <c r="N110" s="122"/>
      <c r="O110" s="165"/>
      <c r="P110" s="384">
        <v>1</v>
      </c>
      <c r="Q110" s="402" t="s">
        <v>264</v>
      </c>
      <c r="R110" s="233">
        <v>10</v>
      </c>
      <c r="S110" s="420">
        <v>6</v>
      </c>
      <c r="T110" s="402" t="s">
        <v>209</v>
      </c>
      <c r="U110" s="234">
        <v>10</v>
      </c>
      <c r="V110" s="420">
        <v>6</v>
      </c>
      <c r="W110" s="402" t="s">
        <v>209</v>
      </c>
      <c r="X110" s="235">
        <v>60</v>
      </c>
      <c r="Y110" s="420">
        <v>6</v>
      </c>
      <c r="Z110" s="402" t="s">
        <v>209</v>
      </c>
      <c r="AA110" s="199">
        <f t="shared" si="13"/>
        <v>66</v>
      </c>
      <c r="AB110" s="420">
        <v>6</v>
      </c>
      <c r="AC110" s="402" t="s">
        <v>209</v>
      </c>
      <c r="AD110" s="235">
        <f t="shared" si="9"/>
        <v>72.599999999999994</v>
      </c>
      <c r="AE110" s="420">
        <v>6</v>
      </c>
      <c r="AF110" s="402" t="s">
        <v>218</v>
      </c>
      <c r="AG110" s="286">
        <f t="shared" si="10"/>
        <v>79.86</v>
      </c>
      <c r="AH110" s="454"/>
      <c r="AI110" s="324"/>
      <c r="AJ110" s="325">
        <f t="shared" si="12"/>
        <v>298.45999999999998</v>
      </c>
      <c r="AK110" s="326"/>
      <c r="AL110" s="326"/>
      <c r="AM110" s="327"/>
      <c r="AN110" s="295"/>
    </row>
    <row r="111" spans="1:40" s="26" customFormat="1" ht="48" customHeight="1">
      <c r="A111" s="359"/>
      <c r="B111" s="360"/>
      <c r="C111" s="361"/>
      <c r="D111" s="871" t="s">
        <v>20</v>
      </c>
      <c r="E111" s="871" t="s">
        <v>21</v>
      </c>
      <c r="F111" s="871" t="s">
        <v>20</v>
      </c>
      <c r="G111" s="871" t="s">
        <v>21</v>
      </c>
      <c r="H111" s="871" t="s">
        <v>22</v>
      </c>
      <c r="I111" s="871" t="s">
        <v>35</v>
      </c>
      <c r="J111" s="373"/>
      <c r="K111" s="2081" t="s">
        <v>267</v>
      </c>
      <c r="L111" s="2082"/>
      <c r="M111" s="155" t="s">
        <v>268</v>
      </c>
      <c r="N111" s="380">
        <v>100</v>
      </c>
      <c r="O111" s="381" t="s">
        <v>25</v>
      </c>
      <c r="P111" s="380">
        <v>100</v>
      </c>
      <c r="Q111" s="413" t="s">
        <v>25</v>
      </c>
      <c r="R111" s="409">
        <v>83.16</v>
      </c>
      <c r="S111" s="380">
        <v>100</v>
      </c>
      <c r="T111" s="413" t="s">
        <v>25</v>
      </c>
      <c r="U111" s="409">
        <f>U112</f>
        <v>83.16</v>
      </c>
      <c r="V111" s="380">
        <v>100</v>
      </c>
      <c r="W111" s="413" t="s">
        <v>25</v>
      </c>
      <c r="X111" s="409">
        <f>X112</f>
        <v>297</v>
      </c>
      <c r="Y111" s="380">
        <v>100</v>
      </c>
      <c r="Z111" s="413" t="s">
        <v>25</v>
      </c>
      <c r="AA111" s="439">
        <f t="shared" si="13"/>
        <v>326.7</v>
      </c>
      <c r="AB111" s="380">
        <v>100</v>
      </c>
      <c r="AC111" s="413" t="s">
        <v>25</v>
      </c>
      <c r="AD111" s="264">
        <f t="shared" si="9"/>
        <v>359.37</v>
      </c>
      <c r="AE111" s="380">
        <v>100</v>
      </c>
      <c r="AF111" s="413" t="s">
        <v>25</v>
      </c>
      <c r="AG111" s="264">
        <f t="shared" si="10"/>
        <v>395.30700000000002</v>
      </c>
      <c r="AH111" s="439">
        <v>100</v>
      </c>
      <c r="AI111" s="381" t="s">
        <v>25</v>
      </c>
      <c r="AJ111" s="312">
        <f t="shared" si="12"/>
        <v>1544.6969999999999</v>
      </c>
      <c r="AK111" s="350"/>
      <c r="AL111" s="350" t="s">
        <v>241</v>
      </c>
      <c r="AM111" s="351"/>
      <c r="AN111" s="285"/>
    </row>
    <row r="112" spans="1:40" s="27" customFormat="1" ht="96" customHeight="1">
      <c r="A112" s="913"/>
      <c r="B112" s="916"/>
      <c r="C112" s="909"/>
      <c r="D112" s="850" t="s">
        <v>20</v>
      </c>
      <c r="E112" s="850" t="s">
        <v>21</v>
      </c>
      <c r="F112" s="850" t="s">
        <v>20</v>
      </c>
      <c r="G112" s="850" t="s">
        <v>21</v>
      </c>
      <c r="H112" s="850" t="s">
        <v>22</v>
      </c>
      <c r="I112" s="850" t="s">
        <v>35</v>
      </c>
      <c r="J112" s="142">
        <v>1</v>
      </c>
      <c r="K112" s="873" t="s">
        <v>28</v>
      </c>
      <c r="L112" s="923" t="s">
        <v>269</v>
      </c>
      <c r="M112" s="115" t="s">
        <v>401</v>
      </c>
      <c r="N112" s="117"/>
      <c r="O112" s="923"/>
      <c r="P112" s="372">
        <v>154</v>
      </c>
      <c r="Q112" s="403" t="s">
        <v>77</v>
      </c>
      <c r="R112" s="230">
        <v>83.16</v>
      </c>
      <c r="S112" s="372">
        <v>154</v>
      </c>
      <c r="T112" s="403" t="s">
        <v>77</v>
      </c>
      <c r="U112" s="230">
        <v>83.16</v>
      </c>
      <c r="V112" s="372">
        <v>154</v>
      </c>
      <c r="W112" s="403" t="s">
        <v>182</v>
      </c>
      <c r="X112" s="199">
        <v>297</v>
      </c>
      <c r="Y112" s="372">
        <v>154</v>
      </c>
      <c r="Z112" s="403" t="s">
        <v>182</v>
      </c>
      <c r="AA112" s="199">
        <f t="shared" si="13"/>
        <v>326.7</v>
      </c>
      <c r="AB112" s="372">
        <v>154</v>
      </c>
      <c r="AC112" s="403" t="s">
        <v>182</v>
      </c>
      <c r="AD112" s="235">
        <f t="shared" si="9"/>
        <v>359.37</v>
      </c>
      <c r="AE112" s="372">
        <v>154</v>
      </c>
      <c r="AF112" s="403" t="s">
        <v>218</v>
      </c>
      <c r="AG112" s="286">
        <f t="shared" si="10"/>
        <v>395.30700000000002</v>
      </c>
      <c r="AH112" s="455"/>
      <c r="AI112" s="923"/>
      <c r="AJ112" s="289">
        <f t="shared" si="12"/>
        <v>1544.6969999999999</v>
      </c>
      <c r="AK112" s="290"/>
      <c r="AL112" s="290"/>
      <c r="AM112" s="316"/>
      <c r="AN112" s="295"/>
    </row>
    <row r="113" spans="1:40" s="26" customFormat="1" ht="50.1" customHeight="1">
      <c r="A113" s="359"/>
      <c r="B113" s="360"/>
      <c r="C113" s="361"/>
      <c r="D113" s="871" t="s">
        <v>20</v>
      </c>
      <c r="E113" s="871" t="s">
        <v>21</v>
      </c>
      <c r="F113" s="871" t="s">
        <v>20</v>
      </c>
      <c r="G113" s="871" t="s">
        <v>21</v>
      </c>
      <c r="H113" s="871" t="s">
        <v>22</v>
      </c>
      <c r="I113" s="871" t="s">
        <v>49</v>
      </c>
      <c r="J113" s="373"/>
      <c r="K113" s="2081" t="s">
        <v>271</v>
      </c>
      <c r="L113" s="2082"/>
      <c r="M113" s="155" t="s">
        <v>272</v>
      </c>
      <c r="N113" s="380">
        <v>100</v>
      </c>
      <c r="O113" s="381" t="s">
        <v>25</v>
      </c>
      <c r="P113" s="380">
        <v>100</v>
      </c>
      <c r="Q113" s="413" t="s">
        <v>25</v>
      </c>
      <c r="R113" s="409">
        <v>106.355</v>
      </c>
      <c r="S113" s="380">
        <v>100</v>
      </c>
      <c r="T113" s="413" t="s">
        <v>25</v>
      </c>
      <c r="U113" s="409">
        <f>U114</f>
        <v>175</v>
      </c>
      <c r="V113" s="380">
        <v>100</v>
      </c>
      <c r="W113" s="413" t="s">
        <v>25</v>
      </c>
      <c r="X113" s="409">
        <f>X114+X115</f>
        <v>400</v>
      </c>
      <c r="Y113" s="380">
        <v>100</v>
      </c>
      <c r="Z113" s="413" t="s">
        <v>25</v>
      </c>
      <c r="AA113" s="439">
        <f>SUM(AA114:AA115)</f>
        <v>440</v>
      </c>
      <c r="AB113" s="380">
        <v>100</v>
      </c>
      <c r="AC113" s="413" t="s">
        <v>25</v>
      </c>
      <c r="AD113" s="264">
        <f>SUM(AD114:AD115)</f>
        <v>484</v>
      </c>
      <c r="AE113" s="380">
        <v>100</v>
      </c>
      <c r="AF113" s="413" t="s">
        <v>25</v>
      </c>
      <c r="AG113" s="264">
        <f>SUM(AG114:AG115)</f>
        <v>532.4</v>
      </c>
      <c r="AH113" s="439">
        <v>100</v>
      </c>
      <c r="AI113" s="381" t="s">
        <v>25</v>
      </c>
      <c r="AJ113" s="312">
        <f t="shared" si="12"/>
        <v>2137.7550000000001</v>
      </c>
      <c r="AK113" s="350"/>
      <c r="AL113" s="350" t="s">
        <v>27</v>
      </c>
      <c r="AM113" s="351"/>
      <c r="AN113" s="285"/>
    </row>
    <row r="114" spans="1:40" s="27" customFormat="1" ht="123" customHeight="1">
      <c r="A114" s="913"/>
      <c r="B114" s="916"/>
      <c r="C114" s="909"/>
      <c r="D114" s="850" t="s">
        <v>20</v>
      </c>
      <c r="E114" s="850" t="s">
        <v>21</v>
      </c>
      <c r="F114" s="850" t="s">
        <v>20</v>
      </c>
      <c r="G114" s="850" t="s">
        <v>21</v>
      </c>
      <c r="H114" s="850" t="s">
        <v>22</v>
      </c>
      <c r="I114" s="850" t="s">
        <v>49</v>
      </c>
      <c r="J114" s="142">
        <v>1</v>
      </c>
      <c r="K114" s="873" t="s">
        <v>28</v>
      </c>
      <c r="L114" s="923" t="s">
        <v>273</v>
      </c>
      <c r="M114" s="115" t="s">
        <v>402</v>
      </c>
      <c r="N114" s="117"/>
      <c r="O114" s="923"/>
      <c r="P114" s="372">
        <v>6</v>
      </c>
      <c r="Q114" s="403" t="s">
        <v>105</v>
      </c>
      <c r="R114" s="230">
        <v>106.355</v>
      </c>
      <c r="S114" s="372">
        <v>6</v>
      </c>
      <c r="T114" s="403" t="s">
        <v>105</v>
      </c>
      <c r="U114" s="230">
        <v>175</v>
      </c>
      <c r="V114" s="372">
        <v>6</v>
      </c>
      <c r="W114" s="403" t="s">
        <v>105</v>
      </c>
      <c r="X114" s="199">
        <v>200</v>
      </c>
      <c r="Y114" s="372">
        <v>6</v>
      </c>
      <c r="Z114" s="403" t="s">
        <v>105</v>
      </c>
      <c r="AA114" s="440">
        <f>X114+(0.1*X114)</f>
        <v>220</v>
      </c>
      <c r="AB114" s="372">
        <v>6</v>
      </c>
      <c r="AC114" s="403" t="s">
        <v>105</v>
      </c>
      <c r="AD114" s="235">
        <f>AA114+(0.1*AA114)</f>
        <v>242</v>
      </c>
      <c r="AE114" s="372">
        <v>6</v>
      </c>
      <c r="AF114" s="403" t="s">
        <v>105</v>
      </c>
      <c r="AG114" s="286">
        <f>AD114+(0.1*AD114)</f>
        <v>266.2</v>
      </c>
      <c r="AH114" s="455"/>
      <c r="AI114" s="923"/>
      <c r="AJ114" s="289">
        <f t="shared" si="12"/>
        <v>1209.5550000000001</v>
      </c>
      <c r="AK114" s="290"/>
      <c r="AL114" s="290"/>
      <c r="AM114" s="316"/>
      <c r="AN114" s="295"/>
    </row>
    <row r="115" spans="1:40" s="27" customFormat="1" ht="77.25" customHeight="1">
      <c r="A115" s="913"/>
      <c r="B115" s="916"/>
      <c r="C115" s="909"/>
      <c r="D115" s="57"/>
      <c r="E115" s="57"/>
      <c r="F115" s="57"/>
      <c r="G115" s="57"/>
      <c r="H115" s="57"/>
      <c r="I115" s="57"/>
      <c r="J115" s="142"/>
      <c r="K115" s="873" t="s">
        <v>28</v>
      </c>
      <c r="L115" s="923" t="s">
        <v>275</v>
      </c>
      <c r="M115" s="116" t="s">
        <v>403</v>
      </c>
      <c r="N115" s="117"/>
      <c r="O115" s="923"/>
      <c r="P115" s="372"/>
      <c r="Q115" s="403"/>
      <c r="R115" s="230"/>
      <c r="S115" s="372"/>
      <c r="T115" s="403"/>
      <c r="U115" s="230"/>
      <c r="V115" s="372">
        <v>24</v>
      </c>
      <c r="W115" s="403" t="s">
        <v>190</v>
      </c>
      <c r="X115" s="421">
        <v>200</v>
      </c>
      <c r="Y115" s="372"/>
      <c r="Z115" s="403"/>
      <c r="AA115" s="440">
        <f>X115+(0.1*X115)</f>
        <v>220</v>
      </c>
      <c r="AB115" s="372"/>
      <c r="AC115" s="403"/>
      <c r="AD115" s="235">
        <f>AA115+(0.1*AA115)</f>
        <v>242</v>
      </c>
      <c r="AE115" s="372"/>
      <c r="AF115" s="403"/>
      <c r="AG115" s="286">
        <f>AD115+(0.1*AD115)</f>
        <v>266.2</v>
      </c>
      <c r="AH115" s="455"/>
      <c r="AI115" s="923"/>
      <c r="AJ115" s="289">
        <f t="shared" si="12"/>
        <v>928.2</v>
      </c>
      <c r="AK115" s="290"/>
      <c r="AL115" s="290"/>
      <c r="AM115" s="298" t="s">
        <v>43</v>
      </c>
      <c r="AN115" s="295"/>
    </row>
    <row r="116" spans="1:40" s="26" customFormat="1" ht="72.95" customHeight="1">
      <c r="A116" s="359"/>
      <c r="B116" s="360"/>
      <c r="C116" s="361"/>
      <c r="D116" s="871" t="s">
        <v>20</v>
      </c>
      <c r="E116" s="871" t="s">
        <v>21</v>
      </c>
      <c r="F116" s="871" t="s">
        <v>20</v>
      </c>
      <c r="G116" s="871" t="s">
        <v>21</v>
      </c>
      <c r="H116" s="871" t="s">
        <v>22</v>
      </c>
      <c r="I116" s="871" t="s">
        <v>116</v>
      </c>
      <c r="J116" s="373"/>
      <c r="K116" s="2081" t="s">
        <v>276</v>
      </c>
      <c r="L116" s="2082"/>
      <c r="M116" s="155" t="s">
        <v>411</v>
      </c>
      <c r="N116" s="380">
        <v>100</v>
      </c>
      <c r="O116" s="381" t="s">
        <v>25</v>
      </c>
      <c r="P116" s="380">
        <v>100</v>
      </c>
      <c r="Q116" s="413" t="s">
        <v>25</v>
      </c>
      <c r="R116" s="409">
        <f>R117+R118</f>
        <v>238.66499999999999</v>
      </c>
      <c r="S116" s="380">
        <v>100</v>
      </c>
      <c r="T116" s="413" t="s">
        <v>25</v>
      </c>
      <c r="U116" s="409">
        <f>SUM(U117:U118)</f>
        <v>407.23500000000001</v>
      </c>
      <c r="V116" s="380">
        <v>100</v>
      </c>
      <c r="W116" s="413" t="s">
        <v>25</v>
      </c>
      <c r="X116" s="409">
        <f>SUM(X117:X118)</f>
        <v>647.95000000000005</v>
      </c>
      <c r="Y116" s="380">
        <v>100</v>
      </c>
      <c r="Z116" s="413" t="s">
        <v>25</v>
      </c>
      <c r="AA116" s="520">
        <f>SUM(AA117:AA118)</f>
        <v>712.745</v>
      </c>
      <c r="AB116" s="380">
        <v>100</v>
      </c>
      <c r="AC116" s="413" t="s">
        <v>25</v>
      </c>
      <c r="AD116" s="264">
        <f>SUM(AD117:AD118)</f>
        <v>784.01949999999999</v>
      </c>
      <c r="AE116" s="380">
        <v>100</v>
      </c>
      <c r="AF116" s="413" t="s">
        <v>25</v>
      </c>
      <c r="AG116" s="264">
        <f>SUM(AG117:AG118)</f>
        <v>862.42144999999994</v>
      </c>
      <c r="AH116" s="439">
        <v>100</v>
      </c>
      <c r="AI116" s="381" t="s">
        <v>25</v>
      </c>
      <c r="AJ116" s="312">
        <f t="shared" si="12"/>
        <v>3653.0359499999995</v>
      </c>
      <c r="AK116" s="350"/>
      <c r="AL116" s="350" t="s">
        <v>241</v>
      </c>
      <c r="AM116" s="351"/>
      <c r="AN116" s="285"/>
    </row>
    <row r="117" spans="1:40" s="27" customFormat="1" ht="149.25" customHeight="1">
      <c r="A117" s="913"/>
      <c r="B117" s="916"/>
      <c r="C117" s="909"/>
      <c r="D117" s="850" t="s">
        <v>20</v>
      </c>
      <c r="E117" s="850" t="s">
        <v>21</v>
      </c>
      <c r="F117" s="850" t="s">
        <v>20</v>
      </c>
      <c r="G117" s="850" t="s">
        <v>21</v>
      </c>
      <c r="H117" s="850" t="s">
        <v>22</v>
      </c>
      <c r="I117" s="850" t="s">
        <v>116</v>
      </c>
      <c r="J117" s="863" t="s">
        <v>22</v>
      </c>
      <c r="K117" s="864" t="s">
        <v>28</v>
      </c>
      <c r="L117" s="923" t="s">
        <v>278</v>
      </c>
      <c r="M117" s="115" t="s">
        <v>409</v>
      </c>
      <c r="N117" s="117"/>
      <c r="O117" s="923"/>
      <c r="P117" s="372">
        <v>5</v>
      </c>
      <c r="Q117" s="403" t="s">
        <v>280</v>
      </c>
      <c r="R117" s="230">
        <v>20.245000000000001</v>
      </c>
      <c r="S117" s="372">
        <v>5</v>
      </c>
      <c r="T117" s="403" t="s">
        <v>280</v>
      </c>
      <c r="U117" s="216">
        <v>25</v>
      </c>
      <c r="V117" s="372">
        <v>5</v>
      </c>
      <c r="W117" s="403" t="s">
        <v>280</v>
      </c>
      <c r="X117" s="199">
        <v>27.5</v>
      </c>
      <c r="Y117" s="372">
        <v>5</v>
      </c>
      <c r="Z117" s="403" t="s">
        <v>280</v>
      </c>
      <c r="AA117" s="440">
        <f>X117+(0.1*X117)</f>
        <v>30.25</v>
      </c>
      <c r="AB117" s="372">
        <v>5</v>
      </c>
      <c r="AC117" s="403" t="s">
        <v>280</v>
      </c>
      <c r="AD117" s="286">
        <f>AA117+(0.1*AA117)</f>
        <v>33.274999999999999</v>
      </c>
      <c r="AE117" s="372">
        <v>5</v>
      </c>
      <c r="AF117" s="403" t="s">
        <v>218</v>
      </c>
      <c r="AG117" s="286">
        <f>AD117+(0.1*AD117)</f>
        <v>36.602499999999999</v>
      </c>
      <c r="AH117" s="447"/>
      <c r="AI117" s="288"/>
      <c r="AJ117" s="289">
        <f t="shared" si="12"/>
        <v>172.8725</v>
      </c>
      <c r="AK117" s="290"/>
      <c r="AL117" s="290"/>
      <c r="AM117" s="316"/>
      <c r="AN117" s="295"/>
    </row>
    <row r="118" spans="1:40" s="27" customFormat="1" ht="150" customHeight="1">
      <c r="A118" s="913"/>
      <c r="B118" s="916"/>
      <c r="C118" s="909"/>
      <c r="D118" s="850" t="s">
        <v>20</v>
      </c>
      <c r="E118" s="850" t="s">
        <v>21</v>
      </c>
      <c r="F118" s="850" t="s">
        <v>20</v>
      </c>
      <c r="G118" s="850" t="s">
        <v>21</v>
      </c>
      <c r="H118" s="850" t="s">
        <v>22</v>
      </c>
      <c r="I118" s="850" t="s">
        <v>116</v>
      </c>
      <c r="J118" s="863" t="s">
        <v>49</v>
      </c>
      <c r="K118" s="114"/>
      <c r="L118" s="923" t="s">
        <v>284</v>
      </c>
      <c r="M118" s="115" t="s">
        <v>404</v>
      </c>
      <c r="N118" s="117"/>
      <c r="O118" s="923"/>
      <c r="P118" s="372">
        <v>12</v>
      </c>
      <c r="Q118" s="403" t="s">
        <v>209</v>
      </c>
      <c r="R118" s="230">
        <v>218.42</v>
      </c>
      <c r="S118" s="372">
        <v>12</v>
      </c>
      <c r="T118" s="403" t="s">
        <v>209</v>
      </c>
      <c r="U118" s="216">
        <v>382.23500000000001</v>
      </c>
      <c r="V118" s="372">
        <v>12</v>
      </c>
      <c r="W118" s="403" t="s">
        <v>209</v>
      </c>
      <c r="X118" s="199">
        <f>420.45+200</f>
        <v>620.45000000000005</v>
      </c>
      <c r="Y118" s="372">
        <v>12</v>
      </c>
      <c r="Z118" s="403" t="s">
        <v>209</v>
      </c>
      <c r="AA118" s="440">
        <f>X118+(0.1*X118)</f>
        <v>682.495</v>
      </c>
      <c r="AB118" s="372">
        <v>12</v>
      </c>
      <c r="AC118" s="403" t="s">
        <v>209</v>
      </c>
      <c r="AD118" s="286">
        <f>AA118+(0.1*AA118)</f>
        <v>750.74450000000002</v>
      </c>
      <c r="AE118" s="372">
        <v>12</v>
      </c>
      <c r="AF118" s="403" t="s">
        <v>218</v>
      </c>
      <c r="AG118" s="286">
        <f>AD118+(0.1*AD118)</f>
        <v>825.81894999999997</v>
      </c>
      <c r="AH118" s="447"/>
      <c r="AI118" s="288"/>
      <c r="AJ118" s="289">
        <f t="shared" si="12"/>
        <v>3480.16345</v>
      </c>
      <c r="AK118" s="290"/>
      <c r="AL118" s="290"/>
      <c r="AM118" s="316"/>
      <c r="AN118" s="295"/>
    </row>
    <row r="119" spans="1:40" s="27" customFormat="1" ht="90" customHeight="1">
      <c r="A119" s="363"/>
      <c r="B119" s="364"/>
      <c r="C119" s="365"/>
      <c r="D119" s="366"/>
      <c r="E119" s="366"/>
      <c r="F119" s="366"/>
      <c r="G119" s="366"/>
      <c r="H119" s="366"/>
      <c r="I119" s="366"/>
      <c r="J119" s="385"/>
      <c r="K119" s="2083" t="s">
        <v>350</v>
      </c>
      <c r="L119" s="2084"/>
      <c r="M119" s="386" t="s">
        <v>351</v>
      </c>
      <c r="N119" s="874" t="s">
        <v>28</v>
      </c>
      <c r="O119" s="387"/>
      <c r="P119" s="875" t="s">
        <v>28</v>
      </c>
      <c r="Q119" s="422"/>
      <c r="R119" s="423">
        <f>SUM(R120:R124)</f>
        <v>459.39502500000003</v>
      </c>
      <c r="S119" s="875" t="s">
        <v>28</v>
      </c>
      <c r="T119" s="422"/>
      <c r="U119" s="424">
        <f>SUM(U120:U124)</f>
        <v>757.16897500000005</v>
      </c>
      <c r="V119" s="875" t="s">
        <v>28</v>
      </c>
      <c r="W119" s="422"/>
      <c r="X119" s="425">
        <f>SUM(X120:X124)</f>
        <v>1140</v>
      </c>
      <c r="Y119" s="875" t="s">
        <v>28</v>
      </c>
      <c r="Z119" s="422"/>
      <c r="AA119" s="521">
        <f>SUM(AA121:AA124)</f>
        <v>1254</v>
      </c>
      <c r="AB119" s="876" t="s">
        <v>28</v>
      </c>
      <c r="AC119" s="442"/>
      <c r="AD119" s="522">
        <f>SUM(AD121:AD124)</f>
        <v>1379.4</v>
      </c>
      <c r="AE119" s="877" t="s">
        <v>28</v>
      </c>
      <c r="AF119" s="444"/>
      <c r="AG119" s="531">
        <f>SUM(AG121:AG124)</f>
        <v>1517.34</v>
      </c>
      <c r="AH119" s="444"/>
      <c r="AI119" s="444"/>
      <c r="AJ119" s="457">
        <f>SUM(AJ120:AJ124)</f>
        <v>6507.3040000000001</v>
      </c>
      <c r="AK119" s="458"/>
      <c r="AL119" s="458"/>
      <c r="AM119" s="459"/>
      <c r="AN119" s="295"/>
    </row>
    <row r="120" spans="1:40" s="27" customFormat="1" ht="99" customHeight="1">
      <c r="A120" s="913"/>
      <c r="B120" s="916"/>
      <c r="C120" s="909"/>
      <c r="D120" s="850" t="s">
        <v>20</v>
      </c>
      <c r="E120" s="850" t="s">
        <v>21</v>
      </c>
      <c r="F120" s="850" t="s">
        <v>20</v>
      </c>
      <c r="G120" s="850" t="s">
        <v>21</v>
      </c>
      <c r="H120" s="850" t="s">
        <v>22</v>
      </c>
      <c r="I120" s="57">
        <v>20</v>
      </c>
      <c r="J120" s="851" t="s">
        <v>22</v>
      </c>
      <c r="K120" s="864" t="s">
        <v>28</v>
      </c>
      <c r="L120" s="923" t="s">
        <v>177</v>
      </c>
      <c r="M120" s="115" t="s">
        <v>178</v>
      </c>
      <c r="N120" s="117"/>
      <c r="O120" s="923"/>
      <c r="P120" s="372">
        <v>19</v>
      </c>
      <c r="Q120" s="403" t="s">
        <v>39</v>
      </c>
      <c r="R120" s="231">
        <v>88.447999999999993</v>
      </c>
      <c r="S120" s="119">
        <v>10</v>
      </c>
      <c r="T120" s="198" t="s">
        <v>40</v>
      </c>
      <c r="U120" s="216">
        <v>118.1</v>
      </c>
      <c r="V120" s="119">
        <v>10</v>
      </c>
      <c r="W120" s="198" t="s">
        <v>40</v>
      </c>
      <c r="X120" s="222">
        <v>0</v>
      </c>
      <c r="Y120" s="119"/>
      <c r="Z120" s="198"/>
      <c r="AA120" s="223">
        <f>X120+(0.1*X120)</f>
        <v>0</v>
      </c>
      <c r="AB120" s="119"/>
      <c r="AC120" s="198"/>
      <c r="AD120" s="223">
        <f>AA120+(0.1*AA120)</f>
        <v>0</v>
      </c>
      <c r="AE120" s="119"/>
      <c r="AF120" s="198"/>
      <c r="AG120" s="286">
        <f>AD120+(0.1*AD120)</f>
        <v>0</v>
      </c>
      <c r="AH120" s="287"/>
      <c r="AI120" s="288"/>
      <c r="AJ120" s="289">
        <f>R120+U120+X120+AA120+AD120+AG120</f>
        <v>206.548</v>
      </c>
      <c r="AK120" s="290"/>
      <c r="AL120" s="290"/>
      <c r="AM120" s="316"/>
      <c r="AN120" s="295"/>
    </row>
    <row r="121" spans="1:40" s="27" customFormat="1" ht="107.25" customHeight="1">
      <c r="A121" s="913"/>
      <c r="B121" s="916"/>
      <c r="C121" s="909"/>
      <c r="D121" s="850" t="s">
        <v>20</v>
      </c>
      <c r="E121" s="850" t="s">
        <v>21</v>
      </c>
      <c r="F121" s="850" t="s">
        <v>20</v>
      </c>
      <c r="G121" s="850" t="s">
        <v>21</v>
      </c>
      <c r="H121" s="850" t="s">
        <v>22</v>
      </c>
      <c r="I121" s="850" t="s">
        <v>116</v>
      </c>
      <c r="J121" s="863" t="s">
        <v>35</v>
      </c>
      <c r="K121" s="864" t="s">
        <v>28</v>
      </c>
      <c r="L121" s="165" t="s">
        <v>281</v>
      </c>
      <c r="M121" s="115" t="s">
        <v>408</v>
      </c>
      <c r="N121" s="117"/>
      <c r="O121" s="923"/>
      <c r="P121" s="372">
        <v>6</v>
      </c>
      <c r="Q121" s="403" t="s">
        <v>280</v>
      </c>
      <c r="R121" s="230">
        <v>76.864000000000004</v>
      </c>
      <c r="S121" s="372">
        <v>6</v>
      </c>
      <c r="T121" s="403" t="s">
        <v>280</v>
      </c>
      <c r="U121" s="216">
        <v>40</v>
      </c>
      <c r="V121" s="372">
        <v>6</v>
      </c>
      <c r="W121" s="403" t="s">
        <v>280</v>
      </c>
      <c r="X121" s="199">
        <v>370</v>
      </c>
      <c r="Y121" s="372">
        <v>6</v>
      </c>
      <c r="Z121" s="403" t="s">
        <v>280</v>
      </c>
      <c r="AA121" s="445">
        <f>X121+(0.1*X121)</f>
        <v>407</v>
      </c>
      <c r="AB121" s="372">
        <v>6</v>
      </c>
      <c r="AC121" s="403" t="s">
        <v>280</v>
      </c>
      <c r="AD121" s="235">
        <f>AA121+(0.1*AA121)</f>
        <v>447.7</v>
      </c>
      <c r="AE121" s="372">
        <v>6</v>
      </c>
      <c r="AF121" s="403" t="s">
        <v>218</v>
      </c>
      <c r="AG121" s="235">
        <f>AD121+(0.1*AD121)</f>
        <v>492.46999999999997</v>
      </c>
      <c r="AH121" s="447"/>
      <c r="AI121" s="288"/>
      <c r="AJ121" s="289">
        <f>R121+U121+X121+AA121+AD121+AG121</f>
        <v>1834.0340000000001</v>
      </c>
      <c r="AK121" s="290"/>
      <c r="AL121" s="290"/>
      <c r="AM121" s="316"/>
      <c r="AN121" s="295"/>
    </row>
    <row r="122" spans="1:40" s="27" customFormat="1" ht="96" customHeight="1">
      <c r="A122" s="913"/>
      <c r="B122" s="916"/>
      <c r="C122" s="909"/>
      <c r="D122" s="850" t="s">
        <v>61</v>
      </c>
      <c r="E122" s="850" t="s">
        <v>62</v>
      </c>
      <c r="F122" s="850" t="s">
        <v>20</v>
      </c>
      <c r="G122" s="850" t="s">
        <v>21</v>
      </c>
      <c r="H122" s="850" t="s">
        <v>22</v>
      </c>
      <c r="I122" s="57">
        <v>19</v>
      </c>
      <c r="J122" s="851" t="s">
        <v>35</v>
      </c>
      <c r="K122" s="864" t="s">
        <v>28</v>
      </c>
      <c r="L122" s="923" t="s">
        <v>203</v>
      </c>
      <c r="M122" s="923" t="s">
        <v>204</v>
      </c>
      <c r="N122" s="117"/>
      <c r="O122" s="923"/>
      <c r="P122" s="372">
        <v>5</v>
      </c>
      <c r="Q122" s="403" t="s">
        <v>55</v>
      </c>
      <c r="R122" s="231">
        <v>91.23</v>
      </c>
      <c r="S122" s="372">
        <v>3</v>
      </c>
      <c r="T122" s="403" t="s">
        <v>55</v>
      </c>
      <c r="U122" s="216">
        <v>266.13600000000002</v>
      </c>
      <c r="V122" s="372">
        <v>3</v>
      </c>
      <c r="W122" s="403" t="s">
        <v>55</v>
      </c>
      <c r="X122" s="199">
        <v>270</v>
      </c>
      <c r="Y122" s="372">
        <v>3</v>
      </c>
      <c r="Z122" s="403" t="s">
        <v>55</v>
      </c>
      <c r="AA122" s="231">
        <f>X122+(0.1*X122)</f>
        <v>297</v>
      </c>
      <c r="AB122" s="372">
        <v>3</v>
      </c>
      <c r="AC122" s="403" t="s">
        <v>55</v>
      </c>
      <c r="AD122" s="235">
        <f>AA122+(0.1*AA122)</f>
        <v>326.7</v>
      </c>
      <c r="AE122" s="372">
        <v>3</v>
      </c>
      <c r="AF122" s="403" t="s">
        <v>55</v>
      </c>
      <c r="AG122" s="286">
        <f>AD122+(0.1*AD122)</f>
        <v>359.37</v>
      </c>
      <c r="AH122" s="447"/>
      <c r="AI122" s="288"/>
      <c r="AJ122" s="289">
        <f>R122+U122+X122+AA122+AD122+AG122</f>
        <v>1610.4360000000001</v>
      </c>
      <c r="AK122" s="290"/>
      <c r="AL122" s="290"/>
      <c r="AM122" s="316"/>
      <c r="AN122" s="295"/>
    </row>
    <row r="123" spans="1:40" s="27" customFormat="1" ht="79.5" customHeight="1">
      <c r="A123" s="913"/>
      <c r="B123" s="916"/>
      <c r="C123" s="909"/>
      <c r="D123" s="850" t="s">
        <v>61</v>
      </c>
      <c r="E123" s="850" t="s">
        <v>62</v>
      </c>
      <c r="F123" s="850" t="s">
        <v>20</v>
      </c>
      <c r="G123" s="850" t="s">
        <v>21</v>
      </c>
      <c r="H123" s="850" t="s">
        <v>22</v>
      </c>
      <c r="I123" s="57">
        <v>19</v>
      </c>
      <c r="J123" s="851" t="s">
        <v>21</v>
      </c>
      <c r="K123" s="864" t="s">
        <v>28</v>
      </c>
      <c r="L123" s="165" t="s">
        <v>201</v>
      </c>
      <c r="M123" s="923" t="s">
        <v>202</v>
      </c>
      <c r="N123" s="117"/>
      <c r="O123" s="923"/>
      <c r="P123" s="389">
        <v>14</v>
      </c>
      <c r="Q123" s="426" t="s">
        <v>105</v>
      </c>
      <c r="R123" s="231">
        <v>82.853025000000002</v>
      </c>
      <c r="S123" s="119">
        <v>10</v>
      </c>
      <c r="T123" s="198" t="s">
        <v>40</v>
      </c>
      <c r="U123" s="216">
        <v>162.932975</v>
      </c>
      <c r="V123" s="119">
        <v>10</v>
      </c>
      <c r="W123" s="198" t="s">
        <v>40</v>
      </c>
      <c r="X123" s="199">
        <v>300</v>
      </c>
      <c r="Y123" s="119">
        <v>10</v>
      </c>
      <c r="Z123" s="198" t="s">
        <v>40</v>
      </c>
      <c r="AA123" s="231">
        <f>X123+(0.1*X123)</f>
        <v>330</v>
      </c>
      <c r="AB123" s="119">
        <v>10</v>
      </c>
      <c r="AC123" s="198" t="s">
        <v>40</v>
      </c>
      <c r="AD123" s="235">
        <f>AA123+(0.1*AA123)</f>
        <v>363</v>
      </c>
      <c r="AE123" s="119">
        <v>10</v>
      </c>
      <c r="AF123" s="198" t="s">
        <v>40</v>
      </c>
      <c r="AG123" s="235">
        <f>AD123+(0.1*AD123)</f>
        <v>399.3</v>
      </c>
      <c r="AH123" s="447"/>
      <c r="AI123" s="288"/>
      <c r="AJ123" s="289">
        <f>R123+U123+X123+AA123+AD123+AG123</f>
        <v>1638.086</v>
      </c>
      <c r="AK123" s="290"/>
      <c r="AL123" s="290"/>
      <c r="AM123" s="316"/>
      <c r="AN123" s="295"/>
    </row>
    <row r="124" spans="1:40" s="29" customFormat="1" ht="75" customHeight="1" thickBot="1">
      <c r="A124" s="927"/>
      <c r="B124" s="928"/>
      <c r="C124" s="926"/>
      <c r="D124" s="866" t="s">
        <v>20</v>
      </c>
      <c r="E124" s="866" t="s">
        <v>21</v>
      </c>
      <c r="F124" s="866" t="s">
        <v>20</v>
      </c>
      <c r="G124" s="866" t="s">
        <v>21</v>
      </c>
      <c r="H124" s="866" t="s">
        <v>22</v>
      </c>
      <c r="I124" s="866" t="s">
        <v>21</v>
      </c>
      <c r="J124" s="163">
        <v>29</v>
      </c>
      <c r="K124" s="878" t="s">
        <v>28</v>
      </c>
      <c r="L124" s="165" t="s">
        <v>265</v>
      </c>
      <c r="M124" s="371" t="s">
        <v>405</v>
      </c>
      <c r="N124" s="122"/>
      <c r="O124" s="165"/>
      <c r="P124" s="384">
        <v>12</v>
      </c>
      <c r="Q124" s="402" t="s">
        <v>209</v>
      </c>
      <c r="R124" s="238">
        <v>120</v>
      </c>
      <c r="S124" s="420">
        <v>12</v>
      </c>
      <c r="T124" s="402" t="s">
        <v>209</v>
      </c>
      <c r="U124" s="234">
        <v>170</v>
      </c>
      <c r="V124" s="420">
        <v>12</v>
      </c>
      <c r="W124" s="402" t="s">
        <v>209</v>
      </c>
      <c r="X124" s="235">
        <v>200</v>
      </c>
      <c r="Y124" s="420">
        <v>12</v>
      </c>
      <c r="Z124" s="402" t="s">
        <v>209</v>
      </c>
      <c r="AA124" s="199">
        <f>X124+(0.1*X124)</f>
        <v>220</v>
      </c>
      <c r="AB124" s="420">
        <v>12</v>
      </c>
      <c r="AC124" s="402" t="s">
        <v>209</v>
      </c>
      <c r="AD124" s="235">
        <f>AA124+(0.1*AA124)</f>
        <v>242</v>
      </c>
      <c r="AE124" s="420">
        <v>12</v>
      </c>
      <c r="AF124" s="402" t="s">
        <v>218</v>
      </c>
      <c r="AG124" s="235">
        <f>AD124+(0.1*AD124)</f>
        <v>266.2</v>
      </c>
      <c r="AH124" s="454"/>
      <c r="AI124" s="324"/>
      <c r="AJ124" s="325">
        <f>R124+U124+X124+AA124+AD124+AG124</f>
        <v>1218.2</v>
      </c>
      <c r="AK124" s="326"/>
      <c r="AL124" s="326"/>
      <c r="AM124" s="327"/>
      <c r="AN124" s="295"/>
    </row>
    <row r="125" spans="1:40" s="32" customFormat="1" ht="27" customHeight="1" thickBot="1">
      <c r="A125" s="2052" t="s">
        <v>286</v>
      </c>
      <c r="B125" s="2053"/>
      <c r="C125" s="367"/>
      <c r="D125" s="368"/>
      <c r="E125" s="369"/>
      <c r="F125" s="369"/>
      <c r="G125" s="369"/>
      <c r="H125" s="369"/>
      <c r="I125" s="369"/>
      <c r="J125" s="390"/>
      <c r="K125" s="391"/>
      <c r="L125" s="392"/>
      <c r="M125" s="393"/>
      <c r="N125" s="394"/>
      <c r="O125" s="392"/>
      <c r="P125" s="395"/>
      <c r="Q125" s="427"/>
      <c r="R125" s="428">
        <f>R11+R20+R40+R43+R60+R62+R70+R82+R87+R100+R111+R113+R116+R119</f>
        <v>15535.022575000001</v>
      </c>
      <c r="S125" s="429"/>
      <c r="T125" s="430"/>
      <c r="U125" s="428">
        <f>U11+U20+U40+U43+U60+U62+U70+U82+U87+U100+U111+U113+U116+U119</f>
        <v>12983.289250000003</v>
      </c>
      <c r="V125" s="431"/>
      <c r="W125" s="432"/>
      <c r="X125" s="433">
        <f>X119+X116+X113+X111+X100+X87+X82+X70+X62+X60+X43+X40+X11+X21</f>
        <v>29454.934000000001</v>
      </c>
      <c r="Y125" s="431"/>
      <c r="Z125" s="432"/>
      <c r="AA125" s="428">
        <f>AA11+AA21+AA40+AA43+AA60+AA62+AA70+AA82+AA87+AA100+AA111+AA113+AA116+AA119</f>
        <v>32327.808000000005</v>
      </c>
      <c r="AB125" s="431"/>
      <c r="AC125" s="432"/>
      <c r="AD125" s="428">
        <f>AD11+AD21+AD40+AD43+AD60+AD62+AD70+AD82+AD87+AD100+AD111+AD113+AD116+AD119</f>
        <v>35560.588800000005</v>
      </c>
      <c r="AE125" s="431"/>
      <c r="AF125" s="432"/>
      <c r="AG125" s="428">
        <f>AG11+AG21+AG40+AG43+AG60+AG62+AG70+AG82+AG87+AG100+AG111+AG113+AG116+AG119</f>
        <v>39116.647680000002</v>
      </c>
      <c r="AH125" s="460"/>
      <c r="AI125" s="461"/>
      <c r="AJ125" s="428">
        <f>AJ11+AJ21+AJ40+AJ43+AJ60+AJ62+AJ70+AJ83+AJ87+AJ100+AJ111+AJ113+AJ116+AJ119</f>
        <v>165331.782305</v>
      </c>
      <c r="AK125" s="462"/>
      <c r="AL125" s="462"/>
      <c r="AM125" s="463"/>
      <c r="AN125" s="464"/>
    </row>
    <row r="126" spans="1:40" s="33" customFormat="1">
      <c r="K126" s="396"/>
      <c r="L126" s="397"/>
      <c r="P126" s="398"/>
      <c r="Q126" s="434"/>
      <c r="R126" s="435"/>
      <c r="S126" s="398"/>
      <c r="T126" s="434"/>
      <c r="U126" s="435"/>
      <c r="V126" s="929"/>
      <c r="W126" s="437"/>
      <c r="X126" s="435"/>
      <c r="Y126" s="929"/>
      <c r="Z126" s="437"/>
      <c r="AA126" s="435"/>
      <c r="AB126" s="929"/>
      <c r="AC126" s="437"/>
      <c r="AD126" s="435"/>
      <c r="AE126" s="435"/>
      <c r="AF126" s="446"/>
      <c r="AG126" s="435"/>
      <c r="AJ126" s="465"/>
      <c r="AK126" s="466"/>
      <c r="AL126" s="466"/>
      <c r="AM126" s="466"/>
      <c r="AN126" s="467"/>
    </row>
    <row r="127" spans="1:40" s="33" customFormat="1">
      <c r="K127" s="396"/>
      <c r="L127" s="397"/>
      <c r="P127" s="398"/>
      <c r="Q127" s="434"/>
      <c r="R127" s="435"/>
      <c r="S127" s="398"/>
      <c r="T127" s="434"/>
      <c r="U127" s="435"/>
      <c r="V127" s="929"/>
      <c r="W127" s="437"/>
      <c r="X127" s="435"/>
      <c r="Y127" s="929"/>
      <c r="Z127" s="437"/>
      <c r="AA127" s="435"/>
      <c r="AB127" s="929"/>
      <c r="AC127" s="437"/>
      <c r="AD127" s="435"/>
      <c r="AE127" s="435"/>
      <c r="AF127" s="446"/>
      <c r="AG127" s="435"/>
      <c r="AJ127" s="465"/>
      <c r="AK127" s="466"/>
      <c r="AL127" s="466"/>
      <c r="AM127" s="466"/>
      <c r="AN127" s="467"/>
    </row>
    <row r="128" spans="1:40" s="33" customFormat="1">
      <c r="K128" s="396"/>
      <c r="L128" s="397"/>
      <c r="P128" s="398"/>
      <c r="Q128" s="434"/>
      <c r="R128" s="435"/>
      <c r="S128" s="398"/>
      <c r="T128" s="434"/>
      <c r="U128" s="435"/>
      <c r="V128" s="929"/>
      <c r="W128" s="437"/>
      <c r="X128" s="435"/>
      <c r="Y128" s="929"/>
      <c r="Z128" s="437"/>
      <c r="AA128" s="435"/>
      <c r="AB128" s="929"/>
      <c r="AC128" s="437"/>
      <c r="AD128" s="435"/>
      <c r="AE128" s="435"/>
      <c r="AF128" s="446"/>
      <c r="AG128" s="435"/>
      <c r="AJ128" s="465"/>
      <c r="AK128" s="466"/>
      <c r="AL128" s="466"/>
      <c r="AM128" s="466"/>
      <c r="AN128" s="467"/>
    </row>
    <row r="129" spans="11:40" s="33" customFormat="1">
      <c r="K129" s="396"/>
      <c r="L129" s="397"/>
      <c r="P129" s="398"/>
      <c r="Q129" s="434"/>
      <c r="R129" s="435"/>
      <c r="S129" s="398"/>
      <c r="T129" s="434"/>
      <c r="U129" s="435"/>
      <c r="V129" s="929"/>
      <c r="W129" s="437"/>
      <c r="X129" s="435"/>
      <c r="Y129" s="929"/>
      <c r="Z129" s="2112" t="s">
        <v>374</v>
      </c>
      <c r="AA129" s="2112"/>
      <c r="AB129" s="2112"/>
      <c r="AC129" s="2112"/>
      <c r="AD129" s="2112"/>
      <c r="AE129" s="2112"/>
      <c r="AF129" s="2112"/>
      <c r="AG129" s="2112"/>
      <c r="AH129" s="2112"/>
      <c r="AI129" s="2112"/>
      <c r="AJ129" s="2112"/>
      <c r="AK129" s="2112"/>
      <c r="AL129" s="2112"/>
      <c r="AM129" s="466"/>
      <c r="AN129" s="467"/>
    </row>
    <row r="130" spans="11:40" s="33" customFormat="1">
      <c r="K130" s="396"/>
      <c r="L130" s="397"/>
      <c r="P130" s="398"/>
      <c r="Q130" s="434"/>
      <c r="R130" s="435"/>
      <c r="S130" s="398"/>
      <c r="T130" s="434"/>
      <c r="U130" s="435"/>
      <c r="V130" s="929"/>
      <c r="W130" s="437"/>
      <c r="X130" s="435"/>
      <c r="Y130" s="929"/>
      <c r="Z130" s="2112" t="s">
        <v>375</v>
      </c>
      <c r="AA130" s="2112"/>
      <c r="AB130" s="2112"/>
      <c r="AC130" s="2112"/>
      <c r="AD130" s="2112"/>
      <c r="AE130" s="2112"/>
      <c r="AF130" s="2112"/>
      <c r="AG130" s="2112"/>
      <c r="AH130" s="2112"/>
      <c r="AI130" s="2112"/>
      <c r="AJ130" s="2112"/>
      <c r="AK130" s="2112"/>
      <c r="AL130" s="2112"/>
      <c r="AM130" s="466"/>
      <c r="AN130" s="467"/>
    </row>
    <row r="131" spans="11:40" s="33" customFormat="1">
      <c r="K131" s="396"/>
      <c r="L131" s="397"/>
      <c r="P131" s="398"/>
      <c r="Q131" s="434"/>
      <c r="R131" s="435"/>
      <c r="S131" s="398"/>
      <c r="T131" s="434"/>
      <c r="U131" s="435"/>
      <c r="V131" s="929"/>
      <c r="W131" s="437"/>
      <c r="X131" s="435"/>
      <c r="Y131" s="929"/>
      <c r="Z131" s="930"/>
      <c r="AA131" s="533"/>
      <c r="AB131" s="533"/>
      <c r="AC131" s="534"/>
      <c r="AD131" s="533"/>
      <c r="AE131" s="534"/>
      <c r="AF131" s="533"/>
      <c r="AG131" s="534"/>
      <c r="AH131" s="533"/>
      <c r="AI131" s="534"/>
      <c r="AJ131" s="533"/>
      <c r="AK131" s="534"/>
      <c r="AL131" s="533"/>
      <c r="AM131" s="466"/>
      <c r="AN131" s="467"/>
    </row>
    <row r="132" spans="11:40" s="33" customFormat="1">
      <c r="K132" s="396"/>
      <c r="L132" s="397"/>
      <c r="P132" s="398"/>
      <c r="Q132" s="434"/>
      <c r="R132" s="435"/>
      <c r="S132" s="398"/>
      <c r="T132" s="434"/>
      <c r="U132" s="435"/>
      <c r="V132" s="929"/>
      <c r="W132" s="437"/>
      <c r="X132" s="435"/>
      <c r="Y132" s="929"/>
      <c r="Z132" s="930"/>
      <c r="AA132" s="533"/>
      <c r="AB132" s="533"/>
      <c r="AC132" s="534"/>
      <c r="AD132" s="533"/>
      <c r="AE132" s="534"/>
      <c r="AF132" s="533"/>
      <c r="AG132" s="534"/>
      <c r="AH132" s="533"/>
      <c r="AI132" s="534"/>
      <c r="AJ132" s="533"/>
      <c r="AK132" s="534"/>
      <c r="AL132" s="533"/>
      <c r="AM132" s="466"/>
      <c r="AN132" s="467"/>
    </row>
    <row r="133" spans="11:40" s="33" customFormat="1">
      <c r="K133" s="396"/>
      <c r="L133" s="397"/>
      <c r="P133" s="398"/>
      <c r="Q133" s="434"/>
      <c r="R133" s="435"/>
      <c r="S133" s="398"/>
      <c r="T133" s="434"/>
      <c r="U133" s="435"/>
      <c r="V133" s="929"/>
      <c r="W133" s="437"/>
      <c r="X133" s="435"/>
      <c r="Y133" s="929"/>
      <c r="Z133" s="930"/>
      <c r="AA133" s="533"/>
      <c r="AB133" s="533"/>
      <c r="AC133" s="534"/>
      <c r="AD133" s="533"/>
      <c r="AE133" s="534"/>
      <c r="AF133" s="533"/>
      <c r="AG133" s="534"/>
      <c r="AH133" s="533"/>
      <c r="AI133" s="534"/>
      <c r="AJ133" s="533"/>
      <c r="AK133" s="534"/>
      <c r="AL133" s="533"/>
      <c r="AM133" s="466"/>
      <c r="AN133" s="467"/>
    </row>
    <row r="134" spans="11:40" s="33" customFormat="1">
      <c r="K134" s="396"/>
      <c r="L134" s="397"/>
      <c r="P134" s="398"/>
      <c r="Q134" s="434"/>
      <c r="R134" s="435"/>
      <c r="S134" s="398"/>
      <c r="T134" s="434"/>
      <c r="U134" s="435"/>
      <c r="V134" s="929"/>
      <c r="W134" s="437"/>
      <c r="X134" s="435"/>
      <c r="Y134" s="929"/>
      <c r="Z134" s="930"/>
      <c r="AA134" s="533"/>
      <c r="AB134" s="533"/>
      <c r="AC134" s="534"/>
      <c r="AD134" s="533"/>
      <c r="AE134" s="534"/>
      <c r="AF134" s="533"/>
      <c r="AG134" s="534"/>
      <c r="AH134" s="533"/>
      <c r="AI134" s="534"/>
      <c r="AJ134" s="533"/>
      <c r="AK134" s="534"/>
      <c r="AL134" s="533"/>
      <c r="AM134" s="466"/>
      <c r="AN134" s="467"/>
    </row>
    <row r="135" spans="11:40" s="33" customFormat="1">
      <c r="K135" s="396"/>
      <c r="L135" s="397"/>
      <c r="P135" s="398"/>
      <c r="Q135" s="434"/>
      <c r="R135" s="435"/>
      <c r="S135" s="398"/>
      <c r="T135" s="434"/>
      <c r="U135" s="435"/>
      <c r="V135" s="2113"/>
      <c r="W135" s="2113"/>
      <c r="X135" s="435"/>
      <c r="Y135" s="929"/>
      <c r="Z135" s="930"/>
      <c r="AA135" s="533"/>
      <c r="AB135" s="533"/>
      <c r="AC135" s="534"/>
      <c r="AD135" s="533"/>
      <c r="AE135" s="534"/>
      <c r="AF135" s="533"/>
      <c r="AG135" s="534"/>
      <c r="AH135" s="533"/>
      <c r="AI135" s="534"/>
      <c r="AJ135" s="533"/>
      <c r="AK135" s="534"/>
      <c r="AL135" s="533"/>
      <c r="AM135" s="466"/>
      <c r="AN135" s="467"/>
    </row>
    <row r="136" spans="11:40" s="33" customFormat="1">
      <c r="K136" s="396"/>
      <c r="L136" s="397"/>
      <c r="P136" s="398"/>
      <c r="Q136" s="434"/>
      <c r="R136" s="435"/>
      <c r="S136" s="398"/>
      <c r="T136" s="434"/>
      <c r="U136" s="435"/>
      <c r="V136" s="929"/>
      <c r="W136" s="437"/>
      <c r="X136" s="435"/>
      <c r="Y136" s="929"/>
      <c r="Z136" s="930"/>
      <c r="AA136" s="533"/>
      <c r="AB136" s="533"/>
      <c r="AC136" s="534"/>
      <c r="AD136" s="533"/>
      <c r="AE136" s="534"/>
      <c r="AF136" s="533"/>
      <c r="AG136" s="534"/>
      <c r="AH136" s="533"/>
      <c r="AI136" s="534"/>
      <c r="AJ136" s="533"/>
      <c r="AK136" s="534"/>
      <c r="AL136" s="533"/>
      <c r="AM136" s="466"/>
      <c r="AN136" s="467"/>
    </row>
    <row r="137" spans="11:40" s="33" customFormat="1">
      <c r="K137" s="396"/>
      <c r="L137" s="397"/>
      <c r="P137" s="398"/>
      <c r="Q137" s="434"/>
      <c r="R137" s="435"/>
      <c r="S137" s="398"/>
      <c r="T137" s="434"/>
      <c r="U137" s="435"/>
      <c r="V137" s="929"/>
      <c r="W137" s="437"/>
      <c r="X137" s="435"/>
      <c r="Y137" s="929"/>
      <c r="Z137" s="2114" t="s">
        <v>376</v>
      </c>
      <c r="AA137" s="2115"/>
      <c r="AB137" s="2115"/>
      <c r="AC137" s="2115"/>
      <c r="AD137" s="2115"/>
      <c r="AE137" s="2115"/>
      <c r="AF137" s="2115"/>
      <c r="AG137" s="2115"/>
      <c r="AH137" s="2115"/>
      <c r="AI137" s="2115"/>
      <c r="AJ137" s="2115"/>
      <c r="AK137" s="2115"/>
      <c r="AL137" s="2115"/>
      <c r="AM137" s="466"/>
      <c r="AN137" s="467"/>
    </row>
    <row r="138" spans="11:40" s="33" customFormat="1">
      <c r="K138" s="396"/>
      <c r="L138" s="397"/>
      <c r="P138" s="398"/>
      <c r="Q138" s="434"/>
      <c r="R138" s="435"/>
      <c r="S138" s="398"/>
      <c r="T138" s="434"/>
      <c r="U138" s="435"/>
      <c r="V138" s="929"/>
      <c r="W138" s="437"/>
      <c r="X138" s="435"/>
      <c r="Y138" s="929"/>
      <c r="Z138" s="2116" t="s">
        <v>377</v>
      </c>
      <c r="AA138" s="2116"/>
      <c r="AB138" s="2116"/>
      <c r="AC138" s="2116"/>
      <c r="AD138" s="2116"/>
      <c r="AE138" s="2116"/>
      <c r="AF138" s="2116"/>
      <c r="AG138" s="2116"/>
      <c r="AH138" s="2116"/>
      <c r="AI138" s="2116"/>
      <c r="AJ138" s="2116"/>
      <c r="AK138" s="2116"/>
      <c r="AL138" s="2116"/>
      <c r="AM138" s="466"/>
      <c r="AN138" s="467"/>
    </row>
    <row r="139" spans="11:40" s="33" customFormat="1" ht="15.75">
      <c r="K139" s="396"/>
      <c r="L139" s="397"/>
      <c r="P139" s="398"/>
      <c r="Q139" s="434"/>
      <c r="R139" s="435"/>
      <c r="S139" s="398"/>
      <c r="T139" s="434"/>
      <c r="U139" s="435"/>
      <c r="V139" s="929"/>
      <c r="W139" s="437"/>
      <c r="X139" s="435"/>
      <c r="Y139" s="929"/>
      <c r="Z139" s="437"/>
      <c r="AA139" s="435"/>
      <c r="AB139" s="929"/>
      <c r="AC139" s="437"/>
      <c r="AD139" s="435"/>
      <c r="AE139" s="435"/>
      <c r="AF139" s="446"/>
      <c r="AG139" s="2117"/>
      <c r="AH139" s="2117"/>
      <c r="AI139" s="2117"/>
      <c r="AJ139" s="2117"/>
      <c r="AK139" s="2117"/>
      <c r="AL139" s="466"/>
      <c r="AM139" s="466"/>
      <c r="AN139" s="467"/>
    </row>
    <row r="140" spans="11:40" s="33" customFormat="1" ht="16.5">
      <c r="K140" s="396"/>
      <c r="L140" s="397"/>
      <c r="P140" s="398"/>
      <c r="Q140" s="434"/>
      <c r="R140" s="435"/>
      <c r="S140" s="398"/>
      <c r="T140" s="434"/>
      <c r="U140" s="435"/>
      <c r="V140" s="929"/>
      <c r="W140" s="437"/>
      <c r="X140" s="435"/>
      <c r="Y140" s="929"/>
      <c r="Z140" s="437"/>
      <c r="AA140" s="435"/>
      <c r="AB140" s="929"/>
      <c r="AC140" s="437"/>
      <c r="AD140" s="435"/>
      <c r="AE140" s="435"/>
      <c r="AF140" s="446"/>
      <c r="AG140" s="473"/>
      <c r="AH140" s="473"/>
      <c r="AI140" s="473"/>
      <c r="AJ140" s="474"/>
      <c r="AK140" s="466"/>
      <c r="AL140" s="466"/>
      <c r="AM140" s="466"/>
      <c r="AN140" s="467"/>
    </row>
    <row r="141" spans="11:40" s="33" customFormat="1" ht="16.5">
      <c r="K141" s="396"/>
      <c r="L141" s="397"/>
      <c r="P141" s="398"/>
      <c r="Q141" s="434"/>
      <c r="R141" s="435"/>
      <c r="S141" s="398"/>
      <c r="T141" s="434"/>
      <c r="U141" s="435"/>
      <c r="V141" s="929"/>
      <c r="W141" s="437"/>
      <c r="X141" s="435"/>
      <c r="Y141" s="929"/>
      <c r="Z141" s="437"/>
      <c r="AA141" s="435"/>
      <c r="AB141" s="929"/>
      <c r="AC141" s="437"/>
      <c r="AD141" s="435"/>
      <c r="AE141" s="435"/>
      <c r="AF141" s="446"/>
      <c r="AG141" s="475"/>
      <c r="AH141" s="476"/>
      <c r="AI141" s="476"/>
      <c r="AJ141" s="474"/>
      <c r="AK141" s="466"/>
      <c r="AL141" s="466"/>
      <c r="AM141" s="466"/>
      <c r="AN141" s="467"/>
    </row>
    <row r="142" spans="11:40" s="33" customFormat="1">
      <c r="K142" s="396"/>
      <c r="L142" s="397"/>
      <c r="P142" s="398"/>
      <c r="Q142" s="434"/>
      <c r="R142" s="435"/>
      <c r="S142" s="398"/>
      <c r="T142" s="434"/>
      <c r="U142" s="435"/>
      <c r="V142" s="929"/>
      <c r="W142" s="437"/>
      <c r="X142" s="435"/>
      <c r="Y142" s="929"/>
      <c r="Z142" s="437"/>
      <c r="AA142" s="435"/>
      <c r="AB142" s="929"/>
      <c r="AC142" s="437"/>
      <c r="AD142" s="435"/>
      <c r="AE142" s="435"/>
      <c r="AF142" s="446"/>
      <c r="AG142" s="435"/>
      <c r="AJ142" s="465"/>
      <c r="AK142" s="466"/>
      <c r="AL142" s="466"/>
      <c r="AM142" s="466"/>
      <c r="AN142" s="467"/>
    </row>
    <row r="143" spans="11:40" s="33" customFormat="1">
      <c r="K143" s="396"/>
      <c r="L143" s="397"/>
      <c r="P143" s="398"/>
      <c r="Q143" s="434"/>
      <c r="R143" s="435"/>
      <c r="S143" s="398"/>
      <c r="T143" s="434"/>
      <c r="U143" s="435"/>
      <c r="V143" s="929"/>
      <c r="W143" s="437"/>
      <c r="X143" s="435"/>
      <c r="Y143" s="929"/>
      <c r="Z143" s="437"/>
      <c r="AA143" s="435"/>
      <c r="AB143" s="929"/>
      <c r="AC143" s="437"/>
      <c r="AD143" s="435"/>
      <c r="AE143" s="435"/>
      <c r="AF143" s="446"/>
      <c r="AG143" s="435"/>
      <c r="AJ143" s="465"/>
      <c r="AK143" s="466"/>
      <c r="AL143" s="466"/>
      <c r="AM143" s="466"/>
      <c r="AN143" s="467"/>
    </row>
    <row r="144" spans="11:40" s="33" customFormat="1">
      <c r="K144" s="396"/>
      <c r="L144" s="397"/>
      <c r="P144" s="398"/>
      <c r="Q144" s="434"/>
      <c r="R144" s="435"/>
      <c r="S144" s="398"/>
      <c r="T144" s="434"/>
      <c r="U144" s="435"/>
      <c r="V144" s="929"/>
      <c r="W144" s="437"/>
      <c r="X144" s="435"/>
      <c r="Y144" s="929"/>
      <c r="Z144" s="437"/>
      <c r="AA144" s="435"/>
      <c r="AB144" s="929"/>
      <c r="AC144" s="437"/>
      <c r="AD144" s="435"/>
      <c r="AE144" s="435"/>
      <c r="AF144" s="446"/>
      <c r="AG144" s="435"/>
      <c r="AJ144" s="465"/>
      <c r="AK144" s="466"/>
      <c r="AL144" s="466"/>
      <c r="AM144" s="466"/>
      <c r="AN144" s="467"/>
    </row>
    <row r="145" spans="11:40" s="33" customFormat="1">
      <c r="K145" s="396"/>
      <c r="L145" s="397"/>
      <c r="P145" s="398"/>
      <c r="Q145" s="434"/>
      <c r="R145" s="435"/>
      <c r="S145" s="398"/>
      <c r="T145" s="434"/>
      <c r="U145" s="435"/>
      <c r="V145" s="929"/>
      <c r="W145" s="437"/>
      <c r="X145" s="435"/>
      <c r="Y145" s="929"/>
      <c r="Z145" s="437"/>
      <c r="AA145" s="435"/>
      <c r="AB145" s="929"/>
      <c r="AC145" s="437"/>
      <c r="AD145" s="435"/>
      <c r="AE145" s="435"/>
      <c r="AF145" s="446"/>
      <c r="AG145" s="435"/>
      <c r="AJ145" s="465"/>
      <c r="AK145" s="466"/>
      <c r="AL145" s="466"/>
      <c r="AM145" s="466"/>
      <c r="AN145" s="467"/>
    </row>
    <row r="146" spans="11:40" s="33" customFormat="1">
      <c r="K146" s="396"/>
      <c r="L146" s="397"/>
      <c r="P146" s="398"/>
      <c r="Q146" s="434"/>
      <c r="R146" s="435"/>
      <c r="S146" s="398"/>
      <c r="T146" s="434"/>
      <c r="U146" s="435"/>
      <c r="V146" s="929"/>
      <c r="W146" s="437"/>
      <c r="X146" s="435"/>
      <c r="Y146" s="929"/>
      <c r="Z146" s="437"/>
      <c r="AA146" s="435"/>
      <c r="AB146" s="929"/>
      <c r="AC146" s="437"/>
      <c r="AD146" s="435"/>
      <c r="AE146" s="435"/>
      <c r="AF146" s="446"/>
      <c r="AG146" s="435"/>
      <c r="AJ146" s="465"/>
      <c r="AK146" s="466"/>
      <c r="AL146" s="466"/>
      <c r="AM146" s="466"/>
      <c r="AN146" s="467"/>
    </row>
    <row r="147" spans="11:40" s="33" customFormat="1">
      <c r="K147" s="396"/>
      <c r="L147" s="397"/>
      <c r="P147" s="398"/>
      <c r="Q147" s="434"/>
      <c r="R147" s="435"/>
      <c r="S147" s="398"/>
      <c r="T147" s="434"/>
      <c r="U147" s="435"/>
      <c r="V147" s="929"/>
      <c r="W147" s="437"/>
      <c r="X147" s="435"/>
      <c r="Y147" s="929"/>
      <c r="Z147" s="437"/>
      <c r="AA147" s="435"/>
      <c r="AB147" s="929"/>
      <c r="AC147" s="437"/>
      <c r="AD147" s="435"/>
      <c r="AE147" s="435"/>
      <c r="AF147" s="446"/>
      <c r="AG147" s="435"/>
      <c r="AJ147" s="465"/>
      <c r="AK147" s="466"/>
      <c r="AL147" s="466"/>
      <c r="AM147" s="466"/>
      <c r="AN147" s="467"/>
    </row>
    <row r="148" spans="11:40" s="33" customFormat="1">
      <c r="K148" s="396"/>
      <c r="L148" s="397"/>
      <c r="P148" s="398"/>
      <c r="Q148" s="434"/>
      <c r="R148" s="435"/>
      <c r="S148" s="398"/>
      <c r="T148" s="434"/>
      <c r="U148" s="435"/>
      <c r="V148" s="929"/>
      <c r="W148" s="437"/>
      <c r="X148" s="435"/>
      <c r="Y148" s="929"/>
      <c r="Z148" s="437"/>
      <c r="AA148" s="435"/>
      <c r="AB148" s="929"/>
      <c r="AC148" s="437"/>
      <c r="AD148" s="435"/>
      <c r="AE148" s="435"/>
      <c r="AF148" s="446"/>
      <c r="AG148" s="435"/>
      <c r="AJ148" s="465"/>
      <c r="AK148" s="466"/>
      <c r="AL148" s="466"/>
      <c r="AM148" s="466"/>
      <c r="AN148" s="467"/>
    </row>
    <row r="149" spans="11:40" s="33" customFormat="1">
      <c r="K149" s="396"/>
      <c r="L149" s="397"/>
      <c r="P149" s="398"/>
      <c r="Q149" s="434"/>
      <c r="R149" s="435"/>
      <c r="S149" s="398"/>
      <c r="T149" s="434"/>
      <c r="U149" s="435"/>
      <c r="V149" s="929"/>
      <c r="W149" s="437"/>
      <c r="X149" s="435"/>
      <c r="Y149" s="929"/>
      <c r="Z149" s="437"/>
      <c r="AA149" s="435"/>
      <c r="AB149" s="929"/>
      <c r="AC149" s="437"/>
      <c r="AD149" s="435"/>
      <c r="AE149" s="435"/>
      <c r="AF149" s="446"/>
      <c r="AG149" s="435"/>
      <c r="AJ149" s="465"/>
      <c r="AK149" s="466"/>
      <c r="AL149" s="466"/>
      <c r="AM149" s="466"/>
      <c r="AN149" s="467"/>
    </row>
    <row r="150" spans="11:40" s="33" customFormat="1">
      <c r="K150" s="396"/>
      <c r="L150" s="397"/>
      <c r="P150" s="398"/>
      <c r="Q150" s="434"/>
      <c r="R150" s="435"/>
      <c r="S150" s="398"/>
      <c r="T150" s="434"/>
      <c r="U150" s="435"/>
      <c r="V150" s="929"/>
      <c r="W150" s="437"/>
      <c r="X150" s="435"/>
      <c r="Y150" s="929"/>
      <c r="Z150" s="437"/>
      <c r="AA150" s="435"/>
      <c r="AB150" s="929"/>
      <c r="AC150" s="437"/>
      <c r="AD150" s="435"/>
      <c r="AE150" s="435"/>
      <c r="AF150" s="446"/>
      <c r="AG150" s="435"/>
      <c r="AJ150" s="465"/>
      <c r="AK150" s="466"/>
      <c r="AL150" s="466"/>
      <c r="AM150" s="466"/>
      <c r="AN150" s="467"/>
    </row>
    <row r="151" spans="11:40" s="33" customFormat="1">
      <c r="K151" s="396"/>
      <c r="L151" s="397"/>
      <c r="P151" s="398"/>
      <c r="Q151" s="434"/>
      <c r="R151" s="435"/>
      <c r="S151" s="398"/>
      <c r="T151" s="434"/>
      <c r="U151" s="435"/>
      <c r="V151" s="929"/>
      <c r="W151" s="437"/>
      <c r="X151" s="435"/>
      <c r="Y151" s="929"/>
      <c r="Z151" s="437"/>
      <c r="AA151" s="435"/>
      <c r="AB151" s="929"/>
      <c r="AC151" s="437"/>
      <c r="AD151" s="435"/>
      <c r="AE151" s="435"/>
      <c r="AF151" s="446"/>
      <c r="AG151" s="435"/>
      <c r="AJ151" s="465"/>
      <c r="AK151" s="466"/>
      <c r="AL151" s="466"/>
      <c r="AM151" s="466"/>
      <c r="AN151" s="467"/>
    </row>
    <row r="152" spans="11:40" s="33" customFormat="1">
      <c r="K152" s="396"/>
      <c r="L152" s="397"/>
      <c r="P152" s="398"/>
      <c r="Q152" s="434"/>
      <c r="R152" s="435"/>
      <c r="S152" s="398"/>
      <c r="T152" s="434"/>
      <c r="U152" s="435"/>
      <c r="V152" s="929"/>
      <c r="W152" s="437"/>
      <c r="X152" s="435"/>
      <c r="Y152" s="929"/>
      <c r="Z152" s="437"/>
      <c r="AA152" s="435"/>
      <c r="AB152" s="929"/>
      <c r="AC152" s="437"/>
      <c r="AD152" s="435"/>
      <c r="AE152" s="435"/>
      <c r="AF152" s="446"/>
      <c r="AG152" s="435"/>
      <c r="AJ152" s="465"/>
      <c r="AK152" s="466"/>
      <c r="AL152" s="466"/>
      <c r="AM152" s="466"/>
      <c r="AN152" s="467"/>
    </row>
    <row r="153" spans="11:40" s="33" customFormat="1">
      <c r="K153" s="396"/>
      <c r="L153" s="397"/>
      <c r="P153" s="398"/>
      <c r="Q153" s="434"/>
      <c r="R153" s="435"/>
      <c r="S153" s="398"/>
      <c r="T153" s="434"/>
      <c r="U153" s="435"/>
      <c r="V153" s="929"/>
      <c r="W153" s="437"/>
      <c r="X153" s="435"/>
      <c r="Y153" s="929"/>
      <c r="Z153" s="437"/>
      <c r="AA153" s="435"/>
      <c r="AB153" s="929"/>
      <c r="AC153" s="437"/>
      <c r="AD153" s="435"/>
      <c r="AE153" s="435"/>
      <c r="AF153" s="446"/>
      <c r="AG153" s="435"/>
      <c r="AJ153" s="465"/>
      <c r="AK153" s="466"/>
      <c r="AL153" s="466"/>
      <c r="AM153" s="466"/>
      <c r="AN153" s="467"/>
    </row>
    <row r="154" spans="11:40" s="33" customFormat="1">
      <c r="K154" s="396"/>
      <c r="L154" s="397"/>
      <c r="P154" s="398"/>
      <c r="Q154" s="434"/>
      <c r="R154" s="435"/>
      <c r="S154" s="398"/>
      <c r="T154" s="434"/>
      <c r="U154" s="435"/>
      <c r="V154" s="929"/>
      <c r="W154" s="437"/>
      <c r="X154" s="435"/>
      <c r="Y154" s="929"/>
      <c r="Z154" s="437"/>
      <c r="AA154" s="435"/>
      <c r="AB154" s="929"/>
      <c r="AC154" s="437"/>
      <c r="AD154" s="435"/>
      <c r="AE154" s="435"/>
      <c r="AF154" s="446"/>
      <c r="AG154" s="435"/>
      <c r="AJ154" s="465"/>
      <c r="AK154" s="466"/>
      <c r="AL154" s="466"/>
      <c r="AM154" s="466"/>
      <c r="AN154" s="467"/>
    </row>
    <row r="155" spans="11:40" s="33" customFormat="1">
      <c r="K155" s="396"/>
      <c r="L155" s="397"/>
      <c r="P155" s="398"/>
      <c r="Q155" s="434"/>
      <c r="R155" s="435"/>
      <c r="S155" s="398"/>
      <c r="T155" s="434"/>
      <c r="U155" s="435"/>
      <c r="V155" s="929"/>
      <c r="W155" s="437"/>
      <c r="X155" s="435"/>
      <c r="Y155" s="929"/>
      <c r="Z155" s="437"/>
      <c r="AA155" s="435"/>
      <c r="AB155" s="929"/>
      <c r="AC155" s="437"/>
      <c r="AD155" s="435"/>
      <c r="AE155" s="435"/>
      <c r="AF155" s="446"/>
      <c r="AG155" s="435"/>
      <c r="AJ155" s="465"/>
      <c r="AK155" s="466"/>
      <c r="AL155" s="466"/>
      <c r="AM155" s="466"/>
      <c r="AN155" s="467"/>
    </row>
    <row r="156" spans="11:40" s="33" customFormat="1">
      <c r="K156" s="396"/>
      <c r="L156" s="397"/>
      <c r="P156" s="398"/>
      <c r="Q156" s="434"/>
      <c r="R156" s="435"/>
      <c r="S156" s="398"/>
      <c r="T156" s="434"/>
      <c r="U156" s="435"/>
      <c r="V156" s="929"/>
      <c r="W156" s="437"/>
      <c r="X156" s="435"/>
      <c r="Y156" s="929"/>
      <c r="Z156" s="437"/>
      <c r="AA156" s="435"/>
      <c r="AB156" s="929"/>
      <c r="AC156" s="437"/>
      <c r="AD156" s="435"/>
      <c r="AE156" s="435"/>
      <c r="AF156" s="446"/>
      <c r="AG156" s="435"/>
      <c r="AJ156" s="465"/>
      <c r="AK156" s="466"/>
      <c r="AL156" s="466"/>
      <c r="AM156" s="466"/>
      <c r="AN156" s="467"/>
    </row>
    <row r="157" spans="11:40" s="33" customFormat="1">
      <c r="K157" s="396"/>
      <c r="L157" s="397"/>
      <c r="P157" s="398"/>
      <c r="Q157" s="434"/>
      <c r="R157" s="435"/>
      <c r="S157" s="398"/>
      <c r="T157" s="434"/>
      <c r="U157" s="435"/>
      <c r="V157" s="929"/>
      <c r="W157" s="437"/>
      <c r="X157" s="435"/>
      <c r="Y157" s="929"/>
      <c r="Z157" s="437"/>
      <c r="AA157" s="435"/>
      <c r="AB157" s="929"/>
      <c r="AC157" s="437"/>
      <c r="AD157" s="435"/>
      <c r="AE157" s="435"/>
      <c r="AF157" s="446"/>
      <c r="AG157" s="435"/>
      <c r="AJ157" s="465"/>
      <c r="AK157" s="466"/>
      <c r="AL157" s="466"/>
      <c r="AM157" s="466"/>
      <c r="AN157" s="467"/>
    </row>
    <row r="158" spans="11:40" s="33" customFormat="1">
      <c r="K158" s="396"/>
      <c r="L158" s="397"/>
      <c r="P158" s="398"/>
      <c r="Q158" s="434"/>
      <c r="R158" s="435"/>
      <c r="S158" s="398"/>
      <c r="T158" s="434"/>
      <c r="U158" s="435"/>
      <c r="V158" s="929"/>
      <c r="W158" s="437"/>
      <c r="X158" s="435"/>
      <c r="Y158" s="929"/>
      <c r="Z158" s="437"/>
      <c r="AA158" s="435"/>
      <c r="AB158" s="929"/>
      <c r="AC158" s="437"/>
      <c r="AD158" s="435"/>
      <c r="AE158" s="435"/>
      <c r="AF158" s="446"/>
      <c r="AG158" s="435"/>
      <c r="AJ158" s="465"/>
      <c r="AK158" s="466"/>
      <c r="AL158" s="466"/>
      <c r="AM158" s="466"/>
      <c r="AN158" s="467"/>
    </row>
    <row r="159" spans="11:40" s="33" customFormat="1">
      <c r="K159" s="396"/>
      <c r="L159" s="397"/>
      <c r="P159" s="398"/>
      <c r="Q159" s="434"/>
      <c r="R159" s="435"/>
      <c r="S159" s="398"/>
      <c r="T159" s="434"/>
      <c r="U159" s="435"/>
      <c r="V159" s="929"/>
      <c r="W159" s="437"/>
      <c r="X159" s="435"/>
      <c r="Y159" s="929"/>
      <c r="Z159" s="437"/>
      <c r="AA159" s="435"/>
      <c r="AB159" s="929"/>
      <c r="AC159" s="437"/>
      <c r="AD159" s="435"/>
      <c r="AE159" s="435"/>
      <c r="AF159" s="446"/>
      <c r="AG159" s="435"/>
      <c r="AJ159" s="465"/>
      <c r="AK159" s="466"/>
      <c r="AL159" s="466"/>
      <c r="AM159" s="466"/>
      <c r="AN159" s="467"/>
    </row>
    <row r="160" spans="11:40" s="33" customFormat="1">
      <c r="K160" s="396"/>
      <c r="L160" s="397"/>
      <c r="P160" s="398"/>
      <c r="Q160" s="434"/>
      <c r="R160" s="435"/>
      <c r="S160" s="398"/>
      <c r="T160" s="434"/>
      <c r="U160" s="435"/>
      <c r="V160" s="929"/>
      <c r="W160" s="437"/>
      <c r="X160" s="435"/>
      <c r="Y160" s="929"/>
      <c r="Z160" s="437"/>
      <c r="AA160" s="435"/>
      <c r="AB160" s="929"/>
      <c r="AC160" s="437"/>
      <c r="AD160" s="435"/>
      <c r="AE160" s="435"/>
      <c r="AF160" s="446"/>
      <c r="AG160" s="435"/>
      <c r="AJ160" s="465"/>
      <c r="AK160" s="466"/>
      <c r="AL160" s="466"/>
      <c r="AM160" s="466"/>
      <c r="AN160" s="467"/>
    </row>
    <row r="161" spans="11:40" s="33" customFormat="1">
      <c r="K161" s="396"/>
      <c r="L161" s="397"/>
      <c r="P161" s="398"/>
      <c r="Q161" s="434"/>
      <c r="R161" s="435"/>
      <c r="S161" s="398"/>
      <c r="T161" s="434"/>
      <c r="U161" s="435"/>
      <c r="V161" s="929"/>
      <c r="W161" s="437"/>
      <c r="X161" s="435"/>
      <c r="Y161" s="929"/>
      <c r="Z161" s="437"/>
      <c r="AA161" s="435"/>
      <c r="AB161" s="929"/>
      <c r="AC161" s="437"/>
      <c r="AD161" s="435"/>
      <c r="AE161" s="435"/>
      <c r="AF161" s="446"/>
      <c r="AG161" s="435"/>
      <c r="AJ161" s="465"/>
      <c r="AK161" s="466"/>
      <c r="AL161" s="466"/>
      <c r="AM161" s="466"/>
      <c r="AN161" s="467"/>
    </row>
    <row r="162" spans="11:40" s="33" customFormat="1">
      <c r="K162" s="396"/>
      <c r="L162" s="397"/>
      <c r="P162" s="398"/>
      <c r="Q162" s="434"/>
      <c r="R162" s="435"/>
      <c r="S162" s="398"/>
      <c r="T162" s="434"/>
      <c r="U162" s="435"/>
      <c r="V162" s="929"/>
      <c r="W162" s="437"/>
      <c r="X162" s="435"/>
      <c r="Y162" s="929"/>
      <c r="Z162" s="437"/>
      <c r="AA162" s="435"/>
      <c r="AB162" s="929"/>
      <c r="AC162" s="437"/>
      <c r="AD162" s="435"/>
      <c r="AE162" s="435"/>
      <c r="AF162" s="446"/>
      <c r="AG162" s="435"/>
      <c r="AJ162" s="465"/>
      <c r="AK162" s="466"/>
      <c r="AL162" s="466"/>
      <c r="AM162" s="466"/>
      <c r="AN162" s="467"/>
    </row>
    <row r="163" spans="11:40" s="33" customFormat="1">
      <c r="K163" s="396"/>
      <c r="L163" s="397"/>
      <c r="P163" s="398"/>
      <c r="Q163" s="434"/>
      <c r="R163" s="435"/>
      <c r="S163" s="398"/>
      <c r="T163" s="434"/>
      <c r="U163" s="435"/>
      <c r="V163" s="929"/>
      <c r="W163" s="437"/>
      <c r="X163" s="435"/>
      <c r="Y163" s="929"/>
      <c r="Z163" s="437"/>
      <c r="AA163" s="435"/>
      <c r="AB163" s="929"/>
      <c r="AC163" s="437"/>
      <c r="AD163" s="435"/>
      <c r="AE163" s="435"/>
      <c r="AF163" s="446"/>
      <c r="AG163" s="435"/>
      <c r="AJ163" s="465"/>
      <c r="AK163" s="466"/>
      <c r="AL163" s="466"/>
      <c r="AM163" s="466"/>
      <c r="AN163" s="467"/>
    </row>
    <row r="164" spans="11:40" s="33" customFormat="1">
      <c r="K164" s="396"/>
      <c r="L164" s="397"/>
      <c r="P164" s="398"/>
      <c r="Q164" s="434"/>
      <c r="R164" s="435"/>
      <c r="S164" s="398"/>
      <c r="T164" s="434"/>
      <c r="U164" s="435"/>
      <c r="V164" s="929"/>
      <c r="W164" s="437"/>
      <c r="X164" s="435"/>
      <c r="Y164" s="929"/>
      <c r="Z164" s="437"/>
      <c r="AA164" s="435"/>
      <c r="AB164" s="929"/>
      <c r="AC164" s="437"/>
      <c r="AD164" s="435"/>
      <c r="AE164" s="435"/>
      <c r="AF164" s="446"/>
      <c r="AG164" s="435"/>
      <c r="AJ164" s="465"/>
      <c r="AK164" s="466"/>
      <c r="AL164" s="466"/>
      <c r="AM164" s="466"/>
      <c r="AN164" s="467"/>
    </row>
    <row r="165" spans="11:40" s="33" customFormat="1">
      <c r="K165" s="396"/>
      <c r="L165" s="397"/>
      <c r="P165" s="398"/>
      <c r="Q165" s="434"/>
      <c r="R165" s="435"/>
      <c r="S165" s="398"/>
      <c r="T165" s="434"/>
      <c r="U165" s="435"/>
      <c r="V165" s="929"/>
      <c r="W165" s="437"/>
      <c r="X165" s="435"/>
      <c r="Y165" s="929"/>
      <c r="Z165" s="437"/>
      <c r="AA165" s="435"/>
      <c r="AB165" s="929"/>
      <c r="AC165" s="437"/>
      <c r="AD165" s="435"/>
      <c r="AE165" s="435"/>
      <c r="AF165" s="446"/>
      <c r="AG165" s="435"/>
      <c r="AJ165" s="465"/>
      <c r="AK165" s="466"/>
      <c r="AL165" s="466"/>
      <c r="AM165" s="466"/>
      <c r="AN165" s="467"/>
    </row>
  </sheetData>
  <mergeCells count="78">
    <mergeCell ref="A1:AK1"/>
    <mergeCell ref="A2:AK2"/>
    <mergeCell ref="A3:AK3"/>
    <mergeCell ref="A4:AK4"/>
    <mergeCell ref="A6:A8"/>
    <mergeCell ref="B6:B8"/>
    <mergeCell ref="C6:C8"/>
    <mergeCell ref="D6:J8"/>
    <mergeCell ref="K6:L8"/>
    <mergeCell ref="M6:M8"/>
    <mergeCell ref="N6:O8"/>
    <mergeCell ref="P6:AG6"/>
    <mergeCell ref="AH6:AJ7"/>
    <mergeCell ref="AK6:AK8"/>
    <mergeCell ref="AN6:AN8"/>
    <mergeCell ref="P7:R7"/>
    <mergeCell ref="S7:U7"/>
    <mergeCell ref="V7:X7"/>
    <mergeCell ref="Y7:AA7"/>
    <mergeCell ref="AB7:AD7"/>
    <mergeCell ref="AE7:AG7"/>
    <mergeCell ref="P8:Q8"/>
    <mergeCell ref="S8:T8"/>
    <mergeCell ref="V8:W8"/>
    <mergeCell ref="AM6:AM8"/>
    <mergeCell ref="AL6:AL8"/>
    <mergeCell ref="Y8:Z8"/>
    <mergeCell ref="AB8:AC8"/>
    <mergeCell ref="AE8:AF8"/>
    <mergeCell ref="AH8:AI8"/>
    <mergeCell ref="D9:J9"/>
    <mergeCell ref="K9:L9"/>
    <mergeCell ref="N9:O9"/>
    <mergeCell ref="P9:Q9"/>
    <mergeCell ref="A11:A17"/>
    <mergeCell ref="B11:B17"/>
    <mergeCell ref="C11:C17"/>
    <mergeCell ref="K11:L11"/>
    <mergeCell ref="N42:O42"/>
    <mergeCell ref="K43:L43"/>
    <mergeCell ref="N54:O54"/>
    <mergeCell ref="A20:A28"/>
    <mergeCell ref="B20:B28"/>
    <mergeCell ref="K20:L20"/>
    <mergeCell ref="K21:L21"/>
    <mergeCell ref="N22:O22"/>
    <mergeCell ref="N23:O23"/>
    <mergeCell ref="N25:O25"/>
    <mergeCell ref="P26:Q26"/>
    <mergeCell ref="N27:O27"/>
    <mergeCell ref="N28:O28"/>
    <mergeCell ref="C40:C41"/>
    <mergeCell ref="N41:O41"/>
    <mergeCell ref="B60:B61"/>
    <mergeCell ref="C60:C61"/>
    <mergeCell ref="K60:L60"/>
    <mergeCell ref="A125:B125"/>
    <mergeCell ref="A70:A71"/>
    <mergeCell ref="B70:B72"/>
    <mergeCell ref="K70:L70"/>
    <mergeCell ref="A82:A85"/>
    <mergeCell ref="B82:B85"/>
    <mergeCell ref="C82:C85"/>
    <mergeCell ref="K82:L82"/>
    <mergeCell ref="K83:L83"/>
    <mergeCell ref="C62:C63"/>
    <mergeCell ref="K62:L62"/>
    <mergeCell ref="AG139:AK139"/>
    <mergeCell ref="K87:L87"/>
    <mergeCell ref="K111:L111"/>
    <mergeCell ref="K113:L113"/>
    <mergeCell ref="K116:L116"/>
    <mergeCell ref="K119:L119"/>
    <mergeCell ref="Z129:AL129"/>
    <mergeCell ref="Z130:AL130"/>
    <mergeCell ref="V135:W135"/>
    <mergeCell ref="Z137:AL137"/>
    <mergeCell ref="Z138:AL138"/>
  </mergeCells>
  <pageMargins left="0.39370078740157483" right="0" top="0.31496062992125984" bottom="0.19685039370078741" header="0" footer="0"/>
  <pageSetup paperSize="9" scale="40" firstPageNumber="49" orientation="landscape" useFirstPageNumber="1" r:id="rId1"/>
  <headerFooter alignWithMargins="0">
    <oddFooter>&amp;L&amp;P&amp;RREVISI RENCANA  STRATEGIS 2016-2021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sheetPr>
  <dimension ref="A1:AN186"/>
  <sheetViews>
    <sheetView topLeftCell="A6" zoomScale="70" zoomScaleNormal="70" workbookViewId="0">
      <pane ySplit="1185" topLeftCell="A100" activePane="bottomLeft"/>
      <selection activeCell="AB8" sqref="AB8:AC8"/>
      <selection pane="bottomLeft" activeCell="U102" sqref="U102"/>
    </sheetView>
  </sheetViews>
  <sheetFormatPr defaultColWidth="0" defaultRowHeight="13.5"/>
  <cols>
    <col min="1" max="1" width="15.7109375" style="35" customWidth="1"/>
    <col min="2" max="2" width="14" style="35" customWidth="1"/>
    <col min="3" max="3" width="14.28515625" style="35" customWidth="1"/>
    <col min="4" max="7" width="2.5703125" style="35" customWidth="1"/>
    <col min="8" max="8" width="4.28515625" style="35" customWidth="1"/>
    <col min="9" max="9" width="5" style="35" customWidth="1"/>
    <col min="10" max="10" width="3" style="35" customWidth="1"/>
    <col min="11" max="11" width="1.42578125" style="24" customWidth="1"/>
    <col min="12" max="12" width="21.7109375" style="24" customWidth="1"/>
    <col min="13" max="13" width="23.85546875" style="35" customWidth="1"/>
    <col min="14" max="14" width="9.140625" style="35" customWidth="1"/>
    <col min="15" max="15" width="5.85546875" style="35" customWidth="1"/>
    <col min="16" max="16" width="9.140625" style="36" customWidth="1"/>
    <col min="17" max="17" width="6.42578125" style="37" customWidth="1"/>
    <col min="18" max="18" width="10.5703125" style="38" customWidth="1"/>
    <col min="19" max="19" width="8.140625" style="36" customWidth="1"/>
    <col min="20" max="20" width="8.28515625" style="37" customWidth="1"/>
    <col min="21" max="21" width="12.7109375" style="38" customWidth="1"/>
    <col min="22" max="22" width="8" style="39" customWidth="1"/>
    <col min="23" max="23" width="7.5703125" style="40" customWidth="1"/>
    <col min="24" max="24" width="14.140625" style="38" customWidth="1"/>
    <col min="25" max="25" width="8.85546875" style="39" customWidth="1"/>
    <col min="26" max="26" width="8.140625" style="40" customWidth="1"/>
    <col min="27" max="27" width="12.140625" style="38" customWidth="1"/>
    <col min="28" max="28" width="10.42578125" style="39" customWidth="1"/>
    <col min="29" max="29" width="7.7109375" style="40" customWidth="1"/>
    <col min="30" max="30" width="12.28515625" style="38" customWidth="1"/>
    <col min="31" max="31" width="8.5703125" style="38" customWidth="1"/>
    <col min="32" max="32" width="7.7109375" style="41" customWidth="1"/>
    <col min="33" max="33" width="14.7109375" style="38" customWidth="1"/>
    <col min="34" max="34" width="9.140625" style="35" customWidth="1"/>
    <col min="35" max="35" width="4.7109375" style="35" customWidth="1"/>
    <col min="36" max="36" width="13" style="42" customWidth="1"/>
    <col min="37" max="37" width="12.85546875" style="43" customWidth="1"/>
    <col min="38" max="38" width="9.7109375" style="44" customWidth="1"/>
    <col min="39" max="39" width="9.5703125" style="44" customWidth="1"/>
    <col min="40" max="40" width="25.140625" style="45" customWidth="1"/>
    <col min="41" max="16384" width="9.140625" style="35" hidden="1"/>
  </cols>
  <sheetData>
    <row r="1" spans="1:40" s="22" customFormat="1" ht="21.6" customHeight="1">
      <c r="A1" s="2120" t="s">
        <v>587</v>
      </c>
      <c r="B1" s="2061"/>
      <c r="C1" s="2061"/>
      <c r="D1" s="2061"/>
      <c r="E1" s="2061"/>
      <c r="F1" s="2061"/>
      <c r="G1" s="2061"/>
      <c r="H1" s="2061"/>
      <c r="I1" s="2061"/>
      <c r="J1" s="2061"/>
      <c r="K1" s="2061"/>
      <c r="L1" s="2061"/>
      <c r="M1" s="2061"/>
      <c r="N1" s="2061"/>
      <c r="O1" s="2061"/>
      <c r="P1" s="2104"/>
      <c r="Q1" s="2105"/>
      <c r="R1" s="2061"/>
      <c r="S1" s="2104"/>
      <c r="T1" s="2105"/>
      <c r="U1" s="2061"/>
      <c r="V1" s="2061"/>
      <c r="W1" s="2061"/>
      <c r="X1" s="2061"/>
      <c r="Y1" s="2061"/>
      <c r="Z1" s="2061"/>
      <c r="AA1" s="2061"/>
      <c r="AB1" s="2061"/>
      <c r="AC1" s="2061"/>
      <c r="AD1" s="2061"/>
      <c r="AE1" s="2061"/>
      <c r="AF1" s="2061"/>
      <c r="AG1" s="2061"/>
      <c r="AH1" s="2061"/>
      <c r="AI1" s="2061"/>
      <c r="AJ1" s="2062"/>
      <c r="AK1" s="2061"/>
      <c r="AN1" s="269"/>
    </row>
    <row r="2" spans="1:40" s="22" customFormat="1" ht="21.6" customHeight="1">
      <c r="A2" s="2120" t="s">
        <v>588</v>
      </c>
      <c r="B2" s="2061"/>
      <c r="C2" s="2061"/>
      <c r="D2" s="2061"/>
      <c r="E2" s="2061"/>
      <c r="F2" s="2061"/>
      <c r="G2" s="2061"/>
      <c r="H2" s="2061"/>
      <c r="I2" s="2061"/>
      <c r="J2" s="2061"/>
      <c r="K2" s="2061"/>
      <c r="L2" s="2061"/>
      <c r="M2" s="2061"/>
      <c r="N2" s="2061"/>
      <c r="O2" s="2061"/>
      <c r="P2" s="2104"/>
      <c r="Q2" s="2105"/>
      <c r="R2" s="2061"/>
      <c r="S2" s="2104"/>
      <c r="T2" s="2105"/>
      <c r="U2" s="2061"/>
      <c r="V2" s="2061"/>
      <c r="W2" s="2061"/>
      <c r="X2" s="2061"/>
      <c r="Y2" s="2061"/>
      <c r="Z2" s="2061"/>
      <c r="AA2" s="2061"/>
      <c r="AB2" s="2061"/>
      <c r="AC2" s="2061"/>
      <c r="AD2" s="2061"/>
      <c r="AE2" s="2061"/>
      <c r="AF2" s="2061"/>
      <c r="AG2" s="2061"/>
      <c r="AH2" s="2061"/>
      <c r="AI2" s="2061"/>
      <c r="AJ2" s="2062"/>
      <c r="AK2" s="2061"/>
      <c r="AN2" s="269"/>
    </row>
    <row r="3" spans="1:40" s="22" customFormat="1" ht="12.75" customHeight="1">
      <c r="A3" s="2061" t="s">
        <v>2</v>
      </c>
      <c r="B3" s="2061"/>
      <c r="C3" s="2061"/>
      <c r="D3" s="2061"/>
      <c r="E3" s="2061"/>
      <c r="F3" s="2061"/>
      <c r="G3" s="2061"/>
      <c r="H3" s="2061"/>
      <c r="I3" s="2061"/>
      <c r="J3" s="2061"/>
      <c r="K3" s="2061"/>
      <c r="L3" s="2061"/>
      <c r="M3" s="2061"/>
      <c r="N3" s="2061"/>
      <c r="O3" s="2061"/>
      <c r="P3" s="2104"/>
      <c r="Q3" s="2105"/>
      <c r="R3" s="2061"/>
      <c r="S3" s="2104"/>
      <c r="T3" s="2105"/>
      <c r="U3" s="2061"/>
      <c r="V3" s="2061"/>
      <c r="W3" s="2061"/>
      <c r="X3" s="2061"/>
      <c r="Y3" s="2061"/>
      <c r="Z3" s="2061"/>
      <c r="AA3" s="2061"/>
      <c r="AB3" s="2061"/>
      <c r="AC3" s="2061"/>
      <c r="AD3" s="2061"/>
      <c r="AE3" s="2061"/>
      <c r="AF3" s="2061"/>
      <c r="AG3" s="2061"/>
      <c r="AH3" s="2061"/>
      <c r="AI3" s="2061"/>
      <c r="AJ3" s="2062"/>
      <c r="AK3" s="2061"/>
      <c r="AN3" s="269"/>
    </row>
    <row r="4" spans="1:40" s="22" customFormat="1" ht="11.25" customHeight="1">
      <c r="A4" s="2061" t="s">
        <v>3</v>
      </c>
      <c r="B4" s="2061"/>
      <c r="C4" s="2061"/>
      <c r="D4" s="2061"/>
      <c r="E4" s="2061"/>
      <c r="F4" s="2061"/>
      <c r="G4" s="2061"/>
      <c r="H4" s="2061"/>
      <c r="I4" s="2061"/>
      <c r="J4" s="2061"/>
      <c r="K4" s="2061"/>
      <c r="L4" s="2061"/>
      <c r="M4" s="2061"/>
      <c r="N4" s="2061"/>
      <c r="O4" s="2061"/>
      <c r="P4" s="2104"/>
      <c r="Q4" s="2105"/>
      <c r="R4" s="2061"/>
      <c r="S4" s="2104"/>
      <c r="T4" s="2105"/>
      <c r="U4" s="2061"/>
      <c r="V4" s="2061"/>
      <c r="W4" s="2061"/>
      <c r="X4" s="2061"/>
      <c r="Y4" s="2061"/>
      <c r="Z4" s="2061"/>
      <c r="AA4" s="2061"/>
      <c r="AB4" s="2061"/>
      <c r="AC4" s="2061"/>
      <c r="AD4" s="2061"/>
      <c r="AE4" s="2061"/>
      <c r="AF4" s="2061"/>
      <c r="AG4" s="2061"/>
      <c r="AH4" s="2061"/>
      <c r="AI4" s="2061"/>
      <c r="AJ4" s="2062"/>
      <c r="AK4" s="2061"/>
      <c r="AN4" s="269"/>
    </row>
    <row r="5" spans="1:40" ht="14.25" thickBot="1">
      <c r="R5" s="35"/>
      <c r="U5" s="35"/>
      <c r="V5" s="35"/>
      <c r="W5" s="187"/>
      <c r="X5" s="35"/>
      <c r="Y5" s="44"/>
      <c r="Z5" s="252"/>
      <c r="AA5" s="253"/>
      <c r="AB5" s="35"/>
      <c r="AC5" s="187"/>
      <c r="AD5" s="35"/>
      <c r="AE5" s="35"/>
      <c r="AF5" s="187"/>
      <c r="AG5" s="35"/>
      <c r="AJ5" s="270"/>
      <c r="AK5" s="35"/>
      <c r="AL5" s="35"/>
      <c r="AM5" s="35"/>
      <c r="AN5" s="271"/>
    </row>
    <row r="6" spans="1:40" s="23" customFormat="1" ht="21.75" customHeight="1">
      <c r="A6" s="2038" t="s">
        <v>4</v>
      </c>
      <c r="B6" s="2020" t="s">
        <v>5</v>
      </c>
      <c r="C6" s="2020" t="s">
        <v>6</v>
      </c>
      <c r="D6" s="1997" t="s">
        <v>7</v>
      </c>
      <c r="E6" s="1998"/>
      <c r="F6" s="1998"/>
      <c r="G6" s="1998"/>
      <c r="H6" s="1998"/>
      <c r="I6" s="1998"/>
      <c r="J6" s="1999"/>
      <c r="K6" s="2121" t="s">
        <v>8</v>
      </c>
      <c r="L6" s="2122"/>
      <c r="M6" s="2127" t="s">
        <v>9</v>
      </c>
      <c r="N6" s="2121" t="s">
        <v>10</v>
      </c>
      <c r="O6" s="2122"/>
      <c r="P6" s="2130" t="s">
        <v>11</v>
      </c>
      <c r="Q6" s="2131"/>
      <c r="R6" s="2132"/>
      <c r="S6" s="2131"/>
      <c r="T6" s="2131"/>
      <c r="U6" s="2132"/>
      <c r="V6" s="2132"/>
      <c r="W6" s="2132"/>
      <c r="X6" s="2132"/>
      <c r="Y6" s="2132"/>
      <c r="Z6" s="2132"/>
      <c r="AA6" s="2132"/>
      <c r="AB6" s="2132"/>
      <c r="AC6" s="2132"/>
      <c r="AD6" s="2132"/>
      <c r="AE6" s="2132"/>
      <c r="AF6" s="2132"/>
      <c r="AG6" s="2133"/>
      <c r="AH6" s="2134" t="s">
        <v>12</v>
      </c>
      <c r="AI6" s="2134"/>
      <c r="AJ6" s="2135"/>
      <c r="AK6" s="2138" t="s">
        <v>13</v>
      </c>
      <c r="AL6" s="2138" t="s">
        <v>14</v>
      </c>
      <c r="AM6" s="2147" t="s">
        <v>422</v>
      </c>
      <c r="AN6" s="2066"/>
    </row>
    <row r="7" spans="1:40" s="1253" customFormat="1" ht="15.75" customHeight="1">
      <c r="A7" s="2039"/>
      <c r="B7" s="2021"/>
      <c r="C7" s="2021"/>
      <c r="D7" s="2000"/>
      <c r="E7" s="2001"/>
      <c r="F7" s="2001"/>
      <c r="G7" s="2001"/>
      <c r="H7" s="2001"/>
      <c r="I7" s="2001"/>
      <c r="J7" s="2002"/>
      <c r="K7" s="2123"/>
      <c r="L7" s="2124"/>
      <c r="M7" s="2128"/>
      <c r="N7" s="2123"/>
      <c r="O7" s="2124"/>
      <c r="P7" s="2141">
        <v>2016</v>
      </c>
      <c r="Q7" s="2142"/>
      <c r="R7" s="2126"/>
      <c r="S7" s="2141">
        <v>2017</v>
      </c>
      <c r="T7" s="2142"/>
      <c r="U7" s="2126"/>
      <c r="V7" s="2125">
        <v>2018</v>
      </c>
      <c r="W7" s="2136"/>
      <c r="X7" s="2126"/>
      <c r="Y7" s="2125">
        <v>2019</v>
      </c>
      <c r="Z7" s="2136"/>
      <c r="AA7" s="2126"/>
      <c r="AB7" s="2125">
        <v>2020</v>
      </c>
      <c r="AC7" s="2136"/>
      <c r="AD7" s="2126"/>
      <c r="AE7" s="2125">
        <v>2021</v>
      </c>
      <c r="AF7" s="2136"/>
      <c r="AG7" s="2126"/>
      <c r="AH7" s="2136"/>
      <c r="AI7" s="2136"/>
      <c r="AJ7" s="2137"/>
      <c r="AK7" s="2139"/>
      <c r="AL7" s="2139"/>
      <c r="AM7" s="2148"/>
      <c r="AN7" s="2066"/>
    </row>
    <row r="8" spans="1:40" s="1253" customFormat="1" ht="32.25" customHeight="1">
      <c r="A8" s="2040"/>
      <c r="B8" s="2022"/>
      <c r="C8" s="2022"/>
      <c r="D8" s="2003"/>
      <c r="E8" s="2004"/>
      <c r="F8" s="2004"/>
      <c r="G8" s="2004"/>
      <c r="H8" s="2004"/>
      <c r="I8" s="2004"/>
      <c r="J8" s="2005"/>
      <c r="K8" s="2125"/>
      <c r="L8" s="2126"/>
      <c r="M8" s="2129"/>
      <c r="N8" s="2125"/>
      <c r="O8" s="2126"/>
      <c r="P8" s="2143" t="s">
        <v>15</v>
      </c>
      <c r="Q8" s="2144"/>
      <c r="R8" s="1254" t="s">
        <v>16</v>
      </c>
      <c r="S8" s="2145" t="s">
        <v>15</v>
      </c>
      <c r="T8" s="2146"/>
      <c r="U8" s="1254" t="s">
        <v>16</v>
      </c>
      <c r="V8" s="2143" t="s">
        <v>15</v>
      </c>
      <c r="W8" s="2144"/>
      <c r="X8" s="1254" t="s">
        <v>16</v>
      </c>
      <c r="Y8" s="2143" t="s">
        <v>15</v>
      </c>
      <c r="Z8" s="2144"/>
      <c r="AA8" s="1254" t="s">
        <v>16</v>
      </c>
      <c r="AB8" s="2143" t="s">
        <v>15</v>
      </c>
      <c r="AC8" s="2144"/>
      <c r="AD8" s="1254" t="s">
        <v>16</v>
      </c>
      <c r="AE8" s="2143" t="s">
        <v>15</v>
      </c>
      <c r="AF8" s="2144"/>
      <c r="AG8" s="1254" t="s">
        <v>16</v>
      </c>
      <c r="AH8" s="2143" t="s">
        <v>15</v>
      </c>
      <c r="AI8" s="2144"/>
      <c r="AJ8" s="1255" t="s">
        <v>16</v>
      </c>
      <c r="AK8" s="2140"/>
      <c r="AL8" s="2140"/>
      <c r="AM8" s="2149"/>
      <c r="AN8" s="2066"/>
    </row>
    <row r="9" spans="1:40" s="25" customFormat="1" ht="15" customHeight="1">
      <c r="A9" s="46">
        <v>1</v>
      </c>
      <c r="B9" s="47">
        <v>2</v>
      </c>
      <c r="C9" s="47">
        <v>3</v>
      </c>
      <c r="D9" s="2010">
        <v>4</v>
      </c>
      <c r="E9" s="2033"/>
      <c r="F9" s="2033"/>
      <c r="G9" s="2033"/>
      <c r="H9" s="2033"/>
      <c r="I9" s="2033"/>
      <c r="J9" s="2011"/>
      <c r="K9" s="2034">
        <v>5</v>
      </c>
      <c r="L9" s="2035"/>
      <c r="M9" s="100">
        <v>6</v>
      </c>
      <c r="N9" s="2010">
        <v>7</v>
      </c>
      <c r="O9" s="2011"/>
      <c r="P9" s="2102">
        <v>8</v>
      </c>
      <c r="Q9" s="2103"/>
      <c r="R9" s="937">
        <v>9</v>
      </c>
      <c r="S9" s="939">
        <v>10</v>
      </c>
      <c r="T9" s="189"/>
      <c r="U9" s="937">
        <v>11</v>
      </c>
      <c r="V9" s="937">
        <v>12</v>
      </c>
      <c r="W9" s="190"/>
      <c r="X9" s="937">
        <v>13</v>
      </c>
      <c r="Y9" s="937">
        <v>14</v>
      </c>
      <c r="Z9" s="190"/>
      <c r="AA9" s="937">
        <v>15</v>
      </c>
      <c r="AB9" s="937">
        <v>16</v>
      </c>
      <c r="AC9" s="190"/>
      <c r="AD9" s="937">
        <v>17</v>
      </c>
      <c r="AE9" s="254">
        <v>18</v>
      </c>
      <c r="AF9" s="255"/>
      <c r="AG9" s="937">
        <v>19</v>
      </c>
      <c r="AH9" s="937">
        <v>20</v>
      </c>
      <c r="AI9" s="938"/>
      <c r="AJ9" s="273">
        <v>21</v>
      </c>
      <c r="AK9" s="274">
        <v>22</v>
      </c>
      <c r="AL9" s="274">
        <v>23</v>
      </c>
      <c r="AM9" s="275"/>
      <c r="AN9" s="276"/>
    </row>
    <row r="10" spans="1:40" s="1271" customFormat="1" ht="81.75" customHeight="1">
      <c r="A10" s="2150" t="s">
        <v>440</v>
      </c>
      <c r="B10" s="2153" t="s">
        <v>441</v>
      </c>
      <c r="C10" s="2154" t="s">
        <v>19</v>
      </c>
      <c r="D10" s="1257" t="s">
        <v>20</v>
      </c>
      <c r="E10" s="1258" t="s">
        <v>546</v>
      </c>
      <c r="F10" s="1258" t="s">
        <v>45</v>
      </c>
      <c r="G10" s="1258" t="s">
        <v>22</v>
      </c>
      <c r="H10" s="1258" t="s">
        <v>577</v>
      </c>
      <c r="I10" s="1259"/>
      <c r="J10" s="1260"/>
      <c r="K10" s="2157" t="s">
        <v>356</v>
      </c>
      <c r="L10" s="2158"/>
      <c r="M10" s="1256" t="s">
        <v>24</v>
      </c>
      <c r="N10" s="1261">
        <v>100</v>
      </c>
      <c r="O10" s="1262" t="s">
        <v>25</v>
      </c>
      <c r="P10" s="1263">
        <v>100</v>
      </c>
      <c r="Q10" s="1264" t="s">
        <v>25</v>
      </c>
      <c r="R10" s="1265">
        <f>SUM(R11:R16)</f>
        <v>398.72697499999998</v>
      </c>
      <c r="S10" s="1263">
        <f>P10</f>
        <v>100</v>
      </c>
      <c r="T10" s="1264" t="s">
        <v>25</v>
      </c>
      <c r="U10" s="1265">
        <f>SUM(U11:U16)</f>
        <v>1137.521925</v>
      </c>
      <c r="V10" s="1263">
        <f>P10</f>
        <v>100</v>
      </c>
      <c r="W10" s="1264" t="s">
        <v>25</v>
      </c>
      <c r="X10" s="1265">
        <f>SUM(X11:X18)</f>
        <v>1385</v>
      </c>
      <c r="Y10" s="1263">
        <f>P10</f>
        <v>100</v>
      </c>
      <c r="Z10" s="1264" t="s">
        <v>25</v>
      </c>
      <c r="AA10" s="1265">
        <f>SUM(AA11:AA18)</f>
        <v>1733</v>
      </c>
      <c r="AB10" s="1263">
        <f>P10</f>
        <v>100</v>
      </c>
      <c r="AC10" s="1264" t="s">
        <v>25</v>
      </c>
      <c r="AD10" s="1265">
        <f>SUM(AD11:AD18)</f>
        <v>1984</v>
      </c>
      <c r="AE10" s="1263">
        <f>P10</f>
        <v>100</v>
      </c>
      <c r="AF10" s="1264" t="s">
        <v>25</v>
      </c>
      <c r="AG10" s="1265">
        <f>SUM(AG11:AG18)</f>
        <v>2235</v>
      </c>
      <c r="AH10" s="1263">
        <v>100</v>
      </c>
      <c r="AI10" s="1266" t="s">
        <v>25</v>
      </c>
      <c r="AJ10" s="1267">
        <f>R10+U10+X10+AA10+AD10+AG10</f>
        <v>8873.2489000000005</v>
      </c>
      <c r="AK10" s="1268" t="s">
        <v>26</v>
      </c>
      <c r="AL10" s="1268" t="s">
        <v>27</v>
      </c>
      <c r="AM10" s="1269"/>
      <c r="AN10" s="1270"/>
    </row>
    <row r="11" spans="1:40" s="1292" customFormat="1" ht="46.5" customHeight="1">
      <c r="A11" s="2151"/>
      <c r="B11" s="2048"/>
      <c r="C11" s="2155"/>
      <c r="D11" s="1628" t="s">
        <v>20</v>
      </c>
      <c r="E11" s="1629" t="s">
        <v>546</v>
      </c>
      <c r="F11" s="1629" t="s">
        <v>45</v>
      </c>
      <c r="G11" s="1629" t="s">
        <v>22</v>
      </c>
      <c r="H11" s="1629" t="s">
        <v>577</v>
      </c>
      <c r="I11" s="1272" t="s">
        <v>551</v>
      </c>
      <c r="J11" s="1274"/>
      <c r="K11" s="1275" t="s">
        <v>28</v>
      </c>
      <c r="L11" s="1276" t="s">
        <v>29</v>
      </c>
      <c r="M11" s="1277" t="s">
        <v>30</v>
      </c>
      <c r="N11" s="1278"/>
      <c r="O11" s="1279"/>
      <c r="P11" s="1280">
        <v>70</v>
      </c>
      <c r="Q11" s="1281" t="s">
        <v>31</v>
      </c>
      <c r="R11" s="1283">
        <v>188.45914999999999</v>
      </c>
      <c r="S11" s="1280">
        <v>70</v>
      </c>
      <c r="T11" s="1281" t="s">
        <v>31</v>
      </c>
      <c r="U11" s="1283">
        <v>188.45914999999999</v>
      </c>
      <c r="V11" s="1280">
        <v>70</v>
      </c>
      <c r="W11" s="1281" t="s">
        <v>31</v>
      </c>
      <c r="X11" s="1283">
        <v>275</v>
      </c>
      <c r="Y11" s="1280">
        <v>70</v>
      </c>
      <c r="Z11" s="1281" t="s">
        <v>31</v>
      </c>
      <c r="AA11" s="1282">
        <v>300</v>
      </c>
      <c r="AB11" s="1280">
        <v>70</v>
      </c>
      <c r="AC11" s="1281" t="s">
        <v>31</v>
      </c>
      <c r="AD11" s="1283">
        <f>AA11+(0.1*AA11)</f>
        <v>330</v>
      </c>
      <c r="AE11" s="1280">
        <v>70</v>
      </c>
      <c r="AF11" s="1281" t="s">
        <v>31</v>
      </c>
      <c r="AG11" s="1284">
        <v>383.6</v>
      </c>
      <c r="AH11" s="1285"/>
      <c r="AI11" s="1286"/>
      <c r="AJ11" s="1287">
        <f t="shared" ref="AJ11:AJ18" si="0">R11+U11+X11+AA11+AD11+AG11</f>
        <v>1665.5183000000002</v>
      </c>
      <c r="AK11" s="1288"/>
      <c r="AL11" s="1289"/>
      <c r="AM11" s="1290"/>
      <c r="AN11" s="1291"/>
    </row>
    <row r="12" spans="1:40" s="1292" customFormat="1" ht="42" customHeight="1">
      <c r="A12" s="2151"/>
      <c r="B12" s="2048"/>
      <c r="C12" s="2155"/>
      <c r="D12" s="1628" t="s">
        <v>20</v>
      </c>
      <c r="E12" s="1629" t="s">
        <v>546</v>
      </c>
      <c r="F12" s="1629" t="s">
        <v>45</v>
      </c>
      <c r="G12" s="1629" t="s">
        <v>22</v>
      </c>
      <c r="H12" s="1629" t="s">
        <v>577</v>
      </c>
      <c r="I12" s="1273"/>
      <c r="J12" s="1274"/>
      <c r="K12" s="1275" t="s">
        <v>28</v>
      </c>
      <c r="L12" s="1527" t="s">
        <v>32</v>
      </c>
      <c r="M12" s="1357" t="s">
        <v>33</v>
      </c>
      <c r="N12" s="1293"/>
      <c r="O12" s="1279"/>
      <c r="P12" s="1280">
        <v>2</v>
      </c>
      <c r="Q12" s="1281" t="s">
        <v>34</v>
      </c>
      <c r="R12" s="1283">
        <v>45.1</v>
      </c>
      <c r="S12" s="1294">
        <v>0</v>
      </c>
      <c r="T12" s="1295"/>
      <c r="U12" s="1562">
        <v>0</v>
      </c>
      <c r="V12" s="1296">
        <v>0</v>
      </c>
      <c r="W12" s="1295"/>
      <c r="X12" s="1297">
        <v>0</v>
      </c>
      <c r="Y12" s="1296">
        <v>0</v>
      </c>
      <c r="Z12" s="1295"/>
      <c r="AA12" s="1298"/>
      <c r="AB12" s="1296">
        <v>0</v>
      </c>
      <c r="AC12" s="1295"/>
      <c r="AD12" s="1299"/>
      <c r="AE12" s="1296">
        <v>0</v>
      </c>
      <c r="AF12" s="1295"/>
      <c r="AG12" s="1299"/>
      <c r="AH12" s="1285"/>
      <c r="AI12" s="1286"/>
      <c r="AJ12" s="1287">
        <f t="shared" si="0"/>
        <v>45.1</v>
      </c>
      <c r="AK12" s="1288"/>
      <c r="AL12" s="1288"/>
      <c r="AM12" s="1300" t="s">
        <v>38</v>
      </c>
      <c r="AN12" s="1301"/>
    </row>
    <row r="13" spans="1:40" s="1292" customFormat="1" ht="83.25" customHeight="1">
      <c r="A13" s="2151"/>
      <c r="B13" s="2048"/>
      <c r="C13" s="2155"/>
      <c r="D13" s="1628" t="s">
        <v>20</v>
      </c>
      <c r="E13" s="1629" t="s">
        <v>546</v>
      </c>
      <c r="F13" s="1629" t="s">
        <v>45</v>
      </c>
      <c r="G13" s="1629" t="s">
        <v>22</v>
      </c>
      <c r="H13" s="1629" t="s">
        <v>577</v>
      </c>
      <c r="I13" s="1382"/>
      <c r="J13" s="1383"/>
      <c r="K13" s="1384" t="s">
        <v>28</v>
      </c>
      <c r="L13" s="1621" t="s">
        <v>36</v>
      </c>
      <c r="M13" s="1622" t="s">
        <v>492</v>
      </c>
      <c r="N13" s="1385"/>
      <c r="O13" s="1386"/>
      <c r="P13" s="1387">
        <v>13</v>
      </c>
      <c r="Q13" s="1388" t="s">
        <v>39</v>
      </c>
      <c r="R13" s="1563">
        <v>165.16782499999999</v>
      </c>
      <c r="S13" s="1387">
        <v>13</v>
      </c>
      <c r="T13" s="1388" t="s">
        <v>327</v>
      </c>
      <c r="U13" s="1563">
        <v>165.16782499999999</v>
      </c>
      <c r="V13" s="1389" t="s">
        <v>28</v>
      </c>
      <c r="W13" s="1388"/>
      <c r="X13" s="1390">
        <v>0</v>
      </c>
      <c r="Y13" s="1391" t="s">
        <v>28</v>
      </c>
      <c r="Z13" s="1392"/>
      <c r="AA13" s="1393">
        <v>0</v>
      </c>
      <c r="AB13" s="1389" t="s">
        <v>28</v>
      </c>
      <c r="AC13" s="1392"/>
      <c r="AD13" s="1393">
        <v>0</v>
      </c>
      <c r="AE13" s="1389" t="s">
        <v>28</v>
      </c>
      <c r="AF13" s="1392"/>
      <c r="AG13" s="1390">
        <v>0</v>
      </c>
      <c r="AH13" s="1394"/>
      <c r="AI13" s="1395"/>
      <c r="AJ13" s="1396">
        <f t="shared" si="0"/>
        <v>330.33564999999999</v>
      </c>
      <c r="AK13" s="1397"/>
      <c r="AL13" s="1397"/>
      <c r="AM13" s="1398" t="s">
        <v>38</v>
      </c>
      <c r="AN13" s="1301"/>
    </row>
    <row r="14" spans="1:40" s="1292" customFormat="1" ht="71.25" customHeight="1">
      <c r="A14" s="2151"/>
      <c r="B14" s="2048"/>
      <c r="C14" s="2155"/>
      <c r="D14" s="1628" t="s">
        <v>20</v>
      </c>
      <c r="E14" s="1629" t="s">
        <v>546</v>
      </c>
      <c r="F14" s="1629" t="s">
        <v>45</v>
      </c>
      <c r="G14" s="1629" t="s">
        <v>22</v>
      </c>
      <c r="H14" s="1629" t="s">
        <v>577</v>
      </c>
      <c r="I14" s="1631" t="s">
        <v>548</v>
      </c>
      <c r="J14" s="1630"/>
      <c r="K14" s="1367" t="s">
        <v>28</v>
      </c>
      <c r="L14" s="1368" t="s">
        <v>448</v>
      </c>
      <c r="M14" s="1369" t="s">
        <v>293</v>
      </c>
      <c r="N14" s="1370"/>
      <c r="O14" s="1371"/>
      <c r="P14" s="1372" t="s">
        <v>28</v>
      </c>
      <c r="Q14" s="1373"/>
      <c r="R14" s="1374">
        <v>0</v>
      </c>
      <c r="S14" s="1372" t="s">
        <v>28</v>
      </c>
      <c r="T14" s="1373"/>
      <c r="U14" s="1564">
        <v>0</v>
      </c>
      <c r="V14" s="1374">
        <v>23</v>
      </c>
      <c r="W14" s="1373" t="s">
        <v>44</v>
      </c>
      <c r="X14" s="1375">
        <v>275</v>
      </c>
      <c r="Y14" s="1374">
        <v>23</v>
      </c>
      <c r="Z14" s="1373" t="s">
        <v>44</v>
      </c>
      <c r="AA14" s="1376">
        <v>333</v>
      </c>
      <c r="AB14" s="1374">
        <v>23</v>
      </c>
      <c r="AC14" s="1373" t="s">
        <v>44</v>
      </c>
      <c r="AD14" s="1375">
        <v>376</v>
      </c>
      <c r="AE14" s="1374">
        <v>23</v>
      </c>
      <c r="AF14" s="1373" t="s">
        <v>44</v>
      </c>
      <c r="AG14" s="1377">
        <v>445.6</v>
      </c>
      <c r="AH14" s="1378"/>
      <c r="AI14" s="1379"/>
      <c r="AJ14" s="1322">
        <f t="shared" si="0"/>
        <v>1429.6</v>
      </c>
      <c r="AK14" s="1380"/>
      <c r="AL14" s="1380"/>
      <c r="AM14" s="1381" t="s">
        <v>43</v>
      </c>
      <c r="AN14" s="1301"/>
    </row>
    <row r="15" spans="1:40" s="1292" customFormat="1" ht="86.25" customHeight="1">
      <c r="A15" s="2151"/>
      <c r="B15" s="2048"/>
      <c r="C15" s="2155"/>
      <c r="D15" s="1628" t="s">
        <v>20</v>
      </c>
      <c r="E15" s="1629" t="s">
        <v>546</v>
      </c>
      <c r="F15" s="1629" t="s">
        <v>45</v>
      </c>
      <c r="G15" s="1629" t="s">
        <v>22</v>
      </c>
      <c r="H15" s="1629" t="s">
        <v>577</v>
      </c>
      <c r="I15" s="1273"/>
      <c r="J15" s="1274"/>
      <c r="K15" s="1275" t="s">
        <v>28</v>
      </c>
      <c r="L15" s="1527" t="s">
        <v>46</v>
      </c>
      <c r="M15" s="1357" t="s">
        <v>493</v>
      </c>
      <c r="N15" s="1293"/>
      <c r="O15" s="1279"/>
      <c r="P15" s="1280">
        <v>0</v>
      </c>
      <c r="Q15" s="1281"/>
      <c r="R15" s="1304">
        <v>0</v>
      </c>
      <c r="S15" s="1280">
        <v>43</v>
      </c>
      <c r="T15" s="1281" t="s">
        <v>48</v>
      </c>
      <c r="U15" s="1283">
        <v>579.07095000000004</v>
      </c>
      <c r="V15" s="1280">
        <v>0</v>
      </c>
      <c r="W15" s="1281"/>
      <c r="X15" s="1280">
        <v>0</v>
      </c>
      <c r="Y15" s="1280">
        <v>0</v>
      </c>
      <c r="Z15" s="1281"/>
      <c r="AA15" s="1305">
        <f>X15+(0.1*X15)</f>
        <v>0</v>
      </c>
      <c r="AB15" s="1280">
        <v>0</v>
      </c>
      <c r="AC15" s="1281"/>
      <c r="AD15" s="1305">
        <v>0</v>
      </c>
      <c r="AE15" s="1280">
        <v>0</v>
      </c>
      <c r="AF15" s="1281"/>
      <c r="AG15" s="1305">
        <f t="shared" ref="AG15" si="1">AD15+(0.1*AD15)</f>
        <v>0</v>
      </c>
      <c r="AH15" s="1285"/>
      <c r="AI15" s="1286"/>
      <c r="AJ15" s="1287">
        <f t="shared" si="0"/>
        <v>579.07095000000004</v>
      </c>
      <c r="AK15" s="1288"/>
      <c r="AL15" s="1288"/>
      <c r="AM15" s="1300" t="s">
        <v>38</v>
      </c>
      <c r="AN15" s="1301"/>
    </row>
    <row r="16" spans="1:40" s="1292" customFormat="1" ht="92.25" customHeight="1">
      <c r="A16" s="2152"/>
      <c r="B16" s="2049"/>
      <c r="C16" s="2156"/>
      <c r="D16" s="1628" t="s">
        <v>20</v>
      </c>
      <c r="E16" s="1629" t="s">
        <v>546</v>
      </c>
      <c r="F16" s="1629" t="s">
        <v>45</v>
      </c>
      <c r="G16" s="1629" t="s">
        <v>22</v>
      </c>
      <c r="H16" s="1629" t="s">
        <v>577</v>
      </c>
      <c r="I16" s="1273"/>
      <c r="J16" s="1274"/>
      <c r="K16" s="1275" t="s">
        <v>28</v>
      </c>
      <c r="L16" s="1527" t="s">
        <v>50</v>
      </c>
      <c r="M16" s="1357" t="s">
        <v>51</v>
      </c>
      <c r="N16" s="1293"/>
      <c r="O16" s="1279"/>
      <c r="P16" s="1280">
        <v>0</v>
      </c>
      <c r="Q16" s="1281"/>
      <c r="R16" s="1304">
        <v>0</v>
      </c>
      <c r="S16" s="1280">
        <v>1</v>
      </c>
      <c r="T16" s="1281" t="s">
        <v>55</v>
      </c>
      <c r="U16" s="1283">
        <v>204.82400000000001</v>
      </c>
      <c r="V16" s="1302" t="s">
        <v>28</v>
      </c>
      <c r="W16" s="1281"/>
      <c r="X16" s="1280">
        <v>0</v>
      </c>
      <c r="Y16" s="1302" t="s">
        <v>28</v>
      </c>
      <c r="Z16" s="1281"/>
      <c r="AA16" s="1305">
        <v>0</v>
      </c>
      <c r="AB16" s="1280" t="s">
        <v>294</v>
      </c>
      <c r="AC16" s="1281"/>
      <c r="AD16" s="1305">
        <v>0</v>
      </c>
      <c r="AE16" s="1280"/>
      <c r="AF16" s="1281"/>
      <c r="AG16" s="1305">
        <v>0</v>
      </c>
      <c r="AH16" s="1285"/>
      <c r="AI16" s="1286"/>
      <c r="AJ16" s="1287">
        <f t="shared" si="0"/>
        <v>204.82400000000001</v>
      </c>
      <c r="AK16" s="1288"/>
      <c r="AL16" s="1288"/>
      <c r="AM16" s="1300" t="s">
        <v>38</v>
      </c>
      <c r="AN16" s="1301"/>
    </row>
    <row r="17" spans="1:40" s="1292" customFormat="1" ht="54" customHeight="1">
      <c r="A17" s="1251"/>
      <c r="B17" s="1306"/>
      <c r="C17" s="1307"/>
      <c r="D17" s="1628" t="s">
        <v>20</v>
      </c>
      <c r="E17" s="1629" t="s">
        <v>546</v>
      </c>
      <c r="F17" s="1629" t="s">
        <v>45</v>
      </c>
      <c r="G17" s="1629" t="s">
        <v>22</v>
      </c>
      <c r="H17" s="1629" t="s">
        <v>577</v>
      </c>
      <c r="I17" s="1272" t="s">
        <v>574</v>
      </c>
      <c r="J17" s="1303"/>
      <c r="K17" s="1275" t="s">
        <v>28</v>
      </c>
      <c r="L17" s="1279" t="s">
        <v>53</v>
      </c>
      <c r="M17" s="1277" t="s">
        <v>535</v>
      </c>
      <c r="N17" s="1278"/>
      <c r="O17" s="1279"/>
      <c r="P17" s="1280"/>
      <c r="Q17" s="1281"/>
      <c r="R17" s="1304"/>
      <c r="S17" s="1280">
        <v>0</v>
      </c>
      <c r="T17" s="1281"/>
      <c r="U17" s="1399">
        <v>0</v>
      </c>
      <c r="V17" s="1280">
        <v>1</v>
      </c>
      <c r="W17" s="1281" t="s">
        <v>447</v>
      </c>
      <c r="X17" s="1283">
        <v>535</v>
      </c>
      <c r="Y17" s="1280">
        <v>1</v>
      </c>
      <c r="Z17" s="1281" t="s">
        <v>447</v>
      </c>
      <c r="AA17" s="1282">
        <v>700</v>
      </c>
      <c r="AB17" s="1280">
        <v>1</v>
      </c>
      <c r="AC17" s="1281" t="s">
        <v>447</v>
      </c>
      <c r="AD17" s="1283">
        <f>AA17+(0.1*AA17)</f>
        <v>770</v>
      </c>
      <c r="AE17" s="1280">
        <v>1</v>
      </c>
      <c r="AF17" s="1281" t="s">
        <v>447</v>
      </c>
      <c r="AG17" s="1284">
        <f>AD17+(0.1*AD17)</f>
        <v>847</v>
      </c>
      <c r="AH17" s="1285"/>
      <c r="AI17" s="1286"/>
      <c r="AJ17" s="1287">
        <f t="shared" si="0"/>
        <v>2852</v>
      </c>
      <c r="AK17" s="1288"/>
      <c r="AL17" s="1288"/>
      <c r="AM17" s="1308" t="s">
        <v>43</v>
      </c>
      <c r="AN17" s="1301"/>
    </row>
    <row r="18" spans="1:40" s="1292" customFormat="1" ht="80.25" customHeight="1">
      <c r="A18" s="1251"/>
      <c r="B18" s="1306"/>
      <c r="C18" s="1307"/>
      <c r="D18" s="1628" t="s">
        <v>20</v>
      </c>
      <c r="E18" s="1629" t="s">
        <v>546</v>
      </c>
      <c r="F18" s="1629" t="s">
        <v>45</v>
      </c>
      <c r="G18" s="1629" t="s">
        <v>22</v>
      </c>
      <c r="H18" s="1629" t="s">
        <v>577</v>
      </c>
      <c r="I18" s="1632" t="s">
        <v>549</v>
      </c>
      <c r="J18" s="1309"/>
      <c r="K18" s="1310" t="s">
        <v>28</v>
      </c>
      <c r="L18" s="1311" t="s">
        <v>449</v>
      </c>
      <c r="M18" s="1312" t="s">
        <v>536</v>
      </c>
      <c r="N18" s="1307"/>
      <c r="O18" s="1313"/>
      <c r="P18" s="1314"/>
      <c r="Q18" s="1315"/>
      <c r="R18" s="1316"/>
      <c r="S18" s="1280">
        <v>0</v>
      </c>
      <c r="T18" s="1281"/>
      <c r="U18" s="1399">
        <v>0</v>
      </c>
      <c r="V18" s="1314">
        <v>20</v>
      </c>
      <c r="W18" s="1315" t="s">
        <v>190</v>
      </c>
      <c r="X18" s="1318">
        <v>300</v>
      </c>
      <c r="Y18" s="1314">
        <v>20</v>
      </c>
      <c r="Z18" s="1315" t="s">
        <v>190</v>
      </c>
      <c r="AA18" s="1317">
        <v>400</v>
      </c>
      <c r="AB18" s="1314">
        <v>20</v>
      </c>
      <c r="AC18" s="1315" t="s">
        <v>190</v>
      </c>
      <c r="AD18" s="1318">
        <v>508</v>
      </c>
      <c r="AE18" s="1314">
        <v>20</v>
      </c>
      <c r="AF18" s="1315" t="s">
        <v>190</v>
      </c>
      <c r="AG18" s="1319">
        <f>AD18+(0.1*AD18)</f>
        <v>558.79999999999995</v>
      </c>
      <c r="AH18" s="1320"/>
      <c r="AI18" s="1321"/>
      <c r="AJ18" s="1322">
        <f t="shared" si="0"/>
        <v>1766.8</v>
      </c>
      <c r="AK18" s="1323"/>
      <c r="AL18" s="1323"/>
      <c r="AM18" s="1324" t="s">
        <v>43</v>
      </c>
      <c r="AN18" s="1325" t="s">
        <v>301</v>
      </c>
    </row>
    <row r="19" spans="1:40" s="1271" customFormat="1" ht="62.25" customHeight="1">
      <c r="A19" s="2159" t="s">
        <v>442</v>
      </c>
      <c r="B19" s="2161" t="s">
        <v>443</v>
      </c>
      <c r="C19" s="1252" t="s">
        <v>60</v>
      </c>
      <c r="D19" s="1326" t="s">
        <v>61</v>
      </c>
      <c r="E19" s="1327" t="s">
        <v>62</v>
      </c>
      <c r="F19" s="1327" t="s">
        <v>20</v>
      </c>
      <c r="G19" s="1327" t="s">
        <v>21</v>
      </c>
      <c r="H19" s="1327" t="s">
        <v>22</v>
      </c>
      <c r="I19" s="1328">
        <v>17</v>
      </c>
      <c r="J19" s="1329"/>
      <c r="K19" s="2163" t="s">
        <v>302</v>
      </c>
      <c r="L19" s="2164"/>
      <c r="M19" s="1330" t="s">
        <v>64</v>
      </c>
      <c r="N19" s="1331">
        <v>100</v>
      </c>
      <c r="O19" s="1332" t="s">
        <v>25</v>
      </c>
      <c r="P19" s="1333">
        <v>100</v>
      </c>
      <c r="Q19" s="1334" t="s">
        <v>25</v>
      </c>
      <c r="R19" s="1335">
        <f>SUM(R21:R38)</f>
        <v>997.5</v>
      </c>
      <c r="S19" s="1331">
        <v>100</v>
      </c>
      <c r="T19" s="1334" t="s">
        <v>25</v>
      </c>
      <c r="U19" s="1335">
        <f>SUM(U21:U38)</f>
        <v>5316.2410639999998</v>
      </c>
      <c r="V19" s="1331"/>
      <c r="W19" s="1334"/>
      <c r="X19" s="1335"/>
      <c r="Y19" s="1331"/>
      <c r="Z19" s="1334"/>
      <c r="AA19" s="1335"/>
      <c r="AB19" s="1331"/>
      <c r="AC19" s="1334"/>
      <c r="AD19" s="1335"/>
      <c r="AE19" s="1331"/>
      <c r="AF19" s="1334"/>
      <c r="AG19" s="1335"/>
      <c r="AH19" s="1333"/>
      <c r="AI19" s="1332"/>
      <c r="AJ19" s="1336">
        <f>R19+U19</f>
        <v>6313.7410639999998</v>
      </c>
      <c r="AK19" s="1337"/>
      <c r="AL19" s="1337" t="s">
        <v>27</v>
      </c>
      <c r="AM19" s="1338"/>
      <c r="AN19" s="1270"/>
    </row>
    <row r="20" spans="1:40" s="1271" customFormat="1" ht="62.25" customHeight="1">
      <c r="A20" s="2160"/>
      <c r="B20" s="2077"/>
      <c r="C20" s="903" t="s">
        <v>406</v>
      </c>
      <c r="D20" s="1633" t="s">
        <v>20</v>
      </c>
      <c r="E20" s="1634" t="s">
        <v>546</v>
      </c>
      <c r="F20" s="1634" t="s">
        <v>45</v>
      </c>
      <c r="G20" s="1634" t="s">
        <v>22</v>
      </c>
      <c r="H20" s="1634" t="s">
        <v>579</v>
      </c>
      <c r="I20" s="1339"/>
      <c r="J20" s="1340"/>
      <c r="K20" s="2165" t="s">
        <v>302</v>
      </c>
      <c r="L20" s="2166"/>
      <c r="M20" s="1341" t="s">
        <v>303</v>
      </c>
      <c r="N20" s="1342">
        <f>9400/15444444*1000</f>
        <v>0.60863311103980178</v>
      </c>
      <c r="O20" s="1343"/>
      <c r="P20" s="1342">
        <f>65062/1544444*100</f>
        <v>4.2126486942873944</v>
      </c>
      <c r="Q20" s="1344"/>
      <c r="R20" s="1345"/>
      <c r="S20" s="1342">
        <f>(65062-1000)/15444444*1000</f>
        <v>4.1478993999395515</v>
      </c>
      <c r="T20" s="1344"/>
      <c r="U20" s="1346"/>
      <c r="V20" s="1342">
        <f>(65062-2000)/15444444*1000</f>
        <v>4.0831511966374441</v>
      </c>
      <c r="W20" s="1347" t="s">
        <v>25</v>
      </c>
      <c r="X20" s="1348">
        <f>X22+X24+X26+X29+X31+X32+X33+X40</f>
        <v>2656</v>
      </c>
      <c r="Y20" s="1342">
        <f>(65062-3000)/15444444*1000</f>
        <v>4.0184029933353376</v>
      </c>
      <c r="Z20" s="1347" t="s">
        <v>25</v>
      </c>
      <c r="AA20" s="1346">
        <f>AA22+AA24+AA29+AA31+AA32+AA33+AA40+AA26</f>
        <v>3323</v>
      </c>
      <c r="AB20" s="1342">
        <f>(65062-4000)/15444444*1000</f>
        <v>3.9536547900332315</v>
      </c>
      <c r="AC20" s="1347" t="s">
        <v>25</v>
      </c>
      <c r="AD20" s="1346">
        <f>AD22+AD24+AD29+AD31+AD32+AD33+AD40+AD26</f>
        <v>3804</v>
      </c>
      <c r="AE20" s="1342">
        <f>(65062-5000)/15444444*1000</f>
        <v>3.8889065867311245</v>
      </c>
      <c r="AF20" s="1347" t="s">
        <v>25</v>
      </c>
      <c r="AG20" s="1346">
        <f>AG22+AG24+AG29+AG31+AG32+AG33+AG40+AG26</f>
        <v>4285</v>
      </c>
      <c r="AH20" s="1342">
        <f>(65062-5000)/15444444*1000</f>
        <v>3.8889065867311245</v>
      </c>
      <c r="AI20" s="1347" t="s">
        <v>25</v>
      </c>
      <c r="AJ20" s="1349">
        <f>SUM(AJ21:AJ40)</f>
        <v>72268.121063999992</v>
      </c>
      <c r="AK20" s="1350"/>
      <c r="AL20" s="1350"/>
      <c r="AM20" s="1351"/>
      <c r="AN20" s="1270"/>
    </row>
    <row r="21" spans="1:40" s="1292" customFormat="1" ht="99.75" customHeight="1">
      <c r="A21" s="2160"/>
      <c r="B21" s="2077"/>
      <c r="C21" s="1352"/>
      <c r="D21" s="1272" t="s">
        <v>20</v>
      </c>
      <c r="E21" s="1272" t="s">
        <v>546</v>
      </c>
      <c r="F21" s="1272" t="s">
        <v>45</v>
      </c>
      <c r="G21" s="1272" t="s">
        <v>22</v>
      </c>
      <c r="H21" s="1272" t="s">
        <v>579</v>
      </c>
      <c r="I21" s="1272" t="s">
        <v>562</v>
      </c>
      <c r="J21" s="1353"/>
      <c r="K21" s="1275" t="s">
        <v>28</v>
      </c>
      <c r="L21" s="1401" t="s">
        <v>65</v>
      </c>
      <c r="M21" s="1355" t="s">
        <v>66</v>
      </c>
      <c r="N21" s="2167"/>
      <c r="O21" s="2168"/>
      <c r="P21" s="1280">
        <v>6</v>
      </c>
      <c r="Q21" s="1281" t="s">
        <v>55</v>
      </c>
      <c r="R21" s="1283">
        <v>300</v>
      </c>
      <c r="S21" s="1565">
        <v>14</v>
      </c>
      <c r="T21" s="1402" t="s">
        <v>55</v>
      </c>
      <c r="U21" s="1566">
        <v>2848.041064</v>
      </c>
      <c r="V21" s="1302" t="s">
        <v>28</v>
      </c>
      <c r="W21" s="1281"/>
      <c r="X21" s="1305">
        <v>0</v>
      </c>
      <c r="Y21" s="1302" t="s">
        <v>28</v>
      </c>
      <c r="Z21" s="1281"/>
      <c r="AA21" s="1305">
        <v>0</v>
      </c>
      <c r="AB21" s="1302" t="s">
        <v>28</v>
      </c>
      <c r="AC21" s="1281"/>
      <c r="AD21" s="1305">
        <v>0</v>
      </c>
      <c r="AE21" s="1302" t="s">
        <v>28</v>
      </c>
      <c r="AF21" s="1281"/>
      <c r="AG21" s="1305">
        <v>0</v>
      </c>
      <c r="AH21" s="1302" t="s">
        <v>28</v>
      </c>
      <c r="AI21" s="1286"/>
      <c r="AJ21" s="1287">
        <f t="shared" ref="AJ21:AJ89" si="2">R21+U21+X21+AA21+AD21+AG21</f>
        <v>3148.041064</v>
      </c>
      <c r="AK21" s="1288"/>
      <c r="AL21" s="1288"/>
      <c r="AM21" s="1308" t="s">
        <v>304</v>
      </c>
      <c r="AN21" s="1301"/>
    </row>
    <row r="22" spans="1:40" s="1292" customFormat="1" ht="51.75" customHeight="1">
      <c r="A22" s="2160"/>
      <c r="B22" s="2077"/>
      <c r="C22" s="1352"/>
      <c r="D22" s="1272" t="s">
        <v>20</v>
      </c>
      <c r="E22" s="1272" t="s">
        <v>546</v>
      </c>
      <c r="F22" s="1272" t="s">
        <v>45</v>
      </c>
      <c r="G22" s="1272" t="s">
        <v>22</v>
      </c>
      <c r="H22" s="1272" t="s">
        <v>579</v>
      </c>
      <c r="I22" s="1272" t="s">
        <v>562</v>
      </c>
      <c r="J22" s="1353"/>
      <c r="K22" s="1275" t="s">
        <v>28</v>
      </c>
      <c r="L22" s="1354" t="s">
        <v>358</v>
      </c>
      <c r="M22" s="1355" t="s">
        <v>539</v>
      </c>
      <c r="N22" s="2167"/>
      <c r="O22" s="2169"/>
      <c r="P22" s="1280">
        <v>0</v>
      </c>
      <c r="Q22" s="1281"/>
      <c r="R22" s="1567">
        <v>0</v>
      </c>
      <c r="S22" s="1565">
        <v>0</v>
      </c>
      <c r="T22" s="1402"/>
      <c r="U22" s="1567">
        <v>0</v>
      </c>
      <c r="V22" s="1280">
        <v>100</v>
      </c>
      <c r="W22" s="1281" t="s">
        <v>25</v>
      </c>
      <c r="X22" s="1283">
        <v>1070</v>
      </c>
      <c r="Y22" s="1278">
        <v>100</v>
      </c>
      <c r="Z22" s="1281" t="s">
        <v>25</v>
      </c>
      <c r="AA22" s="1282">
        <v>900</v>
      </c>
      <c r="AB22" s="1278">
        <v>100</v>
      </c>
      <c r="AC22" s="1281" t="s">
        <v>25</v>
      </c>
      <c r="AD22" s="1283">
        <v>1138.7</v>
      </c>
      <c r="AE22" s="1278">
        <v>100</v>
      </c>
      <c r="AF22" s="1281" t="s">
        <v>25</v>
      </c>
      <c r="AG22" s="1284">
        <v>1342.17</v>
      </c>
      <c r="AH22" s="1278">
        <v>100</v>
      </c>
      <c r="AI22" s="1281" t="s">
        <v>25</v>
      </c>
      <c r="AJ22" s="1287">
        <f t="shared" si="2"/>
        <v>4450.87</v>
      </c>
      <c r="AK22" s="1288"/>
      <c r="AL22" s="1288"/>
      <c r="AM22" s="1308" t="s">
        <v>306</v>
      </c>
      <c r="AN22" s="1301"/>
    </row>
    <row r="23" spans="1:40" s="1292" customFormat="1" ht="51.75" customHeight="1">
      <c r="A23" s="2160"/>
      <c r="B23" s="2162"/>
      <c r="C23" s="1429"/>
      <c r="D23" s="1272" t="s">
        <v>20</v>
      </c>
      <c r="E23" s="1272" t="s">
        <v>546</v>
      </c>
      <c r="F23" s="1272" t="s">
        <v>45</v>
      </c>
      <c r="G23" s="1272" t="s">
        <v>22</v>
      </c>
      <c r="H23" s="1272" t="s">
        <v>579</v>
      </c>
      <c r="I23" s="1272" t="s">
        <v>562</v>
      </c>
      <c r="J23" s="1353"/>
      <c r="K23" s="1275"/>
      <c r="L23" s="1425" t="s">
        <v>450</v>
      </c>
      <c r="M23" s="1355" t="s">
        <v>539</v>
      </c>
      <c r="N23" s="1423"/>
      <c r="O23" s="1424"/>
      <c r="P23" s="1280"/>
      <c r="Q23" s="1281"/>
      <c r="R23" s="1567"/>
      <c r="S23" s="1565"/>
      <c r="T23" s="1402"/>
      <c r="U23" s="1567"/>
      <c r="V23" s="1280">
        <v>100</v>
      </c>
      <c r="W23" s="1281" t="s">
        <v>25</v>
      </c>
      <c r="X23" s="1283">
        <v>11300</v>
      </c>
      <c r="Y23" s="1280">
        <v>100</v>
      </c>
      <c r="Z23" s="1281" t="s">
        <v>25</v>
      </c>
      <c r="AA23" s="1282">
        <f>X23+(0.1*X23)</f>
        <v>12430</v>
      </c>
      <c r="AB23" s="1280">
        <v>100</v>
      </c>
      <c r="AC23" s="1281" t="s">
        <v>25</v>
      </c>
      <c r="AD23" s="1283">
        <f>AA23+(0.1*AA23)</f>
        <v>13673</v>
      </c>
      <c r="AE23" s="1280">
        <v>100</v>
      </c>
      <c r="AF23" s="1281" t="s">
        <v>25</v>
      </c>
      <c r="AG23" s="1284">
        <f>AD23+(0.1*AD23)</f>
        <v>15040.3</v>
      </c>
      <c r="AH23" s="1280">
        <v>100</v>
      </c>
      <c r="AI23" s="1281" t="s">
        <v>25</v>
      </c>
      <c r="AJ23" s="1287">
        <f t="shared" si="2"/>
        <v>52443.3</v>
      </c>
      <c r="AK23" s="1288"/>
      <c r="AL23" s="1288"/>
      <c r="AM23" s="1308"/>
      <c r="AN23" s="1301"/>
    </row>
    <row r="24" spans="1:40" s="1292" customFormat="1" ht="138" customHeight="1">
      <c r="A24" s="2160"/>
      <c r="B24" s="2077"/>
      <c r="C24" s="1352"/>
      <c r="D24" s="1272" t="s">
        <v>20</v>
      </c>
      <c r="E24" s="1272" t="s">
        <v>546</v>
      </c>
      <c r="F24" s="1272" t="s">
        <v>45</v>
      </c>
      <c r="G24" s="1272" t="s">
        <v>22</v>
      </c>
      <c r="H24" s="1272" t="s">
        <v>579</v>
      </c>
      <c r="I24" s="1272" t="s">
        <v>553</v>
      </c>
      <c r="J24" s="1353"/>
      <c r="K24" s="1275" t="s">
        <v>28</v>
      </c>
      <c r="L24" s="1279" t="s">
        <v>522</v>
      </c>
      <c r="M24" s="1279" t="s">
        <v>503</v>
      </c>
      <c r="N24" s="1278"/>
      <c r="O24" s="1279"/>
      <c r="P24" s="1280">
        <v>5</v>
      </c>
      <c r="Q24" s="1281" t="s">
        <v>55</v>
      </c>
      <c r="R24" s="1283">
        <v>75</v>
      </c>
      <c r="S24" s="1565">
        <v>10</v>
      </c>
      <c r="T24" s="1402" t="s">
        <v>280</v>
      </c>
      <c r="U24" s="1283">
        <v>500</v>
      </c>
      <c r="V24" s="1294">
        <v>1</v>
      </c>
      <c r="W24" s="1281" t="s">
        <v>71</v>
      </c>
      <c r="X24" s="1283">
        <v>162</v>
      </c>
      <c r="Y24" s="1294">
        <v>1</v>
      </c>
      <c r="Z24" s="1281" t="s">
        <v>71</v>
      </c>
      <c r="AA24" s="1282">
        <v>257.3</v>
      </c>
      <c r="AB24" s="1294">
        <v>1</v>
      </c>
      <c r="AC24" s="1281" t="s">
        <v>71</v>
      </c>
      <c r="AD24" s="1282">
        <f>AA24+(0.1*AA24)</f>
        <v>283.03000000000003</v>
      </c>
      <c r="AE24" s="1294">
        <v>1</v>
      </c>
      <c r="AF24" s="1281" t="s">
        <v>71</v>
      </c>
      <c r="AG24" s="1282">
        <f>AD24+(0.1*AD24)</f>
        <v>311.33300000000003</v>
      </c>
      <c r="AH24" s="1285"/>
      <c r="AI24" s="1286"/>
      <c r="AJ24" s="1287">
        <f t="shared" si="2"/>
        <v>1588.663</v>
      </c>
      <c r="AK24" s="1288"/>
      <c r="AL24" s="1288"/>
      <c r="AM24" s="1308"/>
      <c r="AN24" s="1301"/>
    </row>
    <row r="25" spans="1:40" s="1292" customFormat="1" ht="123" customHeight="1">
      <c r="A25" s="2160"/>
      <c r="B25" s="2077"/>
      <c r="C25" s="1352"/>
      <c r="D25" s="1272" t="s">
        <v>20</v>
      </c>
      <c r="E25" s="1272" t="s">
        <v>546</v>
      </c>
      <c r="F25" s="1272" t="s">
        <v>45</v>
      </c>
      <c r="G25" s="1272" t="s">
        <v>22</v>
      </c>
      <c r="H25" s="1272" t="s">
        <v>579</v>
      </c>
      <c r="I25" s="1272" t="s">
        <v>574</v>
      </c>
      <c r="J25" s="1353"/>
      <c r="K25" s="1275" t="s">
        <v>28</v>
      </c>
      <c r="L25" s="1401" t="s">
        <v>75</v>
      </c>
      <c r="M25" s="1355" t="s">
        <v>504</v>
      </c>
      <c r="N25" s="2167"/>
      <c r="O25" s="2169"/>
      <c r="P25" s="1280" t="s">
        <v>523</v>
      </c>
      <c r="Q25" s="1281" t="s">
        <v>524</v>
      </c>
      <c r="R25" s="1283">
        <v>272.5</v>
      </c>
      <c r="S25" s="1565">
        <v>2</v>
      </c>
      <c r="T25" s="1402" t="s">
        <v>55</v>
      </c>
      <c r="U25" s="1566">
        <v>994.7</v>
      </c>
      <c r="V25" s="1302" t="s">
        <v>28</v>
      </c>
      <c r="W25" s="1281"/>
      <c r="X25" s="1305">
        <v>0</v>
      </c>
      <c r="Y25" s="1302" t="s">
        <v>28</v>
      </c>
      <c r="Z25" s="1281"/>
      <c r="AA25" s="1305">
        <v>0</v>
      </c>
      <c r="AB25" s="1302" t="s">
        <v>28</v>
      </c>
      <c r="AC25" s="1281"/>
      <c r="AD25" s="1305">
        <v>0</v>
      </c>
      <c r="AE25" s="1302" t="s">
        <v>28</v>
      </c>
      <c r="AF25" s="1281"/>
      <c r="AG25" s="1305">
        <v>0</v>
      </c>
      <c r="AH25" s="1285"/>
      <c r="AI25" s="1286"/>
      <c r="AJ25" s="1287">
        <f t="shared" si="2"/>
        <v>1267.2</v>
      </c>
      <c r="AK25" s="1288"/>
      <c r="AL25" s="1288"/>
      <c r="AM25" s="1308" t="s">
        <v>304</v>
      </c>
      <c r="AN25" s="1301"/>
    </row>
    <row r="26" spans="1:40" s="1292" customFormat="1" ht="75.95" customHeight="1">
      <c r="A26" s="2160"/>
      <c r="B26" s="2077"/>
      <c r="C26" s="1352"/>
      <c r="D26" s="1272" t="s">
        <v>20</v>
      </c>
      <c r="E26" s="1272" t="s">
        <v>546</v>
      </c>
      <c r="F26" s="1272" t="s">
        <v>45</v>
      </c>
      <c r="G26" s="1272" t="s">
        <v>22</v>
      </c>
      <c r="H26" s="1272" t="s">
        <v>579</v>
      </c>
      <c r="I26" s="1272" t="s">
        <v>574</v>
      </c>
      <c r="J26" s="1353"/>
      <c r="K26" s="1275" t="s">
        <v>28</v>
      </c>
      <c r="L26" s="1354" t="s">
        <v>359</v>
      </c>
      <c r="M26" s="1356" t="s">
        <v>309</v>
      </c>
      <c r="N26" s="1278"/>
      <c r="O26" s="1279"/>
      <c r="P26" s="1280">
        <v>0</v>
      </c>
      <c r="Q26" s="1281"/>
      <c r="R26" s="1567">
        <v>0</v>
      </c>
      <c r="S26" s="1565">
        <v>0</v>
      </c>
      <c r="T26" s="1402"/>
      <c r="U26" s="1567">
        <v>0</v>
      </c>
      <c r="V26" s="1565">
        <v>450</v>
      </c>
      <c r="W26" s="1402" t="s">
        <v>77</v>
      </c>
      <c r="X26" s="1283">
        <v>487</v>
      </c>
      <c r="Y26" s="1280">
        <v>450</v>
      </c>
      <c r="Z26" s="1281" t="s">
        <v>77</v>
      </c>
      <c r="AA26" s="1282">
        <v>900</v>
      </c>
      <c r="AB26" s="1280">
        <v>450</v>
      </c>
      <c r="AC26" s="1281" t="s">
        <v>77</v>
      </c>
      <c r="AD26" s="1283">
        <f t="shared" ref="AD26:AD33" si="3">AA26+(0.1*AA26)</f>
        <v>990</v>
      </c>
      <c r="AE26" s="1280">
        <v>450</v>
      </c>
      <c r="AF26" s="1281" t="s">
        <v>77</v>
      </c>
      <c r="AG26" s="1284">
        <v>1100</v>
      </c>
      <c r="AH26" s="1285"/>
      <c r="AI26" s="1286"/>
      <c r="AJ26" s="1287">
        <f t="shared" si="2"/>
        <v>3477</v>
      </c>
      <c r="AK26" s="1288"/>
      <c r="AL26" s="1288"/>
      <c r="AM26" s="1308" t="s">
        <v>43</v>
      </c>
      <c r="AN26" s="1301"/>
    </row>
    <row r="27" spans="1:40" s="1292" customFormat="1" ht="57" customHeight="1">
      <c r="A27" s="2160"/>
      <c r="B27" s="2077"/>
      <c r="C27" s="1352"/>
      <c r="D27" s="1272" t="s">
        <v>61</v>
      </c>
      <c r="E27" s="1272" t="s">
        <v>62</v>
      </c>
      <c r="F27" s="1272" t="s">
        <v>20</v>
      </c>
      <c r="G27" s="1272" t="s">
        <v>21</v>
      </c>
      <c r="H27" s="1272" t="s">
        <v>22</v>
      </c>
      <c r="I27" s="1273">
        <v>17</v>
      </c>
      <c r="J27" s="1353"/>
      <c r="K27" s="1275" t="s">
        <v>68</v>
      </c>
      <c r="L27" s="1363" t="s">
        <v>69</v>
      </c>
      <c r="M27" s="1425" t="s">
        <v>501</v>
      </c>
      <c r="N27" s="2167"/>
      <c r="O27" s="2169"/>
      <c r="P27" s="1280">
        <v>1</v>
      </c>
      <c r="Q27" s="1281" t="s">
        <v>39</v>
      </c>
      <c r="R27" s="1283">
        <v>100</v>
      </c>
      <c r="S27" s="1565"/>
      <c r="T27" s="1402"/>
      <c r="U27" s="1568"/>
      <c r="V27" s="1569">
        <v>0</v>
      </c>
      <c r="W27" s="1402"/>
      <c r="X27" s="1569">
        <v>0</v>
      </c>
      <c r="Y27" s="1362">
        <v>0</v>
      </c>
      <c r="Z27" s="1281"/>
      <c r="AA27" s="1362">
        <v>0</v>
      </c>
      <c r="AB27" s="1362">
        <v>0</v>
      </c>
      <c r="AC27" s="1281"/>
      <c r="AD27" s="1362">
        <f t="shared" si="3"/>
        <v>0</v>
      </c>
      <c r="AE27" s="1362">
        <v>0</v>
      </c>
      <c r="AF27" s="1281"/>
      <c r="AG27" s="1362">
        <f t="shared" ref="AG27:AG33" si="4">AD27+(0.1*AD27)</f>
        <v>0</v>
      </c>
      <c r="AH27" s="1285"/>
      <c r="AI27" s="1286"/>
      <c r="AJ27" s="1287">
        <f t="shared" si="2"/>
        <v>100</v>
      </c>
      <c r="AK27" s="1288"/>
      <c r="AL27" s="1288"/>
      <c r="AM27" s="1308" t="s">
        <v>67</v>
      </c>
      <c r="AN27" s="1301"/>
    </row>
    <row r="28" spans="1:40" s="27" customFormat="1" ht="61.5" customHeight="1">
      <c r="A28" s="2160"/>
      <c r="B28" s="2162"/>
      <c r="C28" s="1361"/>
      <c r="D28" s="1272" t="s">
        <v>20</v>
      </c>
      <c r="E28" s="1272" t="s">
        <v>546</v>
      </c>
      <c r="F28" s="1272" t="s">
        <v>45</v>
      </c>
      <c r="G28" s="1272" t="s">
        <v>22</v>
      </c>
      <c r="H28" s="1272" t="s">
        <v>579</v>
      </c>
      <c r="I28" s="850" t="s">
        <v>554</v>
      </c>
      <c r="J28" s="142"/>
      <c r="K28" s="852" t="s">
        <v>68</v>
      </c>
      <c r="L28" s="1363" t="s">
        <v>429</v>
      </c>
      <c r="M28" s="1363" t="s">
        <v>501</v>
      </c>
      <c r="N28" s="2091"/>
      <c r="O28" s="2093"/>
      <c r="P28" s="119"/>
      <c r="Q28" s="198"/>
      <c r="R28" s="1569">
        <v>0</v>
      </c>
      <c r="S28" s="166">
        <v>13</v>
      </c>
      <c r="T28" s="1402" t="s">
        <v>327</v>
      </c>
      <c r="U28" s="1570">
        <v>216.9</v>
      </c>
      <c r="V28" s="407">
        <v>0</v>
      </c>
      <c r="W28" s="232"/>
      <c r="X28" s="1569">
        <v>0</v>
      </c>
      <c r="Y28" s="1360">
        <v>0</v>
      </c>
      <c r="Z28" s="198"/>
      <c r="AA28" s="1362">
        <f>X28+(0.1*X28)</f>
        <v>0</v>
      </c>
      <c r="AB28" s="1360">
        <v>0</v>
      </c>
      <c r="AC28" s="198"/>
      <c r="AD28" s="1362">
        <f t="shared" ref="AD28:AD31" si="5">AA28+(0.1*AA28)</f>
        <v>0</v>
      </c>
      <c r="AE28" s="1360">
        <v>0</v>
      </c>
      <c r="AF28" s="198"/>
      <c r="AG28" s="1362">
        <f t="shared" ref="AG28:AG31" si="6">AD28+(0.1*AD28)</f>
        <v>0</v>
      </c>
      <c r="AH28" s="287"/>
      <c r="AI28" s="288"/>
      <c r="AJ28" s="289">
        <f t="shared" ref="AJ28:AJ29" si="7">R28+U28+X28+AA28+AD28+AG28</f>
        <v>216.9</v>
      </c>
      <c r="AK28" s="290"/>
      <c r="AL28" s="290"/>
      <c r="AM28" s="298" t="s">
        <v>67</v>
      </c>
      <c r="AN28" s="295"/>
    </row>
    <row r="29" spans="1:40" s="27" customFormat="1" ht="61.5" customHeight="1">
      <c r="A29" s="2160"/>
      <c r="B29" s="2162"/>
      <c r="C29" s="1361"/>
      <c r="D29" s="1272" t="s">
        <v>20</v>
      </c>
      <c r="E29" s="1272" t="s">
        <v>546</v>
      </c>
      <c r="F29" s="1272" t="s">
        <v>45</v>
      </c>
      <c r="G29" s="1272" t="s">
        <v>22</v>
      </c>
      <c r="H29" s="1272" t="s">
        <v>579</v>
      </c>
      <c r="I29" s="850" t="s">
        <v>554</v>
      </c>
      <c r="J29" s="142"/>
      <c r="K29" s="852" t="s">
        <v>68</v>
      </c>
      <c r="L29" s="1363" t="s">
        <v>430</v>
      </c>
      <c r="M29" s="1363" t="s">
        <v>70</v>
      </c>
      <c r="N29" s="2091"/>
      <c r="O29" s="2093"/>
      <c r="P29" s="1302" t="s">
        <v>28</v>
      </c>
      <c r="Q29" s="198"/>
      <c r="R29" s="1569"/>
      <c r="S29" s="1571" t="s">
        <v>28</v>
      </c>
      <c r="T29" s="232"/>
      <c r="U29" s="1569">
        <v>0</v>
      </c>
      <c r="V29" s="1572">
        <v>1</v>
      </c>
      <c r="W29" s="1573" t="s">
        <v>72</v>
      </c>
      <c r="X29" s="235">
        <v>162</v>
      </c>
      <c r="Y29" s="1360">
        <v>1</v>
      </c>
      <c r="Z29" s="198" t="s">
        <v>72</v>
      </c>
      <c r="AA29" s="199">
        <f>X29+(0.1*X29)</f>
        <v>178.2</v>
      </c>
      <c r="AB29" s="1360">
        <v>1</v>
      </c>
      <c r="AC29" s="198" t="s">
        <v>72</v>
      </c>
      <c r="AD29" s="235">
        <f t="shared" si="5"/>
        <v>196.01999999999998</v>
      </c>
      <c r="AE29" s="1360">
        <v>1</v>
      </c>
      <c r="AF29" s="198" t="s">
        <v>72</v>
      </c>
      <c r="AG29" s="286">
        <f t="shared" si="6"/>
        <v>215.62199999999999</v>
      </c>
      <c r="AH29" s="287"/>
      <c r="AI29" s="288"/>
      <c r="AJ29" s="289">
        <f t="shared" si="7"/>
        <v>751.84199999999998</v>
      </c>
      <c r="AK29" s="290"/>
      <c r="AL29" s="290"/>
      <c r="AM29" s="298" t="s">
        <v>67</v>
      </c>
      <c r="AN29" s="295"/>
    </row>
    <row r="30" spans="1:40" s="27" customFormat="1" ht="109.5" customHeight="1">
      <c r="A30" s="2160"/>
      <c r="B30" s="2077"/>
      <c r="C30" s="944"/>
      <c r="D30" s="850" t="s">
        <v>61</v>
      </c>
      <c r="E30" s="850" t="s">
        <v>62</v>
      </c>
      <c r="F30" s="850" t="s">
        <v>20</v>
      </c>
      <c r="G30" s="850" t="s">
        <v>21</v>
      </c>
      <c r="H30" s="850" t="s">
        <v>22</v>
      </c>
      <c r="I30" s="57">
        <v>17</v>
      </c>
      <c r="J30" s="142"/>
      <c r="K30" s="852" t="s">
        <v>28</v>
      </c>
      <c r="L30" s="1279" t="s">
        <v>431</v>
      </c>
      <c r="M30" s="1356" t="s">
        <v>502</v>
      </c>
      <c r="N30" s="2091"/>
      <c r="O30" s="2092"/>
      <c r="P30" s="119">
        <v>4</v>
      </c>
      <c r="Q30" s="198" t="s">
        <v>72</v>
      </c>
      <c r="R30" s="235">
        <v>100</v>
      </c>
      <c r="S30" s="166">
        <v>1</v>
      </c>
      <c r="T30" s="1402" t="s">
        <v>55</v>
      </c>
      <c r="U30" s="234">
        <v>100</v>
      </c>
      <c r="V30" s="1525" t="s">
        <v>28</v>
      </c>
      <c r="W30" s="232"/>
      <c r="X30" s="1574">
        <v>0</v>
      </c>
      <c r="Y30" s="853" t="s">
        <v>28</v>
      </c>
      <c r="Z30" s="198"/>
      <c r="AA30" s="199"/>
      <c r="AB30" s="853" t="s">
        <v>28</v>
      </c>
      <c r="AC30" s="198"/>
      <c r="AD30" s="235"/>
      <c r="AE30" s="853" t="s">
        <v>28</v>
      </c>
      <c r="AF30" s="198"/>
      <c r="AG30" s="286">
        <f t="shared" si="6"/>
        <v>0</v>
      </c>
      <c r="AH30" s="287"/>
      <c r="AI30" s="288"/>
      <c r="AJ30" s="289">
        <f t="shared" si="2"/>
        <v>200</v>
      </c>
      <c r="AK30" s="290"/>
      <c r="AL30" s="290"/>
      <c r="AM30" s="298" t="s">
        <v>304</v>
      </c>
      <c r="AN30" s="295"/>
    </row>
    <row r="31" spans="1:40" s="27" customFormat="1" ht="49.5" customHeight="1">
      <c r="A31" s="1408"/>
      <c r="B31" s="1430"/>
      <c r="C31" s="1431"/>
      <c r="D31" s="1272" t="s">
        <v>20</v>
      </c>
      <c r="E31" s="1272" t="s">
        <v>546</v>
      </c>
      <c r="F31" s="1272" t="s">
        <v>45</v>
      </c>
      <c r="G31" s="1272" t="s">
        <v>22</v>
      </c>
      <c r="H31" s="1272" t="s">
        <v>579</v>
      </c>
      <c r="I31" s="850" t="s">
        <v>563</v>
      </c>
      <c r="J31" s="142"/>
      <c r="K31" s="852"/>
      <c r="L31" s="1433" t="s">
        <v>451</v>
      </c>
      <c r="M31" s="1432" t="s">
        <v>452</v>
      </c>
      <c r="N31" s="117"/>
      <c r="O31" s="1414"/>
      <c r="P31" s="853"/>
      <c r="Q31" s="198"/>
      <c r="R31" s="1574"/>
      <c r="S31" s="1525"/>
      <c r="T31" s="232"/>
      <c r="U31" s="1575"/>
      <c r="V31" s="166">
        <v>6</v>
      </c>
      <c r="W31" s="1402" t="s">
        <v>453</v>
      </c>
      <c r="X31" s="235">
        <v>120</v>
      </c>
      <c r="Y31" s="119">
        <v>6</v>
      </c>
      <c r="Z31" s="1281" t="s">
        <v>453</v>
      </c>
      <c r="AA31" s="199">
        <f t="shared" ref="AA31" si="8">X31+(0.1*X31)</f>
        <v>132</v>
      </c>
      <c r="AB31" s="119">
        <v>6</v>
      </c>
      <c r="AC31" s="1281" t="s">
        <v>453</v>
      </c>
      <c r="AD31" s="235">
        <f t="shared" si="5"/>
        <v>145.19999999999999</v>
      </c>
      <c r="AE31" s="119">
        <v>6</v>
      </c>
      <c r="AF31" s="1281" t="s">
        <v>453</v>
      </c>
      <c r="AG31" s="286">
        <f t="shared" si="6"/>
        <v>159.72</v>
      </c>
      <c r="AH31" s="287"/>
      <c r="AI31" s="288"/>
      <c r="AJ31" s="289"/>
      <c r="AK31" s="290"/>
      <c r="AL31" s="290"/>
      <c r="AM31" s="298"/>
      <c r="AN31" s="295"/>
    </row>
    <row r="32" spans="1:40" s="27" customFormat="1" ht="58.5" customHeight="1">
      <c r="A32" s="932"/>
      <c r="B32" s="934"/>
      <c r="C32" s="935"/>
      <c r="D32" s="1272" t="s">
        <v>20</v>
      </c>
      <c r="E32" s="1272" t="s">
        <v>546</v>
      </c>
      <c r="F32" s="1272" t="s">
        <v>45</v>
      </c>
      <c r="G32" s="1272" t="s">
        <v>22</v>
      </c>
      <c r="H32" s="1272" t="s">
        <v>579</v>
      </c>
      <c r="I32" s="850" t="s">
        <v>561</v>
      </c>
      <c r="J32" s="142"/>
      <c r="K32" s="852" t="s">
        <v>28</v>
      </c>
      <c r="L32" s="1279" t="s">
        <v>432</v>
      </c>
      <c r="M32" s="1432" t="s">
        <v>79</v>
      </c>
      <c r="N32" s="117"/>
      <c r="O32" s="941"/>
      <c r="P32" s="119">
        <v>1</v>
      </c>
      <c r="Q32" s="198" t="s">
        <v>55</v>
      </c>
      <c r="R32" s="235">
        <v>150</v>
      </c>
      <c r="S32" s="166">
        <v>1</v>
      </c>
      <c r="T32" s="232" t="s">
        <v>55</v>
      </c>
      <c r="U32" s="234">
        <v>200</v>
      </c>
      <c r="V32" s="407">
        <v>1</v>
      </c>
      <c r="W32" s="232" t="s">
        <v>55</v>
      </c>
      <c r="X32" s="235">
        <v>150</v>
      </c>
      <c r="Y32" s="942">
        <v>1</v>
      </c>
      <c r="Z32" s="198" t="s">
        <v>55</v>
      </c>
      <c r="AA32" s="199">
        <f>X32+(0.1*X32)</f>
        <v>165</v>
      </c>
      <c r="AB32" s="942">
        <v>1</v>
      </c>
      <c r="AC32" s="198" t="s">
        <v>55</v>
      </c>
      <c r="AD32" s="235">
        <f t="shared" si="3"/>
        <v>181.5</v>
      </c>
      <c r="AE32" s="942">
        <v>1</v>
      </c>
      <c r="AF32" s="198" t="s">
        <v>55</v>
      </c>
      <c r="AG32" s="286">
        <f t="shared" si="4"/>
        <v>199.65</v>
      </c>
      <c r="AH32" s="287"/>
      <c r="AI32" s="288"/>
      <c r="AJ32" s="289">
        <f t="shared" si="2"/>
        <v>1046.1500000000001</v>
      </c>
      <c r="AK32" s="290"/>
      <c r="AL32" s="290"/>
      <c r="AM32" s="298"/>
      <c r="AN32" s="295"/>
    </row>
    <row r="33" spans="1:40" s="27" customFormat="1" ht="39" customHeight="1">
      <c r="A33" s="931"/>
      <c r="B33" s="934"/>
      <c r="C33" s="935"/>
      <c r="D33" s="1272" t="s">
        <v>20</v>
      </c>
      <c r="E33" s="1272" t="s">
        <v>546</v>
      </c>
      <c r="F33" s="1272" t="s">
        <v>45</v>
      </c>
      <c r="G33" s="1272" t="s">
        <v>22</v>
      </c>
      <c r="H33" s="1272" t="s">
        <v>579</v>
      </c>
      <c r="I33" s="850" t="s">
        <v>552</v>
      </c>
      <c r="J33" s="142"/>
      <c r="K33" s="852" t="s">
        <v>28</v>
      </c>
      <c r="L33" s="1277" t="s">
        <v>313</v>
      </c>
      <c r="M33" s="1434" t="s">
        <v>314</v>
      </c>
      <c r="N33" s="117"/>
      <c r="O33" s="941"/>
      <c r="P33" s="853" t="s">
        <v>28</v>
      </c>
      <c r="Q33" s="198"/>
      <c r="R33" s="1574">
        <v>0</v>
      </c>
      <c r="S33" s="1525" t="s">
        <v>28</v>
      </c>
      <c r="T33" s="232"/>
      <c r="U33" s="1574">
        <v>0</v>
      </c>
      <c r="V33" s="166">
        <v>20</v>
      </c>
      <c r="W33" s="232" t="s">
        <v>48</v>
      </c>
      <c r="X33" s="235">
        <v>355</v>
      </c>
      <c r="Y33" s="119">
        <v>20</v>
      </c>
      <c r="Z33" s="198" t="s">
        <v>48</v>
      </c>
      <c r="AA33" s="199">
        <f>X33+(0.1*X33)</f>
        <v>390.5</v>
      </c>
      <c r="AB33" s="119">
        <v>20</v>
      </c>
      <c r="AC33" s="198" t="s">
        <v>48</v>
      </c>
      <c r="AD33" s="235">
        <f t="shared" si="3"/>
        <v>429.55</v>
      </c>
      <c r="AE33" s="119">
        <v>20</v>
      </c>
      <c r="AF33" s="198" t="s">
        <v>48</v>
      </c>
      <c r="AG33" s="286">
        <f t="shared" si="4"/>
        <v>472.505</v>
      </c>
      <c r="AH33" s="287"/>
      <c r="AI33" s="288"/>
      <c r="AJ33" s="289">
        <f t="shared" si="2"/>
        <v>1647.5549999999998</v>
      </c>
      <c r="AK33" s="290"/>
      <c r="AL33" s="290"/>
      <c r="AM33" s="298" t="s">
        <v>43</v>
      </c>
      <c r="AN33" s="295"/>
    </row>
    <row r="34" spans="1:40" s="27" customFormat="1" ht="80.25" customHeight="1">
      <c r="A34" s="932"/>
      <c r="B34" s="934"/>
      <c r="C34" s="936"/>
      <c r="D34" s="850" t="s">
        <v>61</v>
      </c>
      <c r="E34" s="850" t="s">
        <v>62</v>
      </c>
      <c r="F34" s="850" t="s">
        <v>20</v>
      </c>
      <c r="G34" s="850" t="s">
        <v>21</v>
      </c>
      <c r="H34" s="850" t="s">
        <v>22</v>
      </c>
      <c r="I34" s="57">
        <v>17</v>
      </c>
      <c r="J34" s="142"/>
      <c r="K34" s="852" t="s">
        <v>28</v>
      </c>
      <c r="L34" s="1623" t="s">
        <v>484</v>
      </c>
      <c r="M34" s="1624" t="s">
        <v>83</v>
      </c>
      <c r="N34" s="117"/>
      <c r="O34" s="941"/>
      <c r="P34" s="119"/>
      <c r="Q34" s="859" t="s">
        <v>28</v>
      </c>
      <c r="R34" s="1574">
        <v>0</v>
      </c>
      <c r="S34" s="1574">
        <v>5</v>
      </c>
      <c r="T34" s="1576" t="s">
        <v>127</v>
      </c>
      <c r="U34" s="1577">
        <v>418.3</v>
      </c>
      <c r="V34" s="1525" t="s">
        <v>28</v>
      </c>
      <c r="W34" s="232"/>
      <c r="X34" s="1574">
        <v>0</v>
      </c>
      <c r="Y34" s="853" t="s">
        <v>28</v>
      </c>
      <c r="Z34" s="198"/>
      <c r="AA34" s="217">
        <v>0</v>
      </c>
      <c r="AB34" s="853" t="s">
        <v>28</v>
      </c>
      <c r="AC34" s="198"/>
      <c r="AD34" s="217">
        <v>0</v>
      </c>
      <c r="AE34" s="853" t="s">
        <v>28</v>
      </c>
      <c r="AF34" s="198"/>
      <c r="AG34" s="217">
        <v>0</v>
      </c>
      <c r="AH34" s="287"/>
      <c r="AI34" s="288"/>
      <c r="AJ34" s="289">
        <f t="shared" si="2"/>
        <v>418.3</v>
      </c>
      <c r="AK34" s="290"/>
      <c r="AL34" s="290"/>
      <c r="AM34" s="298" t="s">
        <v>38</v>
      </c>
      <c r="AN34" s="295"/>
    </row>
    <row r="35" spans="1:40" s="27" customFormat="1" ht="64.5" customHeight="1">
      <c r="A35" s="932"/>
      <c r="B35" s="934"/>
      <c r="C35" s="936"/>
      <c r="D35" s="850" t="s">
        <v>61</v>
      </c>
      <c r="E35" s="850" t="s">
        <v>62</v>
      </c>
      <c r="F35" s="850" t="s">
        <v>20</v>
      </c>
      <c r="G35" s="850" t="s">
        <v>21</v>
      </c>
      <c r="H35" s="850" t="s">
        <v>22</v>
      </c>
      <c r="I35" s="57">
        <v>17</v>
      </c>
      <c r="J35" s="142"/>
      <c r="K35" s="852" t="s">
        <v>28</v>
      </c>
      <c r="L35" s="1623" t="s">
        <v>84</v>
      </c>
      <c r="M35" s="149" t="s">
        <v>85</v>
      </c>
      <c r="N35" s="117"/>
      <c r="O35" s="941"/>
      <c r="P35" s="119"/>
      <c r="Q35" s="859" t="s">
        <v>28</v>
      </c>
      <c r="R35" s="1578">
        <v>0</v>
      </c>
      <c r="S35" s="1579"/>
      <c r="T35" s="1580" t="s">
        <v>28</v>
      </c>
      <c r="U35" s="1578">
        <v>0</v>
      </c>
      <c r="V35" s="1525" t="s">
        <v>28</v>
      </c>
      <c r="W35" s="232"/>
      <c r="X35" s="1574">
        <v>0</v>
      </c>
      <c r="Y35" s="853" t="s">
        <v>28</v>
      </c>
      <c r="Z35" s="198"/>
      <c r="AA35" s="217">
        <v>0</v>
      </c>
      <c r="AB35" s="853" t="s">
        <v>28</v>
      </c>
      <c r="AC35" s="198"/>
      <c r="AD35" s="217">
        <v>0</v>
      </c>
      <c r="AE35" s="853" t="s">
        <v>28</v>
      </c>
      <c r="AF35" s="198"/>
      <c r="AG35" s="217">
        <v>0</v>
      </c>
      <c r="AH35" s="287"/>
      <c r="AI35" s="288"/>
      <c r="AJ35" s="289">
        <f t="shared" si="2"/>
        <v>0</v>
      </c>
      <c r="AK35" s="290"/>
      <c r="AL35" s="290"/>
      <c r="AM35" s="298" t="s">
        <v>38</v>
      </c>
      <c r="AN35" s="295"/>
    </row>
    <row r="36" spans="1:40" s="27" customFormat="1" ht="57" customHeight="1">
      <c r="A36" s="932"/>
      <c r="B36" s="934"/>
      <c r="C36" s="936"/>
      <c r="D36" s="850" t="s">
        <v>61</v>
      </c>
      <c r="E36" s="850" t="s">
        <v>62</v>
      </c>
      <c r="F36" s="850" t="s">
        <v>20</v>
      </c>
      <c r="G36" s="850" t="s">
        <v>21</v>
      </c>
      <c r="H36" s="850" t="s">
        <v>22</v>
      </c>
      <c r="I36" s="57">
        <v>17</v>
      </c>
      <c r="J36" s="142"/>
      <c r="K36" s="852" t="s">
        <v>28</v>
      </c>
      <c r="L36" s="1623" t="s">
        <v>86</v>
      </c>
      <c r="M36" s="149" t="s">
        <v>87</v>
      </c>
      <c r="N36" s="117"/>
      <c r="O36" s="941"/>
      <c r="P36" s="119"/>
      <c r="Q36" s="859" t="s">
        <v>28</v>
      </c>
      <c r="R36" s="1578">
        <v>0</v>
      </c>
      <c r="S36" s="1574"/>
      <c r="T36" s="1576"/>
      <c r="U36" s="1578"/>
      <c r="V36" s="1525" t="s">
        <v>28</v>
      </c>
      <c r="W36" s="232"/>
      <c r="X36" s="1574">
        <v>0</v>
      </c>
      <c r="Y36" s="853" t="s">
        <v>28</v>
      </c>
      <c r="Z36" s="198"/>
      <c r="AA36" s="217">
        <v>0</v>
      </c>
      <c r="AB36" s="853" t="s">
        <v>28</v>
      </c>
      <c r="AC36" s="198"/>
      <c r="AD36" s="217">
        <v>0</v>
      </c>
      <c r="AE36" s="853" t="s">
        <v>28</v>
      </c>
      <c r="AF36" s="198"/>
      <c r="AG36" s="217">
        <v>0</v>
      </c>
      <c r="AH36" s="287"/>
      <c r="AI36" s="288"/>
      <c r="AJ36" s="289">
        <f t="shared" si="2"/>
        <v>0</v>
      </c>
      <c r="AK36" s="290"/>
      <c r="AL36" s="290"/>
      <c r="AM36" s="298" t="s">
        <v>38</v>
      </c>
      <c r="AN36" s="295"/>
    </row>
    <row r="37" spans="1:40" s="27" customFormat="1" ht="58.5" customHeight="1">
      <c r="A37" s="932"/>
      <c r="B37" s="934"/>
      <c r="C37" s="936"/>
      <c r="D37" s="850" t="s">
        <v>61</v>
      </c>
      <c r="E37" s="850" t="s">
        <v>62</v>
      </c>
      <c r="F37" s="850" t="s">
        <v>20</v>
      </c>
      <c r="G37" s="850" t="s">
        <v>21</v>
      </c>
      <c r="H37" s="850" t="s">
        <v>22</v>
      </c>
      <c r="I37" s="57">
        <v>17</v>
      </c>
      <c r="J37" s="142"/>
      <c r="K37" s="852" t="s">
        <v>28</v>
      </c>
      <c r="L37" s="1623" t="s">
        <v>483</v>
      </c>
      <c r="M37" s="149" t="s">
        <v>89</v>
      </c>
      <c r="N37" s="117"/>
      <c r="O37" s="941"/>
      <c r="P37" s="119"/>
      <c r="Q37" s="859" t="s">
        <v>28</v>
      </c>
      <c r="R37" s="1578">
        <v>0</v>
      </c>
      <c r="S37" s="1482">
        <v>1</v>
      </c>
      <c r="T37" s="1576" t="s">
        <v>55</v>
      </c>
      <c r="U37" s="1578">
        <v>38.299999999999997</v>
      </c>
      <c r="V37" s="1525" t="s">
        <v>28</v>
      </c>
      <c r="W37" s="232"/>
      <c r="X37" s="1574">
        <v>0</v>
      </c>
      <c r="Y37" s="853" t="s">
        <v>28</v>
      </c>
      <c r="Z37" s="198"/>
      <c r="AA37" s="217">
        <v>0</v>
      </c>
      <c r="AB37" s="853" t="s">
        <v>28</v>
      </c>
      <c r="AC37" s="198"/>
      <c r="AD37" s="942">
        <v>0</v>
      </c>
      <c r="AE37" s="853" t="s">
        <v>28</v>
      </c>
      <c r="AF37" s="198"/>
      <c r="AG37" s="217">
        <v>0</v>
      </c>
      <c r="AH37" s="287"/>
      <c r="AI37" s="288"/>
      <c r="AJ37" s="289">
        <f t="shared" si="2"/>
        <v>38.299999999999997</v>
      </c>
      <c r="AK37" s="290"/>
      <c r="AL37" s="290"/>
      <c r="AM37" s="298" t="s">
        <v>38</v>
      </c>
      <c r="AN37" s="295"/>
    </row>
    <row r="38" spans="1:40" s="27" customFormat="1" ht="50.25" customHeight="1">
      <c r="A38" s="932"/>
      <c r="B38" s="934"/>
      <c r="C38" s="936"/>
      <c r="D38" s="850" t="s">
        <v>61</v>
      </c>
      <c r="E38" s="850" t="s">
        <v>62</v>
      </c>
      <c r="F38" s="850" t="s">
        <v>20</v>
      </c>
      <c r="G38" s="850" t="s">
        <v>21</v>
      </c>
      <c r="H38" s="850" t="s">
        <v>22</v>
      </c>
      <c r="I38" s="57">
        <v>17</v>
      </c>
      <c r="J38" s="142"/>
      <c r="K38" s="852" t="s">
        <v>28</v>
      </c>
      <c r="L38" s="1623" t="s">
        <v>90</v>
      </c>
      <c r="M38" s="149" t="s">
        <v>91</v>
      </c>
      <c r="N38" s="117"/>
      <c r="O38" s="941"/>
      <c r="P38" s="119"/>
      <c r="Q38" s="859" t="s">
        <v>28</v>
      </c>
      <c r="R38" s="1578">
        <v>0</v>
      </c>
      <c r="S38" s="1579"/>
      <c r="T38" s="1580" t="s">
        <v>28</v>
      </c>
      <c r="U38" s="1578">
        <v>0</v>
      </c>
      <c r="V38" s="1525" t="s">
        <v>28</v>
      </c>
      <c r="W38" s="232"/>
      <c r="X38" s="1574">
        <v>0</v>
      </c>
      <c r="Y38" s="853" t="s">
        <v>28</v>
      </c>
      <c r="Z38" s="198"/>
      <c r="AA38" s="217">
        <v>0</v>
      </c>
      <c r="AB38" s="853" t="s">
        <v>28</v>
      </c>
      <c r="AC38" s="198"/>
      <c r="AD38" s="942">
        <v>0</v>
      </c>
      <c r="AE38" s="853" t="s">
        <v>28</v>
      </c>
      <c r="AF38" s="198"/>
      <c r="AG38" s="217">
        <v>0</v>
      </c>
      <c r="AH38" s="287"/>
      <c r="AI38" s="288"/>
      <c r="AJ38" s="289">
        <f t="shared" si="2"/>
        <v>0</v>
      </c>
      <c r="AK38" s="290"/>
      <c r="AL38" s="290"/>
      <c r="AM38" s="298" t="s">
        <v>38</v>
      </c>
      <c r="AN38" s="295"/>
    </row>
    <row r="39" spans="1:40" s="27" customFormat="1" ht="81.75" customHeight="1">
      <c r="A39" s="1409"/>
      <c r="B39" s="1430"/>
      <c r="C39" s="1435"/>
      <c r="D39" s="57"/>
      <c r="E39" s="57"/>
      <c r="F39" s="57"/>
      <c r="G39" s="57"/>
      <c r="H39" s="57"/>
      <c r="I39" s="57"/>
      <c r="J39" s="142"/>
      <c r="K39" s="852"/>
      <c r="L39" s="149" t="s">
        <v>96</v>
      </c>
      <c r="M39" s="147" t="s">
        <v>97</v>
      </c>
      <c r="N39" s="117"/>
      <c r="O39" s="1414"/>
      <c r="P39" s="119"/>
      <c r="Q39" s="859"/>
      <c r="R39" s="1578"/>
      <c r="S39" s="239"/>
      <c r="T39" s="1580"/>
      <c r="U39" s="1581"/>
      <c r="V39" s="166"/>
      <c r="W39" s="232"/>
      <c r="X39" s="235"/>
      <c r="Y39" s="119"/>
      <c r="Z39" s="198"/>
      <c r="AA39" s="199"/>
      <c r="AB39" s="119"/>
      <c r="AC39" s="198"/>
      <c r="AD39" s="235"/>
      <c r="AE39" s="119"/>
      <c r="AF39" s="198"/>
      <c r="AG39" s="286"/>
      <c r="AH39" s="287"/>
      <c r="AI39" s="288"/>
      <c r="AJ39" s="289">
        <f t="shared" si="2"/>
        <v>0</v>
      </c>
      <c r="AK39" s="290"/>
      <c r="AL39" s="290"/>
      <c r="AM39" s="1308" t="s">
        <v>98</v>
      </c>
      <c r="AN39" s="295"/>
    </row>
    <row r="40" spans="1:40" s="27" customFormat="1" ht="60" customHeight="1">
      <c r="A40" s="932"/>
      <c r="B40" s="934"/>
      <c r="C40" s="936"/>
      <c r="D40" s="1272" t="s">
        <v>20</v>
      </c>
      <c r="E40" s="1272" t="s">
        <v>546</v>
      </c>
      <c r="F40" s="1272" t="s">
        <v>45</v>
      </c>
      <c r="G40" s="1272" t="s">
        <v>22</v>
      </c>
      <c r="H40" s="1272" t="s">
        <v>579</v>
      </c>
      <c r="I40" s="850" t="s">
        <v>550</v>
      </c>
      <c r="J40" s="142"/>
      <c r="K40" s="852" t="s">
        <v>28</v>
      </c>
      <c r="L40" s="1357" t="s">
        <v>454</v>
      </c>
      <c r="M40" s="1356" t="s">
        <v>455</v>
      </c>
      <c r="N40" s="117"/>
      <c r="O40" s="941"/>
      <c r="P40" s="853" t="s">
        <v>28</v>
      </c>
      <c r="Q40" s="221"/>
      <c r="R40" s="1581">
        <v>0</v>
      </c>
      <c r="S40" s="239"/>
      <c r="T40" s="240">
        <v>0</v>
      </c>
      <c r="U40" s="1581">
        <v>0</v>
      </c>
      <c r="V40" s="166">
        <v>1</v>
      </c>
      <c r="W40" s="232" t="s">
        <v>44</v>
      </c>
      <c r="X40" s="235">
        <v>150</v>
      </c>
      <c r="Y40" s="119">
        <v>1</v>
      </c>
      <c r="Z40" s="198" t="s">
        <v>44</v>
      </c>
      <c r="AA40" s="199">
        <v>400</v>
      </c>
      <c r="AB40" s="119">
        <v>1</v>
      </c>
      <c r="AC40" s="198" t="s">
        <v>44</v>
      </c>
      <c r="AD40" s="235">
        <f t="shared" ref="AD40:AD44" si="9">AA40+(0.1*AA40)</f>
        <v>440</v>
      </c>
      <c r="AE40" s="119">
        <v>1</v>
      </c>
      <c r="AF40" s="198" t="s">
        <v>44</v>
      </c>
      <c r="AG40" s="286">
        <f t="shared" ref="AG40:AG60" si="10">AD40+(0.1*AD40)</f>
        <v>484</v>
      </c>
      <c r="AH40" s="287"/>
      <c r="AI40" s="288"/>
      <c r="AJ40" s="289">
        <f t="shared" si="2"/>
        <v>1474</v>
      </c>
      <c r="AK40" s="290"/>
      <c r="AL40" s="290"/>
      <c r="AM40" s="298" t="s">
        <v>98</v>
      </c>
      <c r="AN40" s="295"/>
    </row>
    <row r="41" spans="1:40" s="26" customFormat="1" ht="96.75" customHeight="1">
      <c r="A41" s="486"/>
      <c r="B41" s="487"/>
      <c r="C41" s="2170" t="s">
        <v>99</v>
      </c>
      <c r="D41" s="1626" t="s">
        <v>20</v>
      </c>
      <c r="E41" s="1626" t="s">
        <v>546</v>
      </c>
      <c r="F41" s="1626" t="s">
        <v>45</v>
      </c>
      <c r="G41" s="1626" t="s">
        <v>22</v>
      </c>
      <c r="H41" s="1626" t="s">
        <v>578</v>
      </c>
      <c r="I41" s="72"/>
      <c r="J41" s="151"/>
      <c r="K41" s="943"/>
      <c r="L41" s="1426" t="s">
        <v>100</v>
      </c>
      <c r="M41" s="1427" t="s">
        <v>446</v>
      </c>
      <c r="N41" s="155">
        <v>424</v>
      </c>
      <c r="O41" s="156" t="s">
        <v>102</v>
      </c>
      <c r="P41" s="157">
        <v>5</v>
      </c>
      <c r="Q41" s="225" t="s">
        <v>25</v>
      </c>
      <c r="R41" s="226">
        <f>R42</f>
        <v>253.17</v>
      </c>
      <c r="S41" s="157">
        <v>10</v>
      </c>
      <c r="T41" s="225" t="s">
        <v>25</v>
      </c>
      <c r="U41" s="226">
        <f>SUM(U42)</f>
        <v>1426</v>
      </c>
      <c r="V41" s="157">
        <v>15</v>
      </c>
      <c r="W41" s="225" t="s">
        <v>25</v>
      </c>
      <c r="X41" s="226">
        <f>SUM(X42:X43)</f>
        <v>883.2</v>
      </c>
      <c r="Y41" s="157">
        <v>20</v>
      </c>
      <c r="Z41" s="225" t="s">
        <v>25</v>
      </c>
      <c r="AA41" s="264">
        <f>SUM(AA43)</f>
        <v>1214</v>
      </c>
      <c r="AB41" s="157">
        <v>25</v>
      </c>
      <c r="AC41" s="225" t="s">
        <v>25</v>
      </c>
      <c r="AD41" s="264">
        <f>SUM(AD43)</f>
        <v>1328</v>
      </c>
      <c r="AE41" s="157">
        <v>30</v>
      </c>
      <c r="AF41" s="225" t="s">
        <v>25</v>
      </c>
      <c r="AG41" s="264">
        <f>SUM(AG43)</f>
        <v>1473</v>
      </c>
      <c r="AH41" s="157">
        <v>312</v>
      </c>
      <c r="AI41" s="156" t="s">
        <v>102</v>
      </c>
      <c r="AJ41" s="312">
        <f>R41+U41+X41+AA41+AD41+AG41</f>
        <v>6577.37</v>
      </c>
      <c r="AK41" s="313"/>
      <c r="AL41" s="313" t="s">
        <v>27</v>
      </c>
      <c r="AM41" s="314"/>
      <c r="AN41" s="285"/>
    </row>
    <row r="42" spans="1:40" s="27" customFormat="1" ht="159.75" customHeight="1">
      <c r="A42" s="932"/>
      <c r="B42" s="934"/>
      <c r="C42" s="2171"/>
      <c r="D42" s="1625" t="s">
        <v>20</v>
      </c>
      <c r="E42" s="1625" t="s">
        <v>546</v>
      </c>
      <c r="F42" s="1625" t="s">
        <v>45</v>
      </c>
      <c r="G42" s="1625" t="s">
        <v>22</v>
      </c>
      <c r="H42" s="1625" t="s">
        <v>578</v>
      </c>
      <c r="I42" s="57"/>
      <c r="J42" s="851"/>
      <c r="K42" s="852" t="s">
        <v>28</v>
      </c>
      <c r="L42" s="1557" t="s">
        <v>103</v>
      </c>
      <c r="M42" s="371" t="s">
        <v>104</v>
      </c>
      <c r="N42" s="2091"/>
      <c r="O42" s="2093"/>
      <c r="P42" s="119">
        <v>33</v>
      </c>
      <c r="Q42" s="198" t="s">
        <v>105</v>
      </c>
      <c r="R42" s="235">
        <v>253.17</v>
      </c>
      <c r="S42" s="166">
        <v>8</v>
      </c>
      <c r="T42" s="232" t="s">
        <v>106</v>
      </c>
      <c r="U42" s="234">
        <v>1426</v>
      </c>
      <c r="V42" s="1525" t="s">
        <v>28</v>
      </c>
      <c r="W42" s="232"/>
      <c r="X42" s="1574">
        <v>0</v>
      </c>
      <c r="Y42" s="853" t="s">
        <v>28</v>
      </c>
      <c r="Z42" s="198"/>
      <c r="AA42" s="119">
        <v>0</v>
      </c>
      <c r="AB42" s="853" t="s">
        <v>28</v>
      </c>
      <c r="AC42" s="198"/>
      <c r="AD42" s="119">
        <v>0</v>
      </c>
      <c r="AE42" s="853" t="s">
        <v>28</v>
      </c>
      <c r="AF42" s="198"/>
      <c r="AG42" s="119">
        <v>0</v>
      </c>
      <c r="AH42" s="315"/>
      <c r="AI42" s="288"/>
      <c r="AJ42" s="289">
        <f t="shared" si="2"/>
        <v>1679.17</v>
      </c>
      <c r="AK42" s="290"/>
      <c r="AL42" s="290"/>
      <c r="AM42" s="316" t="s">
        <v>316</v>
      </c>
      <c r="AN42" s="295"/>
    </row>
    <row r="43" spans="1:40" s="27" customFormat="1" ht="63" customHeight="1">
      <c r="A43" s="932"/>
      <c r="B43" s="934"/>
      <c r="C43" s="73"/>
      <c r="D43" s="1625" t="s">
        <v>20</v>
      </c>
      <c r="E43" s="1625" t="s">
        <v>546</v>
      </c>
      <c r="F43" s="1625" t="s">
        <v>45</v>
      </c>
      <c r="G43" s="1625" t="s">
        <v>22</v>
      </c>
      <c r="H43" s="1625" t="s">
        <v>578</v>
      </c>
      <c r="I43" s="1272" t="s">
        <v>548</v>
      </c>
      <c r="J43" s="113"/>
      <c r="K43" s="114"/>
      <c r="L43" s="1449" t="s">
        <v>360</v>
      </c>
      <c r="M43" s="1428" t="s">
        <v>317</v>
      </c>
      <c r="N43" s="2087"/>
      <c r="O43" s="2088"/>
      <c r="P43" s="853" t="s">
        <v>28</v>
      </c>
      <c r="Q43" s="198"/>
      <c r="R43" s="1582" t="s">
        <v>28</v>
      </c>
      <c r="S43" s="1525" t="s">
        <v>28</v>
      </c>
      <c r="T43" s="232"/>
      <c r="U43" s="1583" t="s">
        <v>28</v>
      </c>
      <c r="V43" s="166">
        <v>15</v>
      </c>
      <c r="W43" s="232" t="s">
        <v>25</v>
      </c>
      <c r="X43" s="235">
        <f>23+860.2</f>
        <v>883.2</v>
      </c>
      <c r="Y43" s="119">
        <v>15</v>
      </c>
      <c r="Z43" s="198" t="s">
        <v>25</v>
      </c>
      <c r="AA43" s="199">
        <v>1214</v>
      </c>
      <c r="AB43" s="119">
        <v>15</v>
      </c>
      <c r="AC43" s="198" t="s">
        <v>25</v>
      </c>
      <c r="AD43" s="235">
        <v>1328</v>
      </c>
      <c r="AE43" s="119">
        <v>15</v>
      </c>
      <c r="AF43" s="198" t="s">
        <v>25</v>
      </c>
      <c r="AG43" s="286">
        <v>1473</v>
      </c>
      <c r="AH43" s="315">
        <f>4671-3551</f>
        <v>1120</v>
      </c>
      <c r="AI43" s="288"/>
      <c r="AJ43" s="289">
        <f>X43+AA43+AD43+AG43</f>
        <v>4898.2</v>
      </c>
      <c r="AK43" s="290"/>
      <c r="AL43" s="290"/>
      <c r="AM43" s="317" t="s">
        <v>306</v>
      </c>
      <c r="AN43" s="295"/>
    </row>
    <row r="44" spans="1:40" s="27" customFormat="1" ht="60.75" customHeight="1">
      <c r="A44" s="1409"/>
      <c r="B44" s="1430"/>
      <c r="C44" s="1445"/>
      <c r="D44" s="1625" t="s">
        <v>20</v>
      </c>
      <c r="E44" s="1625" t="s">
        <v>546</v>
      </c>
      <c r="F44" s="1625" t="s">
        <v>45</v>
      </c>
      <c r="G44" s="1625" t="s">
        <v>22</v>
      </c>
      <c r="H44" s="1625" t="s">
        <v>578</v>
      </c>
      <c r="I44" s="1272" t="s">
        <v>548</v>
      </c>
      <c r="J44" s="113"/>
      <c r="K44" s="114"/>
      <c r="L44" s="1425" t="s">
        <v>470</v>
      </c>
      <c r="M44" s="1277" t="s">
        <v>317</v>
      </c>
      <c r="N44" s="1416"/>
      <c r="O44" s="1417"/>
      <c r="P44" s="853"/>
      <c r="Q44" s="198"/>
      <c r="R44" s="1584"/>
      <c r="S44" s="1525"/>
      <c r="T44" s="232"/>
      <c r="U44" s="1585"/>
      <c r="V44" s="166">
        <v>15</v>
      </c>
      <c r="W44" s="1402" t="s">
        <v>25</v>
      </c>
      <c r="X44" s="408">
        <v>14444.646000000001</v>
      </c>
      <c r="Y44" s="119">
        <v>15</v>
      </c>
      <c r="Z44" s="198" t="s">
        <v>25</v>
      </c>
      <c r="AA44" s="199">
        <f t="shared" ref="AA44" si="11">X44+(0.1*X44)</f>
        <v>15889.1106</v>
      </c>
      <c r="AB44" s="119">
        <v>15</v>
      </c>
      <c r="AC44" s="198" t="s">
        <v>25</v>
      </c>
      <c r="AD44" s="235">
        <f t="shared" si="9"/>
        <v>17478.021659999999</v>
      </c>
      <c r="AE44" s="119">
        <v>15</v>
      </c>
      <c r="AF44" s="198" t="s">
        <v>25</v>
      </c>
      <c r="AG44" s="286">
        <f t="shared" si="10"/>
        <v>19225.823826</v>
      </c>
      <c r="AH44" s="315"/>
      <c r="AI44" s="288"/>
      <c r="AJ44" s="289"/>
      <c r="AK44" s="290"/>
      <c r="AL44" s="290"/>
      <c r="AM44" s="317"/>
      <c r="AN44" s="295"/>
    </row>
    <row r="45" spans="1:40" s="1469" customFormat="1" ht="111" customHeight="1">
      <c r="A45" s="1471"/>
      <c r="B45" s="1470"/>
      <c r="C45" s="1470" t="s">
        <v>477</v>
      </c>
      <c r="D45" s="1627" t="s">
        <v>20</v>
      </c>
      <c r="E45" s="1627" t="s">
        <v>546</v>
      </c>
      <c r="F45" s="1627" t="s">
        <v>45</v>
      </c>
      <c r="G45" s="1627" t="s">
        <v>22</v>
      </c>
      <c r="H45" s="1627" t="s">
        <v>575</v>
      </c>
      <c r="I45" s="1454"/>
      <c r="J45" s="1455"/>
      <c r="K45" s="1456"/>
      <c r="L45" s="1472" t="s">
        <v>478</v>
      </c>
      <c r="M45" s="1418" t="s">
        <v>476</v>
      </c>
      <c r="N45" s="1457"/>
      <c r="O45" s="1458"/>
      <c r="P45" s="1459"/>
      <c r="Q45" s="1460"/>
      <c r="R45" s="1461">
        <f>R46+R50+R52</f>
        <v>513.37599999999998</v>
      </c>
      <c r="S45" s="1459"/>
      <c r="T45" s="1460"/>
      <c r="U45" s="1462">
        <f>SUM(U46:U52)</f>
        <v>1885</v>
      </c>
      <c r="V45" s="1463"/>
      <c r="W45" s="1464"/>
      <c r="X45" s="1465">
        <f>X47+X51+X53</f>
        <v>815</v>
      </c>
      <c r="Y45" s="1463"/>
      <c r="Z45" s="1460"/>
      <c r="AA45" s="1465">
        <f>AA47+AA51+AA53</f>
        <v>1020</v>
      </c>
      <c r="AB45" s="1465"/>
      <c r="AC45" s="1531"/>
      <c r="AD45" s="1465">
        <f>AD47+AD51+AD53</f>
        <v>1167</v>
      </c>
      <c r="AE45" s="1465"/>
      <c r="AF45" s="1531"/>
      <c r="AG45" s="1465">
        <f>AG47+AG51+AG53</f>
        <v>1315</v>
      </c>
      <c r="AH45" s="1465"/>
      <c r="AI45" s="1531"/>
      <c r="AJ45" s="1465">
        <f>SUM(AJ46:AJ55)</f>
        <v>27868.487797999998</v>
      </c>
      <c r="AK45" s="1466"/>
      <c r="AL45" s="1466"/>
      <c r="AM45" s="1467"/>
      <c r="AN45" s="1468"/>
    </row>
    <row r="46" spans="1:40" s="29" customFormat="1" ht="75" customHeight="1">
      <c r="A46" s="1419"/>
      <c r="B46" s="1420"/>
      <c r="C46" s="1421"/>
      <c r="D46" s="1625" t="s">
        <v>20</v>
      </c>
      <c r="E46" s="1625" t="s">
        <v>546</v>
      </c>
      <c r="F46" s="1625" t="s">
        <v>45</v>
      </c>
      <c r="G46" s="1625" t="s">
        <v>22</v>
      </c>
      <c r="H46" s="1625" t="s">
        <v>575</v>
      </c>
      <c r="I46" s="81"/>
      <c r="J46" s="1523"/>
      <c r="K46" s="1524" t="s">
        <v>28</v>
      </c>
      <c r="L46" s="1557" t="s">
        <v>110</v>
      </c>
      <c r="M46" s="1401" t="s">
        <v>417</v>
      </c>
      <c r="N46" s="2172"/>
      <c r="O46" s="2173"/>
      <c r="P46" s="1515">
        <v>200000</v>
      </c>
      <c r="Q46" s="232" t="s">
        <v>112</v>
      </c>
      <c r="R46" s="235">
        <v>288.37599999999998</v>
      </c>
      <c r="S46" s="122" t="s">
        <v>486</v>
      </c>
      <c r="T46" s="1557" t="s">
        <v>485</v>
      </c>
      <c r="U46" s="235">
        <v>1700</v>
      </c>
      <c r="V46" s="1515">
        <v>0</v>
      </c>
      <c r="W46" s="232"/>
      <c r="X46" s="166">
        <v>0</v>
      </c>
      <c r="Y46" s="1515"/>
      <c r="Z46" s="232"/>
      <c r="AA46" s="166"/>
      <c r="AB46" s="1515"/>
      <c r="AC46" s="232"/>
      <c r="AD46" s="166"/>
      <c r="AE46" s="1515"/>
      <c r="AF46" s="232"/>
      <c r="AG46" s="166"/>
      <c r="AH46" s="323"/>
      <c r="AI46" s="324"/>
      <c r="AJ46" s="325">
        <f t="shared" ref="AJ46:AJ53" si="12">R46+U46+X46+AA46+AD46+AG46</f>
        <v>1988.376</v>
      </c>
      <c r="AK46" s="326"/>
      <c r="AL46" s="326"/>
      <c r="AM46" s="1517" t="s">
        <v>304</v>
      </c>
      <c r="AN46" s="295"/>
    </row>
    <row r="47" spans="1:40" s="27" customFormat="1" ht="63" customHeight="1">
      <c r="A47" s="1409"/>
      <c r="B47" s="1411"/>
      <c r="C47" s="1412"/>
      <c r="D47" s="1625" t="s">
        <v>20</v>
      </c>
      <c r="E47" s="1625" t="s">
        <v>546</v>
      </c>
      <c r="F47" s="1625" t="s">
        <v>45</v>
      </c>
      <c r="G47" s="1625" t="s">
        <v>22</v>
      </c>
      <c r="H47" s="1625" t="s">
        <v>575</v>
      </c>
      <c r="I47" s="1272" t="s">
        <v>548</v>
      </c>
      <c r="J47" s="142"/>
      <c r="K47" s="114"/>
      <c r="L47" s="502" t="s">
        <v>361</v>
      </c>
      <c r="M47" s="1557" t="s">
        <v>319</v>
      </c>
      <c r="N47" s="493"/>
      <c r="O47" s="1414"/>
      <c r="P47" s="492"/>
      <c r="Q47" s="198"/>
      <c r="R47" s="235"/>
      <c r="S47" s="1515"/>
      <c r="T47" s="232"/>
      <c r="U47" s="235"/>
      <c r="V47" s="1515">
        <v>250000</v>
      </c>
      <c r="W47" s="232" t="s">
        <v>112</v>
      </c>
      <c r="X47" s="235">
        <v>475</v>
      </c>
      <c r="Y47" s="492">
        <v>250000</v>
      </c>
      <c r="Z47" s="1281" t="s">
        <v>457</v>
      </c>
      <c r="AA47" s="235">
        <v>620</v>
      </c>
      <c r="AB47" s="492">
        <v>250000</v>
      </c>
      <c r="AC47" s="1281" t="s">
        <v>457</v>
      </c>
      <c r="AD47" s="235">
        <v>707</v>
      </c>
      <c r="AE47" s="492">
        <v>250000</v>
      </c>
      <c r="AF47" s="1281" t="s">
        <v>457</v>
      </c>
      <c r="AG47" s="235">
        <v>790</v>
      </c>
      <c r="AH47" s="287"/>
      <c r="AI47" s="288"/>
      <c r="AJ47" s="289">
        <f>R47+U47+X47+AA47+AD47+AG47</f>
        <v>2592</v>
      </c>
      <c r="AK47" s="290"/>
      <c r="AL47" s="290"/>
      <c r="AM47" s="317" t="s">
        <v>98</v>
      </c>
      <c r="AN47" s="295"/>
    </row>
    <row r="48" spans="1:40" s="29" customFormat="1" ht="63" customHeight="1">
      <c r="A48" s="1419"/>
      <c r="B48" s="1511"/>
      <c r="C48" s="1512"/>
      <c r="D48" s="1625" t="s">
        <v>20</v>
      </c>
      <c r="E48" s="1625" t="s">
        <v>546</v>
      </c>
      <c r="F48" s="1625" t="s">
        <v>45</v>
      </c>
      <c r="G48" s="1625" t="s">
        <v>22</v>
      </c>
      <c r="H48" s="1625" t="s">
        <v>575</v>
      </c>
      <c r="I48" s="1272" t="s">
        <v>548</v>
      </c>
      <c r="J48" s="163"/>
      <c r="K48" s="1513"/>
      <c r="L48" s="1401" t="s">
        <v>456</v>
      </c>
      <c r="M48" s="1401" t="s">
        <v>319</v>
      </c>
      <c r="N48" s="1514"/>
      <c r="O48" s="165"/>
      <c r="P48" s="1515"/>
      <c r="Q48" s="232"/>
      <c r="R48" s="235"/>
      <c r="S48" s="1515"/>
      <c r="T48" s="232"/>
      <c r="U48" s="235"/>
      <c r="V48" s="1516" t="s">
        <v>490</v>
      </c>
      <c r="W48" s="1402" t="s">
        <v>458</v>
      </c>
      <c r="X48" s="1586">
        <v>4557.8779999999997</v>
      </c>
      <c r="Y48" s="492">
        <v>250000</v>
      </c>
      <c r="Z48" s="1281" t="s">
        <v>457</v>
      </c>
      <c r="AA48" s="235">
        <f>X48+(0.1*X48)</f>
        <v>5013.6657999999998</v>
      </c>
      <c r="AB48" s="492">
        <v>250000</v>
      </c>
      <c r="AC48" s="1281" t="s">
        <v>457</v>
      </c>
      <c r="AD48" s="235">
        <f t="shared" ref="AD48:AG48" si="13">AA48+(0.1*AA48)</f>
        <v>5515.0323799999996</v>
      </c>
      <c r="AE48" s="492">
        <v>250000</v>
      </c>
      <c r="AF48" s="1281" t="s">
        <v>457</v>
      </c>
      <c r="AG48" s="235">
        <f t="shared" si="13"/>
        <v>6066.5356179999999</v>
      </c>
      <c r="AH48" s="323"/>
      <c r="AI48" s="324"/>
      <c r="AJ48" s="289">
        <f>R48+U48+X48+AA48+AD48+AG48</f>
        <v>21153.111797999998</v>
      </c>
      <c r="AK48" s="326"/>
      <c r="AL48" s="326"/>
      <c r="AM48" s="1517"/>
      <c r="AN48" s="295"/>
    </row>
    <row r="49" spans="1:40" s="29" customFormat="1" ht="45" customHeight="1">
      <c r="A49" s="1419"/>
      <c r="B49" s="1511"/>
      <c r="C49" s="1512"/>
      <c r="D49" s="1625" t="s">
        <v>20</v>
      </c>
      <c r="E49" s="1625" t="s">
        <v>546</v>
      </c>
      <c r="F49" s="1625" t="s">
        <v>45</v>
      </c>
      <c r="G49" s="1625" t="s">
        <v>22</v>
      </c>
      <c r="H49" s="1625" t="s">
        <v>575</v>
      </c>
      <c r="I49" s="1272" t="s">
        <v>548</v>
      </c>
      <c r="J49" s="163"/>
      <c r="K49" s="1513"/>
      <c r="L49" s="1401" t="s">
        <v>475</v>
      </c>
      <c r="M49" s="1401" t="s">
        <v>417</v>
      </c>
      <c r="N49" s="1514"/>
      <c r="O49" s="165"/>
      <c r="P49" s="1515"/>
      <c r="Q49" s="232"/>
      <c r="R49" s="235"/>
      <c r="S49" s="1515"/>
      <c r="T49" s="232"/>
      <c r="U49" s="235"/>
      <c r="V49" s="1516">
        <v>80000</v>
      </c>
      <c r="W49" s="1402" t="s">
        <v>457</v>
      </c>
      <c r="X49" s="408">
        <v>200</v>
      </c>
      <c r="Y49" s="1515"/>
      <c r="Z49" s="232"/>
      <c r="AA49" s="408"/>
      <c r="AB49" s="1515"/>
      <c r="AC49" s="232"/>
      <c r="AD49" s="408"/>
      <c r="AE49" s="1515"/>
      <c r="AF49" s="232"/>
      <c r="AG49" s="1400"/>
      <c r="AH49" s="323"/>
      <c r="AI49" s="324"/>
      <c r="AJ49" s="325"/>
      <c r="AK49" s="326"/>
      <c r="AL49" s="326"/>
      <c r="AM49" s="1517"/>
      <c r="AN49" s="295"/>
    </row>
    <row r="50" spans="1:40" s="29" customFormat="1" ht="180" customHeight="1">
      <c r="A50" s="1419"/>
      <c r="B50" s="1420"/>
      <c r="C50" s="1421"/>
      <c r="D50" s="1625" t="s">
        <v>20</v>
      </c>
      <c r="E50" s="1625" t="s">
        <v>546</v>
      </c>
      <c r="F50" s="1625" t="s">
        <v>45</v>
      </c>
      <c r="G50" s="1625" t="s">
        <v>22</v>
      </c>
      <c r="H50" s="1625" t="s">
        <v>575</v>
      </c>
      <c r="I50" s="1625"/>
      <c r="J50" s="1523"/>
      <c r="K50" s="1524" t="s">
        <v>28</v>
      </c>
      <c r="L50" s="165" t="s">
        <v>113</v>
      </c>
      <c r="M50" s="1401" t="s">
        <v>500</v>
      </c>
      <c r="N50" s="122"/>
      <c r="O50" s="165"/>
      <c r="P50" s="166">
        <v>13</v>
      </c>
      <c r="Q50" s="232" t="s">
        <v>115</v>
      </c>
      <c r="R50" s="235">
        <v>125</v>
      </c>
      <c r="S50" s="166">
        <v>13</v>
      </c>
      <c r="T50" s="1402" t="s">
        <v>489</v>
      </c>
      <c r="U50" s="235">
        <v>125</v>
      </c>
      <c r="V50" s="1525" t="s">
        <v>28</v>
      </c>
      <c r="W50" s="232"/>
      <c r="X50" s="166">
        <v>0</v>
      </c>
      <c r="Y50" s="1525"/>
      <c r="Z50" s="232"/>
      <c r="AA50" s="166"/>
      <c r="AB50" s="1525"/>
      <c r="AC50" s="232"/>
      <c r="AD50" s="166"/>
      <c r="AE50" s="1525"/>
      <c r="AF50" s="232"/>
      <c r="AG50" s="166"/>
      <c r="AH50" s="323"/>
      <c r="AI50" s="324"/>
      <c r="AJ50" s="325">
        <f t="shared" si="12"/>
        <v>250</v>
      </c>
      <c r="AK50" s="326"/>
      <c r="AL50" s="326"/>
      <c r="AM50" s="294" t="s">
        <v>38</v>
      </c>
      <c r="AN50" s="295"/>
    </row>
    <row r="51" spans="1:40" s="27" customFormat="1" ht="61.5" customHeight="1">
      <c r="A51" s="1409"/>
      <c r="B51" s="1411"/>
      <c r="C51" s="1412"/>
      <c r="D51" s="1625" t="s">
        <v>20</v>
      </c>
      <c r="E51" s="1625" t="s">
        <v>546</v>
      </c>
      <c r="F51" s="1625" t="s">
        <v>45</v>
      </c>
      <c r="G51" s="1625" t="s">
        <v>22</v>
      </c>
      <c r="H51" s="1625" t="s">
        <v>575</v>
      </c>
      <c r="I51" s="1625" t="s">
        <v>549</v>
      </c>
      <c r="J51" s="142"/>
      <c r="K51" s="114"/>
      <c r="L51" s="491" t="s">
        <v>362</v>
      </c>
      <c r="M51" s="1414" t="s">
        <v>320</v>
      </c>
      <c r="N51" s="117"/>
      <c r="O51" s="1414"/>
      <c r="P51" s="853" t="s">
        <v>28</v>
      </c>
      <c r="Q51" s="198"/>
      <c r="R51" s="166">
        <v>0</v>
      </c>
      <c r="S51" s="1525" t="s">
        <v>28</v>
      </c>
      <c r="T51" s="232"/>
      <c r="U51" s="166">
        <v>0</v>
      </c>
      <c r="V51" s="166">
        <v>7</v>
      </c>
      <c r="W51" s="232" t="s">
        <v>193</v>
      </c>
      <c r="X51" s="235">
        <v>170</v>
      </c>
      <c r="Y51" s="119">
        <v>8</v>
      </c>
      <c r="Z51" s="198" t="s">
        <v>193</v>
      </c>
      <c r="AA51" s="235">
        <v>200</v>
      </c>
      <c r="AB51" s="1510">
        <v>9</v>
      </c>
      <c r="AC51" s="198" t="s">
        <v>193</v>
      </c>
      <c r="AD51" s="235">
        <v>230</v>
      </c>
      <c r="AE51" s="1510">
        <v>10</v>
      </c>
      <c r="AF51" s="198" t="s">
        <v>193</v>
      </c>
      <c r="AG51" s="235">
        <v>265</v>
      </c>
      <c r="AH51" s="287"/>
      <c r="AI51" s="288"/>
      <c r="AJ51" s="289">
        <f>R51+U51+X51+AA51+AD51+AG51</f>
        <v>865</v>
      </c>
      <c r="AK51" s="290"/>
      <c r="AL51" s="290"/>
      <c r="AM51" s="298" t="s">
        <v>321</v>
      </c>
      <c r="AN51" s="295"/>
    </row>
    <row r="52" spans="1:40" s="29" customFormat="1" ht="42.75" customHeight="1">
      <c r="A52" s="1419"/>
      <c r="B52" s="1511"/>
      <c r="C52" s="1512"/>
      <c r="D52" s="1625" t="s">
        <v>20</v>
      </c>
      <c r="E52" s="1625" t="s">
        <v>546</v>
      </c>
      <c r="F52" s="1625" t="s">
        <v>45</v>
      </c>
      <c r="G52" s="1625" t="s">
        <v>22</v>
      </c>
      <c r="H52" s="1625" t="s">
        <v>575</v>
      </c>
      <c r="I52" s="1625"/>
      <c r="J52" s="1523"/>
      <c r="K52" s="1524" t="s">
        <v>28</v>
      </c>
      <c r="L52" s="165" t="s">
        <v>117</v>
      </c>
      <c r="M52" s="1401" t="s">
        <v>499</v>
      </c>
      <c r="N52" s="122"/>
      <c r="O52" s="165"/>
      <c r="P52" s="166">
        <v>4</v>
      </c>
      <c r="Q52" s="1402" t="s">
        <v>34</v>
      </c>
      <c r="R52" s="235">
        <v>100</v>
      </c>
      <c r="S52" s="166">
        <v>4</v>
      </c>
      <c r="T52" s="1402" t="s">
        <v>71</v>
      </c>
      <c r="U52" s="235">
        <v>60</v>
      </c>
      <c r="V52" s="166"/>
      <c r="W52" s="232"/>
      <c r="X52" s="166">
        <v>0</v>
      </c>
      <c r="Y52" s="166"/>
      <c r="Z52" s="232"/>
      <c r="AA52" s="166"/>
      <c r="AB52" s="166"/>
      <c r="AC52" s="232"/>
      <c r="AD52" s="166"/>
      <c r="AE52" s="166"/>
      <c r="AF52" s="232"/>
      <c r="AG52" s="166"/>
      <c r="AH52" s="323"/>
      <c r="AI52" s="324"/>
      <c r="AJ52" s="325">
        <f t="shared" si="12"/>
        <v>160</v>
      </c>
      <c r="AK52" s="326"/>
      <c r="AL52" s="326"/>
      <c r="AM52" s="294" t="s">
        <v>38</v>
      </c>
      <c r="AN52" s="295"/>
    </row>
    <row r="53" spans="1:40" s="27" customFormat="1" ht="47.25" customHeight="1">
      <c r="A53" s="1409"/>
      <c r="B53" s="1403"/>
      <c r="C53" s="1435"/>
      <c r="D53" s="1625" t="s">
        <v>20</v>
      </c>
      <c r="E53" s="1625" t="s">
        <v>546</v>
      </c>
      <c r="F53" s="1625" t="s">
        <v>45</v>
      </c>
      <c r="G53" s="1625" t="s">
        <v>22</v>
      </c>
      <c r="H53" s="1625" t="s">
        <v>575</v>
      </c>
      <c r="I53" s="1625" t="s">
        <v>551</v>
      </c>
      <c r="J53" s="142"/>
      <c r="K53" s="114"/>
      <c r="L53" s="491" t="s">
        <v>363</v>
      </c>
      <c r="M53" s="1414" t="s">
        <v>322</v>
      </c>
      <c r="N53" s="117"/>
      <c r="O53" s="1414"/>
      <c r="P53" s="119"/>
      <c r="Q53" s="198"/>
      <c r="R53" s="408"/>
      <c r="S53" s="166"/>
      <c r="T53" s="232"/>
      <c r="U53" s="408"/>
      <c r="V53" s="166">
        <v>4</v>
      </c>
      <c r="W53" s="232" t="s">
        <v>193</v>
      </c>
      <c r="X53" s="235">
        <v>170</v>
      </c>
      <c r="Y53" s="119">
        <v>4</v>
      </c>
      <c r="Z53" s="198" t="s">
        <v>193</v>
      </c>
      <c r="AA53" s="235">
        <v>200</v>
      </c>
      <c r="AB53" s="119">
        <v>4</v>
      </c>
      <c r="AC53" s="198" t="s">
        <v>193</v>
      </c>
      <c r="AD53" s="235">
        <v>230</v>
      </c>
      <c r="AE53" s="119">
        <v>4</v>
      </c>
      <c r="AF53" s="198" t="s">
        <v>193</v>
      </c>
      <c r="AG53" s="235">
        <v>260</v>
      </c>
      <c r="AH53" s="287"/>
      <c r="AI53" s="288"/>
      <c r="AJ53" s="289">
        <f t="shared" si="12"/>
        <v>860</v>
      </c>
      <c r="AK53" s="290"/>
      <c r="AL53" s="290"/>
      <c r="AM53" s="298" t="s">
        <v>321</v>
      </c>
      <c r="AN53" s="295"/>
    </row>
    <row r="54" spans="1:40" s="29" customFormat="1" ht="44.25" customHeight="1">
      <c r="A54" s="1419"/>
      <c r="B54" s="1518"/>
      <c r="C54" s="1519"/>
      <c r="D54" s="81"/>
      <c r="E54" s="81"/>
      <c r="F54" s="81"/>
      <c r="G54" s="81"/>
      <c r="H54" s="81"/>
      <c r="I54" s="81"/>
      <c r="J54" s="163"/>
      <c r="K54" s="1513"/>
      <c r="L54" s="1401"/>
      <c r="M54" s="1357"/>
      <c r="N54" s="122"/>
      <c r="O54" s="165"/>
      <c r="P54" s="166"/>
      <c r="Q54" s="232"/>
      <c r="R54" s="408"/>
      <c r="S54" s="166"/>
      <c r="T54" s="232"/>
      <c r="U54" s="408"/>
      <c r="V54" s="166"/>
      <c r="W54" s="1402"/>
      <c r="X54" s="235"/>
      <c r="Y54" s="166"/>
      <c r="Z54" s="232"/>
      <c r="AA54" s="235"/>
      <c r="AB54" s="166"/>
      <c r="AC54" s="232"/>
      <c r="AD54" s="235"/>
      <c r="AE54" s="166"/>
      <c r="AF54" s="232"/>
      <c r="AG54" s="286"/>
      <c r="AH54" s="323"/>
      <c r="AI54" s="324"/>
      <c r="AJ54" s="325"/>
      <c r="AK54" s="326"/>
      <c r="AL54" s="326"/>
      <c r="AM54" s="294"/>
      <c r="AN54" s="295"/>
    </row>
    <row r="55" spans="1:40" s="29" customFormat="1" ht="46.5" customHeight="1">
      <c r="A55" s="1520"/>
      <c r="B55" s="1521"/>
      <c r="C55" s="1522"/>
      <c r="D55" s="81"/>
      <c r="E55" s="81"/>
      <c r="F55" s="81"/>
      <c r="G55" s="81"/>
      <c r="H55" s="81"/>
      <c r="I55" s="81"/>
      <c r="J55" s="163"/>
      <c r="K55" s="1513"/>
      <c r="L55" s="1401"/>
      <c r="M55" s="1357"/>
      <c r="N55" s="122"/>
      <c r="O55" s="165"/>
      <c r="P55" s="166"/>
      <c r="Q55" s="232"/>
      <c r="R55" s="408"/>
      <c r="S55" s="166"/>
      <c r="T55" s="232"/>
      <c r="U55" s="408"/>
      <c r="V55" s="166"/>
      <c r="W55" s="1402"/>
      <c r="X55" s="235"/>
      <c r="Y55" s="166"/>
      <c r="Z55" s="232"/>
      <c r="AA55" s="235"/>
      <c r="AB55" s="166"/>
      <c r="AC55" s="232"/>
      <c r="AD55" s="235"/>
      <c r="AE55" s="166"/>
      <c r="AF55" s="232"/>
      <c r="AG55" s="286"/>
      <c r="AH55" s="323"/>
      <c r="AI55" s="324"/>
      <c r="AJ55" s="325"/>
      <c r="AK55" s="326"/>
      <c r="AL55" s="326"/>
      <c r="AM55" s="294"/>
      <c r="AN55" s="295"/>
    </row>
    <row r="56" spans="1:40" s="28" customFormat="1" ht="50.25" customHeight="1">
      <c r="A56" s="1446"/>
      <c r="B56" s="1447"/>
      <c r="C56" s="1448"/>
      <c r="D56" s="862" t="s">
        <v>20</v>
      </c>
      <c r="E56" s="862" t="s">
        <v>546</v>
      </c>
      <c r="F56" s="862" t="s">
        <v>45</v>
      </c>
      <c r="G56" s="862" t="s">
        <v>22</v>
      </c>
      <c r="H56" s="862" t="s">
        <v>581</v>
      </c>
      <c r="I56" s="77"/>
      <c r="J56" s="158"/>
      <c r="K56" s="2089" t="s">
        <v>119</v>
      </c>
      <c r="L56" s="2090"/>
      <c r="M56" s="159" t="s">
        <v>107</v>
      </c>
      <c r="N56" s="160">
        <v>630695</v>
      </c>
      <c r="O56" s="161" t="s">
        <v>109</v>
      </c>
      <c r="P56" s="162">
        <v>0.18</v>
      </c>
      <c r="Q56" s="227" t="s">
        <v>25</v>
      </c>
      <c r="R56" s="228">
        <f>SUM(R57:R66)</f>
        <v>4871.6673000000001</v>
      </c>
      <c r="S56" s="162">
        <v>0.43</v>
      </c>
      <c r="T56" s="227" t="s">
        <v>25</v>
      </c>
      <c r="U56" s="228">
        <f>SUM(U57:U66)</f>
        <v>1795</v>
      </c>
      <c r="V56" s="162">
        <v>1.0900000000000001</v>
      </c>
      <c r="W56" s="227" t="s">
        <v>25</v>
      </c>
      <c r="X56" s="229">
        <f>SUM(X57:X66)</f>
        <v>2946</v>
      </c>
      <c r="Y56" s="162">
        <v>2</v>
      </c>
      <c r="Z56" s="227" t="s">
        <v>25</v>
      </c>
      <c r="AA56" s="228">
        <f>SUM(AA57:AA66)</f>
        <v>3686</v>
      </c>
      <c r="AB56" s="162">
        <v>2.21</v>
      </c>
      <c r="AC56" s="227" t="s">
        <v>25</v>
      </c>
      <c r="AD56" s="264">
        <f>SUM(AD57:AD66)</f>
        <v>4219</v>
      </c>
      <c r="AE56" s="162">
        <v>2.2599999999999998</v>
      </c>
      <c r="AF56" s="227" t="s">
        <v>25</v>
      </c>
      <c r="AG56" s="264">
        <f>SUM(AG57:AG66)</f>
        <v>4753</v>
      </c>
      <c r="AH56" s="160">
        <v>619910</v>
      </c>
      <c r="AI56" s="318" t="s">
        <v>109</v>
      </c>
      <c r="AJ56" s="319">
        <f>R56+U56+X56+AA56+AD56+AG56</f>
        <v>22270.667300000001</v>
      </c>
      <c r="AK56" s="320"/>
      <c r="AL56" s="320" t="s">
        <v>27</v>
      </c>
      <c r="AM56" s="321"/>
      <c r="AN56" s="322"/>
    </row>
    <row r="57" spans="1:40" s="27" customFormat="1" ht="78.75" customHeight="1">
      <c r="A57" s="932"/>
      <c r="B57" s="934"/>
      <c r="C57" s="935"/>
      <c r="D57" s="1637" t="s">
        <v>20</v>
      </c>
      <c r="E57" s="1637" t="s">
        <v>546</v>
      </c>
      <c r="F57" s="1637" t="s">
        <v>45</v>
      </c>
      <c r="G57" s="1637" t="s">
        <v>22</v>
      </c>
      <c r="H57" s="1637" t="s">
        <v>581</v>
      </c>
      <c r="I57" s="850" t="s">
        <v>548</v>
      </c>
      <c r="J57" s="851"/>
      <c r="K57" s="864" t="s">
        <v>28</v>
      </c>
      <c r="L57" s="1425" t="s">
        <v>543</v>
      </c>
      <c r="M57" s="941" t="s">
        <v>323</v>
      </c>
      <c r="N57" s="117"/>
      <c r="O57" s="941"/>
      <c r="P57" s="119">
        <v>65</v>
      </c>
      <c r="Q57" s="198" t="s">
        <v>109</v>
      </c>
      <c r="R57" s="233">
        <v>250</v>
      </c>
      <c r="S57" s="1571" t="s">
        <v>28</v>
      </c>
      <c r="T57" s="232"/>
      <c r="U57" s="234"/>
      <c r="V57" s="166">
        <v>180</v>
      </c>
      <c r="W57" s="232" t="s">
        <v>109</v>
      </c>
      <c r="X57" s="235">
        <v>1546</v>
      </c>
      <c r="Y57" s="119">
        <v>180</v>
      </c>
      <c r="Z57" s="198" t="s">
        <v>109</v>
      </c>
      <c r="AA57" s="230">
        <v>1500</v>
      </c>
      <c r="AB57" s="119">
        <v>180</v>
      </c>
      <c r="AC57" s="198" t="s">
        <v>109</v>
      </c>
      <c r="AD57" s="1283">
        <v>1700</v>
      </c>
      <c r="AE57" s="119">
        <v>180</v>
      </c>
      <c r="AF57" s="198" t="s">
        <v>109</v>
      </c>
      <c r="AG57" s="286">
        <v>1953</v>
      </c>
      <c r="AH57" s="287"/>
      <c r="AI57" s="288"/>
      <c r="AJ57" s="289">
        <f t="shared" si="2"/>
        <v>6949</v>
      </c>
      <c r="AK57" s="290"/>
      <c r="AL57" s="290"/>
      <c r="AM57" s="316"/>
      <c r="AN57" s="295"/>
    </row>
    <row r="58" spans="1:40" s="27" customFormat="1" ht="33.75" customHeight="1">
      <c r="A58" s="932"/>
      <c r="B58" s="934"/>
      <c r="C58" s="935"/>
      <c r="D58" s="865" t="s">
        <v>61</v>
      </c>
      <c r="E58" s="850" t="s">
        <v>62</v>
      </c>
      <c r="F58" s="850" t="s">
        <v>20</v>
      </c>
      <c r="G58" s="850" t="s">
        <v>21</v>
      </c>
      <c r="H58" s="850" t="s">
        <v>22</v>
      </c>
      <c r="I58" s="850" t="s">
        <v>582</v>
      </c>
      <c r="J58" s="142">
        <v>10</v>
      </c>
      <c r="K58" s="864" t="s">
        <v>28</v>
      </c>
      <c r="L58" s="1557" t="s">
        <v>123</v>
      </c>
      <c r="M58" s="1557" t="s">
        <v>124</v>
      </c>
      <c r="N58" s="117"/>
      <c r="O58" s="941"/>
      <c r="P58" s="119">
        <v>2</v>
      </c>
      <c r="Q58" s="198" t="s">
        <v>44</v>
      </c>
      <c r="R58" s="438">
        <v>90</v>
      </c>
      <c r="S58" s="166">
        <v>2</v>
      </c>
      <c r="T58" s="232" t="s">
        <v>44</v>
      </c>
      <c r="U58" s="234">
        <v>100</v>
      </c>
      <c r="V58" s="1525" t="s">
        <v>28</v>
      </c>
      <c r="W58" s="232"/>
      <c r="X58" s="166">
        <v>0</v>
      </c>
      <c r="Y58" s="853" t="s">
        <v>28</v>
      </c>
      <c r="Z58" s="198"/>
      <c r="AA58" s="119">
        <v>0</v>
      </c>
      <c r="AB58" s="853" t="s">
        <v>28</v>
      </c>
      <c r="AC58" s="198"/>
      <c r="AD58" s="119">
        <v>0</v>
      </c>
      <c r="AE58" s="853" t="s">
        <v>28</v>
      </c>
      <c r="AF58" s="198"/>
      <c r="AG58" s="119">
        <f t="shared" si="10"/>
        <v>0</v>
      </c>
      <c r="AH58" s="853" t="s">
        <v>28</v>
      </c>
      <c r="AI58" s="288"/>
      <c r="AJ58" s="289">
        <f t="shared" si="2"/>
        <v>190</v>
      </c>
      <c r="AK58" s="290"/>
      <c r="AL58" s="290"/>
      <c r="AM58" s="316" t="s">
        <v>38</v>
      </c>
      <c r="AN58" s="295"/>
    </row>
    <row r="59" spans="1:40" s="29" customFormat="1" ht="146.25" customHeight="1">
      <c r="A59" s="947"/>
      <c r="B59" s="948"/>
      <c r="C59" s="949"/>
      <c r="D59" s="1637" t="s">
        <v>20</v>
      </c>
      <c r="E59" s="1637" t="s">
        <v>546</v>
      </c>
      <c r="F59" s="1637" t="s">
        <v>45</v>
      </c>
      <c r="G59" s="1637" t="s">
        <v>22</v>
      </c>
      <c r="H59" s="1637" t="s">
        <v>581</v>
      </c>
      <c r="I59" s="850" t="s">
        <v>549</v>
      </c>
      <c r="J59" s="163"/>
      <c r="K59" s="867" t="s">
        <v>28</v>
      </c>
      <c r="L59" s="165" t="s">
        <v>125</v>
      </c>
      <c r="M59" s="1401" t="s">
        <v>540</v>
      </c>
      <c r="N59" s="122"/>
      <c r="O59" s="165"/>
      <c r="P59" s="166">
        <v>18</v>
      </c>
      <c r="Q59" s="1402" t="s">
        <v>327</v>
      </c>
      <c r="R59" s="233">
        <v>100</v>
      </c>
      <c r="S59" s="166">
        <v>10</v>
      </c>
      <c r="T59" s="1402" t="s">
        <v>487</v>
      </c>
      <c r="U59" s="234">
        <v>370</v>
      </c>
      <c r="V59" s="166">
        <v>10</v>
      </c>
      <c r="W59" s="232" t="s">
        <v>128</v>
      </c>
      <c r="X59" s="235">
        <v>550</v>
      </c>
      <c r="Y59" s="166">
        <v>10</v>
      </c>
      <c r="Z59" s="232" t="s">
        <v>128</v>
      </c>
      <c r="AA59" s="230">
        <v>986</v>
      </c>
      <c r="AB59" s="166">
        <v>10</v>
      </c>
      <c r="AC59" s="232" t="s">
        <v>128</v>
      </c>
      <c r="AD59" s="1283">
        <v>1100</v>
      </c>
      <c r="AE59" s="166">
        <v>10</v>
      </c>
      <c r="AF59" s="232" t="s">
        <v>128</v>
      </c>
      <c r="AG59" s="286">
        <v>1200</v>
      </c>
      <c r="AH59" s="323"/>
      <c r="AI59" s="324"/>
      <c r="AJ59" s="325">
        <f t="shared" si="2"/>
        <v>4306</v>
      </c>
      <c r="AK59" s="326"/>
      <c r="AL59" s="326"/>
      <c r="AM59" s="327"/>
      <c r="AN59" s="295"/>
    </row>
    <row r="60" spans="1:40" s="29" customFormat="1" ht="51.75" customHeight="1">
      <c r="A60" s="947"/>
      <c r="B60" s="948"/>
      <c r="C60" s="949"/>
      <c r="D60" s="866" t="s">
        <v>61</v>
      </c>
      <c r="E60" s="866" t="s">
        <v>62</v>
      </c>
      <c r="F60" s="866" t="s">
        <v>20</v>
      </c>
      <c r="G60" s="866" t="s">
        <v>21</v>
      </c>
      <c r="H60" s="866" t="s">
        <v>22</v>
      </c>
      <c r="I60" s="81">
        <v>27</v>
      </c>
      <c r="J60" s="163">
        <v>12</v>
      </c>
      <c r="K60" s="164"/>
      <c r="L60" s="1401" t="s">
        <v>433</v>
      </c>
      <c r="M60" s="1401" t="s">
        <v>506</v>
      </c>
      <c r="N60" s="122"/>
      <c r="O60" s="165"/>
      <c r="P60" s="166">
        <v>7</v>
      </c>
      <c r="Q60" s="1402" t="s">
        <v>525</v>
      </c>
      <c r="R60" s="233">
        <v>100</v>
      </c>
      <c r="S60" s="166">
        <v>1</v>
      </c>
      <c r="T60" s="1402" t="s">
        <v>280</v>
      </c>
      <c r="U60" s="234">
        <v>200</v>
      </c>
      <c r="V60" s="166"/>
      <c r="W60" s="232"/>
      <c r="X60" s="1574">
        <v>0</v>
      </c>
      <c r="Y60" s="166"/>
      <c r="Z60" s="232"/>
      <c r="AA60" s="217">
        <v>0</v>
      </c>
      <c r="AB60" s="166"/>
      <c r="AC60" s="232"/>
      <c r="AD60" s="217">
        <v>0</v>
      </c>
      <c r="AE60" s="166"/>
      <c r="AF60" s="232"/>
      <c r="AG60" s="217">
        <f t="shared" si="10"/>
        <v>0</v>
      </c>
      <c r="AH60" s="323"/>
      <c r="AI60" s="324"/>
      <c r="AJ60" s="325">
        <f t="shared" si="2"/>
        <v>300</v>
      </c>
      <c r="AK60" s="326"/>
      <c r="AL60" s="326"/>
      <c r="AM60" s="327" t="s">
        <v>38</v>
      </c>
      <c r="AN60" s="295"/>
    </row>
    <row r="61" spans="1:40" s="29" customFormat="1" ht="56.25" customHeight="1">
      <c r="A61" s="947"/>
      <c r="B61" s="948"/>
      <c r="C61" s="949"/>
      <c r="D61" s="1637" t="s">
        <v>20</v>
      </c>
      <c r="E61" s="1637" t="s">
        <v>546</v>
      </c>
      <c r="F61" s="1637" t="s">
        <v>45</v>
      </c>
      <c r="G61" s="1637" t="s">
        <v>22</v>
      </c>
      <c r="H61" s="1637" t="s">
        <v>581</v>
      </c>
      <c r="I61" s="850" t="s">
        <v>551</v>
      </c>
      <c r="J61" s="163"/>
      <c r="K61" s="164"/>
      <c r="L61" s="1401" t="s">
        <v>434</v>
      </c>
      <c r="M61" s="1557" t="s">
        <v>325</v>
      </c>
      <c r="N61" s="122"/>
      <c r="O61" s="165"/>
      <c r="P61" s="166">
        <v>0</v>
      </c>
      <c r="Q61" s="232"/>
      <c r="R61" s="233"/>
      <c r="S61" s="166">
        <v>0</v>
      </c>
      <c r="T61" s="232"/>
      <c r="U61" s="234"/>
      <c r="V61" s="166">
        <v>2</v>
      </c>
      <c r="W61" s="232" t="s">
        <v>134</v>
      </c>
      <c r="X61" s="236">
        <v>850</v>
      </c>
      <c r="Y61" s="166">
        <v>2</v>
      </c>
      <c r="Z61" s="232" t="s">
        <v>134</v>
      </c>
      <c r="AA61" s="265">
        <v>1200</v>
      </c>
      <c r="AB61" s="166">
        <v>2</v>
      </c>
      <c r="AC61" s="232" t="s">
        <v>134</v>
      </c>
      <c r="AD61" s="1283">
        <v>1419</v>
      </c>
      <c r="AE61" s="166">
        <v>2</v>
      </c>
      <c r="AF61" s="232" t="s">
        <v>134</v>
      </c>
      <c r="AG61" s="328">
        <v>1600</v>
      </c>
      <c r="AH61" s="323"/>
      <c r="AI61" s="324"/>
      <c r="AJ61" s="329">
        <f t="shared" si="2"/>
        <v>5069</v>
      </c>
      <c r="AK61" s="326"/>
      <c r="AL61" s="326"/>
      <c r="AM61" s="294" t="s">
        <v>43</v>
      </c>
      <c r="AN61" s="295"/>
    </row>
    <row r="62" spans="1:40" s="27" customFormat="1" ht="109.5" customHeight="1">
      <c r="A62" s="932"/>
      <c r="B62" s="934"/>
      <c r="C62" s="935"/>
      <c r="D62" s="850" t="s">
        <v>61</v>
      </c>
      <c r="E62" s="850" t="s">
        <v>62</v>
      </c>
      <c r="F62" s="850" t="s">
        <v>20</v>
      </c>
      <c r="G62" s="850" t="s">
        <v>21</v>
      </c>
      <c r="H62" s="850" t="s">
        <v>22</v>
      </c>
      <c r="I62" s="57">
        <v>27</v>
      </c>
      <c r="J62" s="142">
        <v>13</v>
      </c>
      <c r="K62" s="864" t="s">
        <v>28</v>
      </c>
      <c r="L62" s="1401" t="s">
        <v>526</v>
      </c>
      <c r="M62" s="1401" t="s">
        <v>435</v>
      </c>
      <c r="N62" s="167"/>
      <c r="O62" s="941"/>
      <c r="P62" s="1280">
        <v>2</v>
      </c>
      <c r="Q62" s="1281" t="s">
        <v>280</v>
      </c>
      <c r="R62" s="238">
        <v>75</v>
      </c>
      <c r="S62" s="166">
        <v>1</v>
      </c>
      <c r="T62" s="1402" t="s">
        <v>436</v>
      </c>
      <c r="U62" s="1587">
        <v>1125</v>
      </c>
      <c r="V62" s="166">
        <v>0</v>
      </c>
      <c r="W62" s="232"/>
      <c r="X62" s="166">
        <v>0</v>
      </c>
      <c r="Y62" s="119">
        <v>0</v>
      </c>
      <c r="Z62" s="198"/>
      <c r="AA62" s="119">
        <v>0</v>
      </c>
      <c r="AB62" s="119">
        <v>0</v>
      </c>
      <c r="AC62" s="198"/>
      <c r="AD62" s="119">
        <v>0</v>
      </c>
      <c r="AE62" s="119">
        <v>0</v>
      </c>
      <c r="AF62" s="198"/>
      <c r="AG62" s="119">
        <v>0</v>
      </c>
      <c r="AH62" s="287">
        <v>0</v>
      </c>
      <c r="AI62" s="288"/>
      <c r="AJ62" s="289">
        <f t="shared" si="2"/>
        <v>1200</v>
      </c>
      <c r="AK62" s="290"/>
      <c r="AL62" s="290"/>
      <c r="AM62" s="298" t="s">
        <v>38</v>
      </c>
      <c r="AN62" s="295"/>
    </row>
    <row r="63" spans="1:40" s="27" customFormat="1" ht="57.75" customHeight="1">
      <c r="A63" s="932"/>
      <c r="B63" s="934"/>
      <c r="C63" s="935"/>
      <c r="D63" s="850" t="s">
        <v>61</v>
      </c>
      <c r="E63" s="850" t="s">
        <v>62</v>
      </c>
      <c r="F63" s="850" t="s">
        <v>20</v>
      </c>
      <c r="G63" s="850" t="s">
        <v>21</v>
      </c>
      <c r="H63" s="850" t="s">
        <v>22</v>
      </c>
      <c r="I63" s="57">
        <v>27</v>
      </c>
      <c r="J63" s="142">
        <v>14</v>
      </c>
      <c r="K63" s="864" t="s">
        <v>28</v>
      </c>
      <c r="L63" s="1401" t="s">
        <v>527</v>
      </c>
      <c r="M63" s="1557" t="s">
        <v>138</v>
      </c>
      <c r="N63" s="117"/>
      <c r="O63" s="941"/>
      <c r="P63" s="119">
        <v>55</v>
      </c>
      <c r="Q63" s="198" t="s">
        <v>109</v>
      </c>
      <c r="R63" s="238">
        <v>596.77729999999997</v>
      </c>
      <c r="S63" s="869" t="s">
        <v>28</v>
      </c>
      <c r="T63" s="240"/>
      <c r="U63" s="239">
        <v>0</v>
      </c>
      <c r="V63" s="239">
        <v>0</v>
      </c>
      <c r="W63" s="240"/>
      <c r="X63" s="239">
        <v>0</v>
      </c>
      <c r="Y63" s="223">
        <v>0</v>
      </c>
      <c r="Z63" s="221"/>
      <c r="AA63" s="223">
        <v>0</v>
      </c>
      <c r="AB63" s="223">
        <v>0</v>
      </c>
      <c r="AC63" s="221"/>
      <c r="AD63" s="223">
        <v>0</v>
      </c>
      <c r="AE63" s="223">
        <v>0</v>
      </c>
      <c r="AF63" s="221"/>
      <c r="AG63" s="223">
        <v>0</v>
      </c>
      <c r="AH63" s="287"/>
      <c r="AI63" s="288"/>
      <c r="AJ63" s="289">
        <f t="shared" si="2"/>
        <v>596.77729999999997</v>
      </c>
      <c r="AK63" s="290"/>
      <c r="AL63" s="290"/>
      <c r="AM63" s="298" t="s">
        <v>38</v>
      </c>
      <c r="AN63" s="295"/>
    </row>
    <row r="64" spans="1:40" s="29" customFormat="1" ht="85.5" customHeight="1">
      <c r="A64" s="947"/>
      <c r="B64" s="948"/>
      <c r="C64" s="949"/>
      <c r="D64" s="81"/>
      <c r="E64" s="81"/>
      <c r="F64" s="81"/>
      <c r="G64" s="81"/>
      <c r="H64" s="81"/>
      <c r="I64" s="81"/>
      <c r="J64" s="163"/>
      <c r="K64" s="164"/>
      <c r="L64" s="1557" t="s">
        <v>139</v>
      </c>
      <c r="M64" s="1557" t="s">
        <v>140</v>
      </c>
      <c r="N64" s="122"/>
      <c r="O64" s="165"/>
      <c r="P64" s="166">
        <v>95</v>
      </c>
      <c r="Q64" s="232" t="s">
        <v>109</v>
      </c>
      <c r="R64" s="238">
        <v>1345.5626500000001</v>
      </c>
      <c r="S64" s="869" t="s">
        <v>28</v>
      </c>
      <c r="T64" s="240"/>
      <c r="U64" s="239">
        <v>0</v>
      </c>
      <c r="V64" s="239">
        <v>0</v>
      </c>
      <c r="W64" s="240"/>
      <c r="X64" s="239">
        <v>0</v>
      </c>
      <c r="Y64" s="239">
        <v>0</v>
      </c>
      <c r="Z64" s="240"/>
      <c r="AA64" s="239">
        <v>0</v>
      </c>
      <c r="AB64" s="239">
        <v>0</v>
      </c>
      <c r="AC64" s="240"/>
      <c r="AD64" s="223">
        <v>0</v>
      </c>
      <c r="AE64" s="239">
        <v>0</v>
      </c>
      <c r="AF64" s="240"/>
      <c r="AG64" s="223">
        <v>0</v>
      </c>
      <c r="AH64" s="323"/>
      <c r="AI64" s="324"/>
      <c r="AJ64" s="289">
        <f t="shared" si="2"/>
        <v>1345.5626500000001</v>
      </c>
      <c r="AK64" s="326"/>
      <c r="AL64" s="326"/>
      <c r="AM64" s="298" t="s">
        <v>38</v>
      </c>
      <c r="AN64" s="295"/>
    </row>
    <row r="65" spans="1:40" s="27" customFormat="1" ht="75.95" customHeight="1">
      <c r="A65" s="932"/>
      <c r="B65" s="934"/>
      <c r="C65" s="935"/>
      <c r="D65" s="57"/>
      <c r="E65" s="57"/>
      <c r="F65" s="57"/>
      <c r="G65" s="57"/>
      <c r="H65" s="57"/>
      <c r="I65" s="57"/>
      <c r="J65" s="142"/>
      <c r="K65" s="940">
        <v>50</v>
      </c>
      <c r="L65" s="1557" t="s">
        <v>141</v>
      </c>
      <c r="M65" s="1557" t="s">
        <v>142</v>
      </c>
      <c r="N65" s="117"/>
      <c r="O65" s="941"/>
      <c r="P65" s="119">
        <v>160</v>
      </c>
      <c r="Q65" s="198" t="s">
        <v>109</v>
      </c>
      <c r="R65" s="238">
        <v>1344.54</v>
      </c>
      <c r="S65" s="869" t="s">
        <v>28</v>
      </c>
      <c r="T65" s="240"/>
      <c r="U65" s="239">
        <v>0</v>
      </c>
      <c r="V65" s="239">
        <v>0</v>
      </c>
      <c r="W65" s="240"/>
      <c r="X65" s="239">
        <v>0</v>
      </c>
      <c r="Y65" s="223">
        <v>0</v>
      </c>
      <c r="Z65" s="221"/>
      <c r="AA65" s="223">
        <v>0</v>
      </c>
      <c r="AB65" s="223">
        <v>0</v>
      </c>
      <c r="AC65" s="221"/>
      <c r="AD65" s="223">
        <v>0</v>
      </c>
      <c r="AE65" s="223">
        <v>0</v>
      </c>
      <c r="AF65" s="221"/>
      <c r="AG65" s="223">
        <v>0</v>
      </c>
      <c r="AH65" s="287"/>
      <c r="AI65" s="288"/>
      <c r="AJ65" s="289">
        <f t="shared" si="2"/>
        <v>1344.54</v>
      </c>
      <c r="AK65" s="290"/>
      <c r="AL65" s="290"/>
      <c r="AM65" s="298" t="s">
        <v>38</v>
      </c>
      <c r="AN65" s="295"/>
    </row>
    <row r="66" spans="1:40" s="27" customFormat="1" ht="50.25" customHeight="1">
      <c r="A66" s="1409"/>
      <c r="B66" s="1430"/>
      <c r="C66" s="1435"/>
      <c r="D66" s="57"/>
      <c r="E66" s="57"/>
      <c r="F66" s="57"/>
      <c r="G66" s="57"/>
      <c r="H66" s="57"/>
      <c r="I66" s="57"/>
      <c r="J66" s="142"/>
      <c r="K66" s="940"/>
      <c r="L66" s="1557" t="s">
        <v>143</v>
      </c>
      <c r="M66" s="1557" t="s">
        <v>144</v>
      </c>
      <c r="N66" s="117"/>
      <c r="O66" s="941"/>
      <c r="P66" s="119">
        <v>1</v>
      </c>
      <c r="Q66" s="1281" t="s">
        <v>528</v>
      </c>
      <c r="R66" s="238">
        <v>969.78734999999995</v>
      </c>
      <c r="S66" s="869" t="s">
        <v>28</v>
      </c>
      <c r="T66" s="240"/>
      <c r="U66" s="239">
        <v>0</v>
      </c>
      <c r="V66" s="239">
        <v>0</v>
      </c>
      <c r="W66" s="240"/>
      <c r="X66" s="239">
        <v>0</v>
      </c>
      <c r="Y66" s="223">
        <v>0</v>
      </c>
      <c r="Z66" s="221"/>
      <c r="AA66" s="223">
        <v>0</v>
      </c>
      <c r="AB66" s="223">
        <v>0</v>
      </c>
      <c r="AC66" s="221"/>
      <c r="AD66" s="223">
        <v>0</v>
      </c>
      <c r="AE66" s="223">
        <v>0</v>
      </c>
      <c r="AF66" s="221"/>
      <c r="AG66" s="223">
        <v>0</v>
      </c>
      <c r="AH66" s="287"/>
      <c r="AI66" s="288"/>
      <c r="AJ66" s="289">
        <f t="shared" si="2"/>
        <v>969.78734999999995</v>
      </c>
      <c r="AK66" s="290"/>
      <c r="AL66" s="290"/>
      <c r="AM66" s="298" t="s">
        <v>38</v>
      </c>
      <c r="AN66" s="295"/>
    </row>
    <row r="67" spans="1:40" s="27" customFormat="1" ht="65.25" customHeight="1">
      <c r="A67" s="1409"/>
      <c r="B67" s="1430"/>
      <c r="C67" s="1435"/>
      <c r="D67" s="850" t="s">
        <v>20</v>
      </c>
      <c r="E67" s="850" t="s">
        <v>546</v>
      </c>
      <c r="F67" s="850" t="s">
        <v>45</v>
      </c>
      <c r="G67" s="850" t="s">
        <v>22</v>
      </c>
      <c r="H67" s="850" t="s">
        <v>581</v>
      </c>
      <c r="I67" s="850" t="s">
        <v>574</v>
      </c>
      <c r="J67" s="142"/>
      <c r="K67" s="1413"/>
      <c r="L67" s="1401" t="s">
        <v>459</v>
      </c>
      <c r="M67" s="1357" t="s">
        <v>537</v>
      </c>
      <c r="N67" s="117"/>
      <c r="O67" s="1414"/>
      <c r="P67" s="119"/>
      <c r="Q67" s="1281"/>
      <c r="R67" s="238"/>
      <c r="S67" s="869"/>
      <c r="T67" s="240"/>
      <c r="U67" s="239"/>
      <c r="V67" s="166">
        <v>1335</v>
      </c>
      <c r="W67" s="1402" t="s">
        <v>109</v>
      </c>
      <c r="X67" s="238">
        <v>5271.1969920000001</v>
      </c>
      <c r="Y67" s="119">
        <v>1335</v>
      </c>
      <c r="Z67" s="1281" t="s">
        <v>109</v>
      </c>
      <c r="AA67" s="230">
        <f t="shared" ref="AA67" si="14">X67+(0.1*X67)</f>
        <v>5798.3166911999997</v>
      </c>
      <c r="AB67" s="119">
        <v>1335</v>
      </c>
      <c r="AC67" s="1281" t="s">
        <v>109</v>
      </c>
      <c r="AD67" s="230">
        <f t="shared" ref="AD67:AD68" si="15">AA67+(0.1*AA67)</f>
        <v>6378.1483603199995</v>
      </c>
      <c r="AE67" s="119">
        <v>1335</v>
      </c>
      <c r="AF67" s="1281" t="s">
        <v>109</v>
      </c>
      <c r="AG67" s="230">
        <f t="shared" ref="AG67:AG68" si="16">AD67+(0.1*AD67)</f>
        <v>7015.9631963519996</v>
      </c>
      <c r="AH67" s="287"/>
      <c r="AI67" s="288"/>
      <c r="AJ67" s="289">
        <f t="shared" si="2"/>
        <v>24463.625239871999</v>
      </c>
      <c r="AK67" s="290"/>
      <c r="AL67" s="290"/>
      <c r="AM67" s="298"/>
      <c r="AN67" s="295"/>
    </row>
    <row r="68" spans="1:40" s="27" customFormat="1" ht="62.25" customHeight="1">
      <c r="A68" s="1410"/>
      <c r="B68" s="353"/>
      <c r="C68" s="1436"/>
      <c r="D68" s="850" t="s">
        <v>20</v>
      </c>
      <c r="E68" s="850" t="s">
        <v>546</v>
      </c>
      <c r="F68" s="850" t="s">
        <v>45</v>
      </c>
      <c r="G68" s="850" t="s">
        <v>22</v>
      </c>
      <c r="H68" s="850" t="s">
        <v>581</v>
      </c>
      <c r="I68" s="850" t="s">
        <v>561</v>
      </c>
      <c r="J68" s="142"/>
      <c r="K68" s="1413"/>
      <c r="L68" s="1401" t="s">
        <v>491</v>
      </c>
      <c r="M68" s="1357" t="s">
        <v>537</v>
      </c>
      <c r="N68" s="117"/>
      <c r="O68" s="1414"/>
      <c r="P68" s="119"/>
      <c r="Q68" s="1281"/>
      <c r="R68" s="238"/>
      <c r="S68" s="869"/>
      <c r="T68" s="240"/>
      <c r="U68" s="239"/>
      <c r="V68" s="166">
        <v>12</v>
      </c>
      <c r="W68" s="1402" t="s">
        <v>44</v>
      </c>
      <c r="X68" s="238">
        <v>438.61300799999998</v>
      </c>
      <c r="Y68" s="119">
        <v>12</v>
      </c>
      <c r="Z68" s="1281" t="s">
        <v>44</v>
      </c>
      <c r="AA68" s="230">
        <f t="shared" ref="AA68:AA77" si="17">X68+(0.1*X68)</f>
        <v>482.47430879999996</v>
      </c>
      <c r="AB68" s="119">
        <v>12</v>
      </c>
      <c r="AC68" s="1281" t="s">
        <v>44</v>
      </c>
      <c r="AD68" s="230">
        <f t="shared" si="15"/>
        <v>530.72173967999993</v>
      </c>
      <c r="AE68" s="119">
        <v>12</v>
      </c>
      <c r="AF68" s="1281" t="s">
        <v>44</v>
      </c>
      <c r="AG68" s="230">
        <f t="shared" si="16"/>
        <v>583.79391364799994</v>
      </c>
      <c r="AH68" s="287"/>
      <c r="AI68" s="288"/>
      <c r="AJ68" s="289">
        <f t="shared" si="2"/>
        <v>2035.6029701279999</v>
      </c>
      <c r="AK68" s="290"/>
      <c r="AL68" s="290"/>
      <c r="AM68" s="298"/>
      <c r="AN68" s="295"/>
    </row>
    <row r="69" spans="1:40" s="26" customFormat="1" ht="58.5" customHeight="1">
      <c r="A69" s="1671" t="s">
        <v>145</v>
      </c>
      <c r="B69" s="2183" t="s">
        <v>584</v>
      </c>
      <c r="C69" s="2170" t="s">
        <v>421</v>
      </c>
      <c r="D69" s="861" t="s">
        <v>20</v>
      </c>
      <c r="E69" s="1626" t="s">
        <v>546</v>
      </c>
      <c r="F69" s="1626" t="s">
        <v>45</v>
      </c>
      <c r="G69" s="1626" t="s">
        <v>22</v>
      </c>
      <c r="H69" s="1626" t="s">
        <v>573</v>
      </c>
      <c r="I69" s="72"/>
      <c r="J69" s="183"/>
      <c r="K69" s="2085" t="s">
        <v>148</v>
      </c>
      <c r="L69" s="2086"/>
      <c r="M69" s="383" t="s">
        <v>147</v>
      </c>
      <c r="N69" s="494">
        <v>76</v>
      </c>
      <c r="O69" s="495" t="s">
        <v>25</v>
      </c>
      <c r="P69" s="494">
        <v>80</v>
      </c>
      <c r="Q69" s="496" t="s">
        <v>25</v>
      </c>
      <c r="R69" s="226">
        <f>R70</f>
        <v>125</v>
      </c>
      <c r="S69" s="494">
        <v>81</v>
      </c>
      <c r="T69" s="496" t="s">
        <v>25</v>
      </c>
      <c r="U69" s="226">
        <f>U70</f>
        <v>75</v>
      </c>
      <c r="V69" s="494">
        <v>82</v>
      </c>
      <c r="W69" s="496" t="s">
        <v>25</v>
      </c>
      <c r="X69" s="226">
        <f>X70</f>
        <v>350</v>
      </c>
      <c r="Y69" s="494">
        <v>83</v>
      </c>
      <c r="Z69" s="496" t="s">
        <v>25</v>
      </c>
      <c r="AA69" s="226">
        <f>AA70</f>
        <v>400</v>
      </c>
      <c r="AB69" s="494">
        <v>84</v>
      </c>
      <c r="AC69" s="496" t="s">
        <v>25</v>
      </c>
      <c r="AD69" s="264">
        <f>AA69+(0.1*AA69)</f>
        <v>440</v>
      </c>
      <c r="AE69" s="494">
        <v>85</v>
      </c>
      <c r="AF69" s="496" t="s">
        <v>25</v>
      </c>
      <c r="AG69" s="264">
        <f>AD69+(0.1*AD69)</f>
        <v>484</v>
      </c>
      <c r="AH69" s="498">
        <v>85</v>
      </c>
      <c r="AI69" s="495" t="s">
        <v>25</v>
      </c>
      <c r="AJ69" s="312">
        <f>R69+U69+X69+AA69+AD69+AG69</f>
        <v>1874</v>
      </c>
      <c r="AK69" s="350"/>
      <c r="AL69" s="350" t="s">
        <v>27</v>
      </c>
      <c r="AM69" s="351"/>
      <c r="AN69" s="285"/>
    </row>
    <row r="70" spans="1:40" s="27" customFormat="1" ht="138" customHeight="1">
      <c r="A70" s="2188" t="s">
        <v>585</v>
      </c>
      <c r="B70" s="2184"/>
      <c r="C70" s="2171"/>
      <c r="D70" s="866" t="s">
        <v>20</v>
      </c>
      <c r="E70" s="1625" t="s">
        <v>546</v>
      </c>
      <c r="F70" s="1625" t="s">
        <v>45</v>
      </c>
      <c r="G70" s="1625" t="s">
        <v>22</v>
      </c>
      <c r="H70" s="1625" t="s">
        <v>573</v>
      </c>
      <c r="I70" s="1272" t="s">
        <v>548</v>
      </c>
      <c r="J70" s="863"/>
      <c r="K70" s="864" t="s">
        <v>28</v>
      </c>
      <c r="L70" s="941" t="s">
        <v>149</v>
      </c>
      <c r="M70" s="1276" t="s">
        <v>495</v>
      </c>
      <c r="N70" s="117"/>
      <c r="O70" s="941"/>
      <c r="P70" s="372">
        <v>3</v>
      </c>
      <c r="Q70" s="403" t="s">
        <v>55</v>
      </c>
      <c r="R70" s="238">
        <v>125</v>
      </c>
      <c r="S70" s="384">
        <v>3</v>
      </c>
      <c r="T70" s="402" t="s">
        <v>55</v>
      </c>
      <c r="U70" s="233">
        <v>75</v>
      </c>
      <c r="V70" s="384">
        <v>10</v>
      </c>
      <c r="W70" s="402" t="s">
        <v>327</v>
      </c>
      <c r="X70" s="235">
        <v>350</v>
      </c>
      <c r="Y70" s="372">
        <v>10</v>
      </c>
      <c r="Z70" s="403" t="s">
        <v>327</v>
      </c>
      <c r="AA70" s="230">
        <v>400</v>
      </c>
      <c r="AB70" s="372">
        <v>10</v>
      </c>
      <c r="AC70" s="403" t="s">
        <v>327</v>
      </c>
      <c r="AD70" s="235">
        <f>AA70+(0.1*AA70)</f>
        <v>440</v>
      </c>
      <c r="AE70" s="372">
        <v>10</v>
      </c>
      <c r="AF70" s="403" t="s">
        <v>327</v>
      </c>
      <c r="AG70" s="286">
        <f>AD70+(0.1*AD70)</f>
        <v>484</v>
      </c>
      <c r="AH70" s="447"/>
      <c r="AI70" s="288"/>
      <c r="AJ70" s="289">
        <f t="shared" si="2"/>
        <v>1874</v>
      </c>
      <c r="AK70" s="290"/>
      <c r="AL70" s="290"/>
      <c r="AM70" s="316"/>
      <c r="AN70" s="295"/>
    </row>
    <row r="71" spans="1:40" s="484" customFormat="1" ht="64.5" customHeight="1">
      <c r="A71" s="2188"/>
      <c r="B71" s="2184"/>
      <c r="C71" s="2187" t="s">
        <v>151</v>
      </c>
      <c r="D71" s="861" t="s">
        <v>20</v>
      </c>
      <c r="E71" s="1626" t="s">
        <v>546</v>
      </c>
      <c r="F71" s="1626" t="s">
        <v>45</v>
      </c>
      <c r="G71" s="1626" t="s">
        <v>22</v>
      </c>
      <c r="H71" s="1626" t="s">
        <v>573</v>
      </c>
      <c r="I71" s="72"/>
      <c r="J71" s="183"/>
      <c r="K71" s="2085" t="s">
        <v>148</v>
      </c>
      <c r="L71" s="2086"/>
      <c r="M71" s="383" t="s">
        <v>151</v>
      </c>
      <c r="N71" s="494">
        <v>76</v>
      </c>
      <c r="O71" s="495" t="s">
        <v>25</v>
      </c>
      <c r="P71" s="494">
        <v>80</v>
      </c>
      <c r="Q71" s="496" t="s">
        <v>25</v>
      </c>
      <c r="R71" s="226">
        <f>SUM(R72:R77)</f>
        <v>925</v>
      </c>
      <c r="S71" s="494">
        <v>81</v>
      </c>
      <c r="T71" s="496" t="s">
        <v>25</v>
      </c>
      <c r="U71" s="226">
        <f>SUM(U72:U77)</f>
        <v>2060</v>
      </c>
      <c r="V71" s="494">
        <v>82</v>
      </c>
      <c r="W71" s="496" t="s">
        <v>25</v>
      </c>
      <c r="X71" s="226">
        <f>SUM(X72:X77)+X78</f>
        <v>1989</v>
      </c>
      <c r="Y71" s="494">
        <v>83</v>
      </c>
      <c r="Z71" s="496" t="s">
        <v>25</v>
      </c>
      <c r="AA71" s="226">
        <f>SUM(AA72:AA77)+AA78</f>
        <v>2493</v>
      </c>
      <c r="AB71" s="494">
        <v>84</v>
      </c>
      <c r="AC71" s="496" t="s">
        <v>25</v>
      </c>
      <c r="AD71" s="264">
        <f>SUM(AD72:AD78)</f>
        <v>2871</v>
      </c>
      <c r="AE71" s="494">
        <v>85</v>
      </c>
      <c r="AF71" s="496" t="s">
        <v>25</v>
      </c>
      <c r="AG71" s="264">
        <f>SUM(AG72:AG78)</f>
        <v>3246</v>
      </c>
      <c r="AH71" s="498">
        <v>85</v>
      </c>
      <c r="AI71" s="495" t="s">
        <v>25</v>
      </c>
      <c r="AJ71" s="312">
        <f>R71+U71+X71+AA71+AD71+AG71</f>
        <v>13584</v>
      </c>
      <c r="AK71" s="350"/>
      <c r="AL71" s="350" t="s">
        <v>27</v>
      </c>
      <c r="AM71" s="351"/>
      <c r="AN71" s="295"/>
    </row>
    <row r="72" spans="1:40" s="27" customFormat="1" ht="141" customHeight="1">
      <c r="A72" s="1409"/>
      <c r="B72" s="1430"/>
      <c r="C72" s="2182"/>
      <c r="D72" s="866" t="s">
        <v>20</v>
      </c>
      <c r="E72" s="1625" t="s">
        <v>546</v>
      </c>
      <c r="F72" s="1625" t="s">
        <v>45</v>
      </c>
      <c r="G72" s="1625" t="s">
        <v>22</v>
      </c>
      <c r="H72" s="1625" t="s">
        <v>573</v>
      </c>
      <c r="I72" s="1272" t="s">
        <v>549</v>
      </c>
      <c r="J72" s="863"/>
      <c r="K72" s="864" t="s">
        <v>28</v>
      </c>
      <c r="L72" s="1363" t="s">
        <v>438</v>
      </c>
      <c r="M72" s="1277" t="s">
        <v>534</v>
      </c>
      <c r="N72" s="117"/>
      <c r="O72" s="941"/>
      <c r="P72" s="372">
        <v>1</v>
      </c>
      <c r="Q72" s="403" t="s">
        <v>55</v>
      </c>
      <c r="R72" s="233">
        <v>75</v>
      </c>
      <c r="S72" s="384">
        <v>1</v>
      </c>
      <c r="T72" s="402" t="s">
        <v>55</v>
      </c>
      <c r="U72" s="233">
        <v>150</v>
      </c>
      <c r="V72" s="384">
        <v>13</v>
      </c>
      <c r="W72" s="402" t="s">
        <v>327</v>
      </c>
      <c r="X72" s="235">
        <v>235</v>
      </c>
      <c r="Y72" s="372">
        <v>13</v>
      </c>
      <c r="Z72" s="403" t="s">
        <v>327</v>
      </c>
      <c r="AA72" s="230">
        <f t="shared" si="17"/>
        <v>258.5</v>
      </c>
      <c r="AB72" s="372">
        <v>13</v>
      </c>
      <c r="AC72" s="403" t="s">
        <v>327</v>
      </c>
      <c r="AD72" s="1283">
        <v>394.36</v>
      </c>
      <c r="AE72" s="372">
        <v>13</v>
      </c>
      <c r="AF72" s="403" t="s">
        <v>327</v>
      </c>
      <c r="AG72" s="286">
        <v>496</v>
      </c>
      <c r="AH72" s="287"/>
      <c r="AI72" s="288"/>
      <c r="AJ72" s="289">
        <f t="shared" si="2"/>
        <v>1608.8600000000001</v>
      </c>
      <c r="AK72" s="290"/>
      <c r="AL72" s="290"/>
      <c r="AM72" s="298"/>
      <c r="AN72" s="295"/>
    </row>
    <row r="73" spans="1:40" s="27" customFormat="1" ht="167.25" customHeight="1">
      <c r="A73" s="1358"/>
      <c r="B73" s="1403"/>
      <c r="C73" s="1404"/>
      <c r="D73" s="850"/>
      <c r="E73" s="850"/>
      <c r="F73" s="850"/>
      <c r="G73" s="850"/>
      <c r="H73" s="850"/>
      <c r="I73" s="57"/>
      <c r="J73" s="863"/>
      <c r="K73" s="864"/>
      <c r="L73" s="1363" t="s">
        <v>437</v>
      </c>
      <c r="M73" s="1277" t="s">
        <v>496</v>
      </c>
      <c r="N73" s="117"/>
      <c r="O73" s="1359"/>
      <c r="P73" s="372">
        <v>3</v>
      </c>
      <c r="Q73" s="1405" t="s">
        <v>55</v>
      </c>
      <c r="R73" s="233">
        <v>125</v>
      </c>
      <c r="S73" s="384">
        <v>3</v>
      </c>
      <c r="T73" s="1438" t="s">
        <v>55</v>
      </c>
      <c r="U73" s="233">
        <v>150</v>
      </c>
      <c r="V73" s="384">
        <v>0</v>
      </c>
      <c r="W73" s="402"/>
      <c r="X73" s="408"/>
      <c r="Y73" s="372">
        <v>0</v>
      </c>
      <c r="Z73" s="403"/>
      <c r="AA73" s="230"/>
      <c r="AB73" s="372">
        <v>0</v>
      </c>
      <c r="AC73" s="403"/>
      <c r="AD73" s="408"/>
      <c r="AE73" s="372">
        <v>0</v>
      </c>
      <c r="AF73" s="403"/>
      <c r="AG73" s="1400">
        <v>0</v>
      </c>
      <c r="AH73" s="287"/>
      <c r="AI73" s="288"/>
      <c r="AJ73" s="289">
        <f t="shared" si="2"/>
        <v>275</v>
      </c>
      <c r="AK73" s="290"/>
      <c r="AL73" s="290"/>
      <c r="AM73" s="298"/>
      <c r="AN73" s="295"/>
    </row>
    <row r="74" spans="1:40" s="27" customFormat="1" ht="58.5" customHeight="1">
      <c r="A74" s="932"/>
      <c r="B74" s="934"/>
      <c r="C74" s="935"/>
      <c r="D74" s="866" t="s">
        <v>20</v>
      </c>
      <c r="E74" s="1625" t="s">
        <v>546</v>
      </c>
      <c r="F74" s="1625" t="s">
        <v>45</v>
      </c>
      <c r="G74" s="1625" t="s">
        <v>22</v>
      </c>
      <c r="H74" s="1625" t="s">
        <v>573</v>
      </c>
      <c r="I74" s="57"/>
      <c r="J74" s="851"/>
      <c r="K74" s="864" t="s">
        <v>28</v>
      </c>
      <c r="L74" s="165" t="s">
        <v>158</v>
      </c>
      <c r="M74" s="371" t="s">
        <v>159</v>
      </c>
      <c r="N74" s="117"/>
      <c r="O74" s="941"/>
      <c r="P74" s="372">
        <v>1</v>
      </c>
      <c r="Q74" s="403" t="s">
        <v>55</v>
      </c>
      <c r="R74" s="233">
        <v>125</v>
      </c>
      <c r="S74" s="384">
        <v>1</v>
      </c>
      <c r="T74" s="402" t="s">
        <v>55</v>
      </c>
      <c r="U74" s="233">
        <v>75</v>
      </c>
      <c r="V74" s="384"/>
      <c r="W74" s="402"/>
      <c r="X74" s="239">
        <v>0</v>
      </c>
      <c r="Y74" s="372"/>
      <c r="Z74" s="403"/>
      <c r="AA74" s="223">
        <v>0</v>
      </c>
      <c r="AB74" s="223"/>
      <c r="AC74" s="403"/>
      <c r="AD74" s="223">
        <v>0</v>
      </c>
      <c r="AE74" s="372"/>
      <c r="AF74" s="403"/>
      <c r="AG74" s="223">
        <v>0</v>
      </c>
      <c r="AH74" s="287"/>
      <c r="AI74" s="288"/>
      <c r="AJ74" s="289">
        <f t="shared" si="2"/>
        <v>200</v>
      </c>
      <c r="AK74" s="290"/>
      <c r="AL74" s="290"/>
      <c r="AM74" s="298" t="s">
        <v>38</v>
      </c>
      <c r="AN74" s="295"/>
    </row>
    <row r="75" spans="1:40" s="27" customFormat="1" ht="57" customHeight="1">
      <c r="A75" s="932"/>
      <c r="B75" s="934"/>
      <c r="C75" s="935"/>
      <c r="D75" s="866" t="s">
        <v>20</v>
      </c>
      <c r="E75" s="1625" t="s">
        <v>546</v>
      </c>
      <c r="F75" s="1625" t="s">
        <v>45</v>
      </c>
      <c r="G75" s="1625" t="s">
        <v>22</v>
      </c>
      <c r="H75" s="1625" t="s">
        <v>573</v>
      </c>
      <c r="I75" s="57"/>
      <c r="J75" s="851"/>
      <c r="K75" s="864" t="s">
        <v>28</v>
      </c>
      <c r="L75" s="165" t="s">
        <v>160</v>
      </c>
      <c r="M75" s="165" t="s">
        <v>161</v>
      </c>
      <c r="N75" s="117"/>
      <c r="O75" s="941"/>
      <c r="P75" s="119">
        <v>10</v>
      </c>
      <c r="Q75" s="198" t="s">
        <v>162</v>
      </c>
      <c r="R75" s="235">
        <v>450</v>
      </c>
      <c r="S75" s="166">
        <v>10</v>
      </c>
      <c r="T75" s="232" t="s">
        <v>162</v>
      </c>
      <c r="U75" s="235">
        <v>150</v>
      </c>
      <c r="V75" s="166"/>
      <c r="W75" s="232"/>
      <c r="X75" s="239">
        <v>0</v>
      </c>
      <c r="Y75" s="119"/>
      <c r="Z75" s="198"/>
      <c r="AA75" s="223">
        <v>0</v>
      </c>
      <c r="AB75" s="119"/>
      <c r="AC75" s="198"/>
      <c r="AD75" s="223">
        <v>0</v>
      </c>
      <c r="AE75" s="119"/>
      <c r="AF75" s="198"/>
      <c r="AG75" s="223">
        <v>0</v>
      </c>
      <c r="AH75" s="287"/>
      <c r="AI75" s="288"/>
      <c r="AJ75" s="289">
        <f t="shared" si="2"/>
        <v>600</v>
      </c>
      <c r="AK75" s="290"/>
      <c r="AL75" s="290"/>
      <c r="AM75" s="298" t="s">
        <v>38</v>
      </c>
      <c r="AN75" s="295"/>
    </row>
    <row r="76" spans="1:40" s="27" customFormat="1" ht="120.75" customHeight="1">
      <c r="A76" s="932"/>
      <c r="B76" s="934"/>
      <c r="C76" s="936"/>
      <c r="D76" s="866" t="s">
        <v>20</v>
      </c>
      <c r="E76" s="1625" t="s">
        <v>546</v>
      </c>
      <c r="F76" s="1625" t="s">
        <v>45</v>
      </c>
      <c r="G76" s="1625" t="s">
        <v>22</v>
      </c>
      <c r="H76" s="1625" t="s">
        <v>573</v>
      </c>
      <c r="I76" s="1272" t="s">
        <v>551</v>
      </c>
      <c r="J76" s="113"/>
      <c r="K76" s="864" t="s">
        <v>28</v>
      </c>
      <c r="L76" s="1401" t="s">
        <v>517</v>
      </c>
      <c r="M76" s="1425" t="s">
        <v>497</v>
      </c>
      <c r="N76" s="117"/>
      <c r="O76" s="941"/>
      <c r="P76" s="372">
        <v>2</v>
      </c>
      <c r="Q76" s="403" t="s">
        <v>34</v>
      </c>
      <c r="R76" s="238">
        <v>100</v>
      </c>
      <c r="S76" s="384">
        <v>2</v>
      </c>
      <c r="T76" s="402" t="s">
        <v>34</v>
      </c>
      <c r="U76" s="233">
        <v>1210</v>
      </c>
      <c r="V76" s="384">
        <v>6</v>
      </c>
      <c r="W76" s="402" t="s">
        <v>332</v>
      </c>
      <c r="X76" s="235">
        <v>700</v>
      </c>
      <c r="Y76" s="372">
        <v>5</v>
      </c>
      <c r="Z76" s="403" t="s">
        <v>48</v>
      </c>
      <c r="AA76" s="1477">
        <v>768.4</v>
      </c>
      <c r="AB76" s="372">
        <v>5</v>
      </c>
      <c r="AC76" s="403" t="s">
        <v>48</v>
      </c>
      <c r="AD76" s="235">
        <f>AA76+(0.1*AA76)</f>
        <v>845.24</v>
      </c>
      <c r="AE76" s="372">
        <v>5</v>
      </c>
      <c r="AF76" s="403" t="s">
        <v>48</v>
      </c>
      <c r="AG76" s="286">
        <v>950</v>
      </c>
      <c r="AH76" s="287"/>
      <c r="AI76" s="288"/>
      <c r="AJ76" s="289">
        <f t="shared" si="2"/>
        <v>4573.6400000000003</v>
      </c>
      <c r="AK76" s="290"/>
      <c r="AL76" s="290"/>
      <c r="AM76" s="298"/>
      <c r="AN76" s="295"/>
    </row>
    <row r="77" spans="1:40" s="27" customFormat="1" ht="98.25" customHeight="1">
      <c r="A77" s="932"/>
      <c r="B77" s="934"/>
      <c r="C77" s="936"/>
      <c r="D77" s="866" t="s">
        <v>20</v>
      </c>
      <c r="E77" s="1625" t="s">
        <v>546</v>
      </c>
      <c r="F77" s="1625" t="s">
        <v>45</v>
      </c>
      <c r="G77" s="1625" t="s">
        <v>22</v>
      </c>
      <c r="H77" s="1625" t="s">
        <v>573</v>
      </c>
      <c r="I77" s="1272" t="s">
        <v>574</v>
      </c>
      <c r="J77" s="851"/>
      <c r="K77" s="864" t="s">
        <v>28</v>
      </c>
      <c r="L77" s="1401" t="s">
        <v>518</v>
      </c>
      <c r="M77" s="1425" t="s">
        <v>498</v>
      </c>
      <c r="N77" s="117"/>
      <c r="O77" s="941"/>
      <c r="P77" s="372">
        <v>3</v>
      </c>
      <c r="Q77" s="403" t="s">
        <v>34</v>
      </c>
      <c r="R77" s="235">
        <v>50</v>
      </c>
      <c r="S77" s="384">
        <v>1</v>
      </c>
      <c r="T77" s="1438" t="s">
        <v>55</v>
      </c>
      <c r="U77" s="235">
        <v>325</v>
      </c>
      <c r="V77" s="384">
        <v>3</v>
      </c>
      <c r="W77" s="402" t="s">
        <v>334</v>
      </c>
      <c r="X77" s="235">
        <v>811</v>
      </c>
      <c r="Y77" s="372">
        <v>2</v>
      </c>
      <c r="Z77" s="403" t="s">
        <v>334</v>
      </c>
      <c r="AA77" s="230">
        <f t="shared" si="17"/>
        <v>892.1</v>
      </c>
      <c r="AB77" s="372">
        <v>2</v>
      </c>
      <c r="AC77" s="403" t="s">
        <v>334</v>
      </c>
      <c r="AD77" s="235">
        <v>1000</v>
      </c>
      <c r="AE77" s="372">
        <v>2</v>
      </c>
      <c r="AF77" s="403" t="s">
        <v>334</v>
      </c>
      <c r="AG77" s="286">
        <f>AD77+(0.1*AD77)</f>
        <v>1100</v>
      </c>
      <c r="AH77" s="287"/>
      <c r="AI77" s="288"/>
      <c r="AJ77" s="289">
        <f t="shared" si="2"/>
        <v>4178.1000000000004</v>
      </c>
      <c r="AK77" s="290"/>
      <c r="AL77" s="290"/>
      <c r="AM77" s="298"/>
      <c r="AN77" s="295"/>
    </row>
    <row r="78" spans="1:40" s="27" customFormat="1" ht="35.25" customHeight="1">
      <c r="A78" s="1409"/>
      <c r="B78" s="1430"/>
      <c r="C78" s="1435"/>
      <c r="D78" s="866" t="s">
        <v>20</v>
      </c>
      <c r="E78" s="1625" t="s">
        <v>546</v>
      </c>
      <c r="F78" s="1625" t="s">
        <v>45</v>
      </c>
      <c r="G78" s="1625" t="s">
        <v>22</v>
      </c>
      <c r="H78" s="1625" t="s">
        <v>573</v>
      </c>
      <c r="I78" s="1272" t="s">
        <v>561</v>
      </c>
      <c r="J78" s="113"/>
      <c r="K78" s="864" t="s">
        <v>28</v>
      </c>
      <c r="L78" s="165" t="s">
        <v>170</v>
      </c>
      <c r="M78" s="165" t="s">
        <v>171</v>
      </c>
      <c r="N78" s="122"/>
      <c r="O78" s="165"/>
      <c r="P78" s="384"/>
      <c r="Q78" s="402"/>
      <c r="R78" s="239">
        <v>0</v>
      </c>
      <c r="S78" s="384">
        <v>0</v>
      </c>
      <c r="T78" s="402"/>
      <c r="U78" s="239">
        <v>0</v>
      </c>
      <c r="V78" s="384">
        <v>4</v>
      </c>
      <c r="W78" s="402" t="s">
        <v>44</v>
      </c>
      <c r="X78" s="235">
        <v>243</v>
      </c>
      <c r="Y78" s="384">
        <v>4</v>
      </c>
      <c r="Z78" s="402" t="s">
        <v>44</v>
      </c>
      <c r="AA78" s="233">
        <v>574</v>
      </c>
      <c r="AB78" s="384">
        <v>4</v>
      </c>
      <c r="AC78" s="402" t="s">
        <v>44</v>
      </c>
      <c r="AD78" s="235">
        <f>AA78+(0.1*AA78)</f>
        <v>631.4</v>
      </c>
      <c r="AE78" s="384">
        <v>4</v>
      </c>
      <c r="AF78" s="402" t="s">
        <v>44</v>
      </c>
      <c r="AG78" s="286">
        <v>700</v>
      </c>
      <c r="AH78" s="323"/>
      <c r="AI78" s="324"/>
      <c r="AJ78" s="289">
        <f t="shared" si="2"/>
        <v>2148.4</v>
      </c>
      <c r="AK78" s="326"/>
      <c r="AL78" s="326"/>
      <c r="AM78" s="294" t="s">
        <v>43</v>
      </c>
      <c r="AN78" s="295"/>
    </row>
    <row r="79" spans="1:40" s="27" customFormat="1" ht="58.5" customHeight="1">
      <c r="A79" s="1409"/>
      <c r="B79" s="1430"/>
      <c r="C79" s="1435"/>
      <c r="D79" s="866" t="s">
        <v>20</v>
      </c>
      <c r="E79" s="1625" t="s">
        <v>546</v>
      </c>
      <c r="F79" s="1625" t="s">
        <v>45</v>
      </c>
      <c r="G79" s="1625" t="s">
        <v>22</v>
      </c>
      <c r="H79" s="1625" t="s">
        <v>573</v>
      </c>
      <c r="I79" s="1272" t="s">
        <v>550</v>
      </c>
      <c r="J79" s="113"/>
      <c r="K79" s="864"/>
      <c r="L79" s="1357" t="s">
        <v>541</v>
      </c>
      <c r="M79" s="1437" t="s">
        <v>460</v>
      </c>
      <c r="N79" s="122"/>
      <c r="O79" s="165"/>
      <c r="P79" s="384"/>
      <c r="Q79" s="402"/>
      <c r="R79" s="239"/>
      <c r="S79" s="384"/>
      <c r="T79" s="402"/>
      <c r="U79" s="239"/>
      <c r="V79" s="384">
        <v>10</v>
      </c>
      <c r="W79" s="402" t="s">
        <v>193</v>
      </c>
      <c r="X79" s="235">
        <v>6060.43</v>
      </c>
      <c r="Y79" s="384">
        <v>10</v>
      </c>
      <c r="Z79" s="402" t="s">
        <v>193</v>
      </c>
      <c r="AA79" s="233">
        <f t="shared" ref="AA79:AA81" si="18">X79+(0.1*X79)</f>
        <v>6666.473</v>
      </c>
      <c r="AB79" s="384">
        <v>10</v>
      </c>
      <c r="AC79" s="402" t="s">
        <v>193</v>
      </c>
      <c r="AD79" s="235">
        <f t="shared" ref="AD79:AD81" si="19">AA79+(0.1*AA79)</f>
        <v>7333.1203000000005</v>
      </c>
      <c r="AE79" s="384">
        <v>10</v>
      </c>
      <c r="AF79" s="402" t="s">
        <v>193</v>
      </c>
      <c r="AG79" s="286">
        <f t="shared" ref="AG79:AG81" si="20">AD79+(0.1*AD79)</f>
        <v>8066.4323300000005</v>
      </c>
      <c r="AH79" s="323"/>
      <c r="AI79" s="324"/>
      <c r="AJ79" s="289">
        <f t="shared" si="2"/>
        <v>28126.45563</v>
      </c>
      <c r="AK79" s="326"/>
      <c r="AL79" s="326"/>
      <c r="AM79" s="294"/>
      <c r="AN79" s="295"/>
    </row>
    <row r="80" spans="1:40" s="27" customFormat="1" ht="78.75" customHeight="1">
      <c r="A80" s="1409"/>
      <c r="B80" s="1430"/>
      <c r="C80" s="1435"/>
      <c r="D80" s="866" t="s">
        <v>20</v>
      </c>
      <c r="E80" s="1625" t="s">
        <v>546</v>
      </c>
      <c r="F80" s="1625" t="s">
        <v>45</v>
      </c>
      <c r="G80" s="1625" t="s">
        <v>22</v>
      </c>
      <c r="H80" s="1625" t="s">
        <v>573</v>
      </c>
      <c r="I80" s="1272" t="s">
        <v>562</v>
      </c>
      <c r="J80" s="113"/>
      <c r="K80" s="864"/>
      <c r="L80" s="1357" t="s">
        <v>542</v>
      </c>
      <c r="M80" s="1437" t="s">
        <v>461</v>
      </c>
      <c r="N80" s="122"/>
      <c r="O80" s="165"/>
      <c r="P80" s="384"/>
      <c r="Q80" s="402"/>
      <c r="R80" s="239"/>
      <c r="S80" s="384"/>
      <c r="T80" s="402"/>
      <c r="U80" s="239"/>
      <c r="V80" s="384">
        <v>1</v>
      </c>
      <c r="W80" s="1438" t="s">
        <v>462</v>
      </c>
      <c r="X80" s="235">
        <v>747.96</v>
      </c>
      <c r="Y80" s="384">
        <v>1</v>
      </c>
      <c r="Z80" s="1438" t="s">
        <v>462</v>
      </c>
      <c r="AA80" s="233">
        <f t="shared" si="18"/>
        <v>822.75600000000009</v>
      </c>
      <c r="AB80" s="384">
        <v>1</v>
      </c>
      <c r="AC80" s="1438" t="s">
        <v>462</v>
      </c>
      <c r="AD80" s="235">
        <f t="shared" si="19"/>
        <v>905.03160000000014</v>
      </c>
      <c r="AE80" s="384">
        <v>1</v>
      </c>
      <c r="AF80" s="1438" t="s">
        <v>462</v>
      </c>
      <c r="AG80" s="286">
        <f t="shared" si="20"/>
        <v>995.53476000000012</v>
      </c>
      <c r="AH80" s="323"/>
      <c r="AI80" s="324"/>
      <c r="AJ80" s="289">
        <f t="shared" si="2"/>
        <v>3471.2823600000002</v>
      </c>
      <c r="AK80" s="326"/>
      <c r="AL80" s="326"/>
      <c r="AM80" s="294"/>
      <c r="AN80" s="295"/>
    </row>
    <row r="81" spans="1:40" s="27" customFormat="1" ht="90.75" customHeight="1">
      <c r="A81" s="1409"/>
      <c r="B81" s="1403"/>
      <c r="C81" s="1435"/>
      <c r="D81" s="866" t="s">
        <v>20</v>
      </c>
      <c r="E81" s="1625" t="s">
        <v>546</v>
      </c>
      <c r="F81" s="1625" t="s">
        <v>45</v>
      </c>
      <c r="G81" s="1625" t="s">
        <v>22</v>
      </c>
      <c r="H81" s="1625" t="s">
        <v>573</v>
      </c>
      <c r="I81" s="1272" t="s">
        <v>552</v>
      </c>
      <c r="J81" s="113"/>
      <c r="K81" s="864"/>
      <c r="L81" s="149" t="s">
        <v>463</v>
      </c>
      <c r="M81" s="1437" t="s">
        <v>464</v>
      </c>
      <c r="N81" s="122"/>
      <c r="O81" s="165"/>
      <c r="P81" s="384"/>
      <c r="Q81" s="402"/>
      <c r="R81" s="239"/>
      <c r="S81" s="384"/>
      <c r="T81" s="402"/>
      <c r="U81" s="239"/>
      <c r="V81" s="384">
        <v>6</v>
      </c>
      <c r="W81" s="1438" t="s">
        <v>193</v>
      </c>
      <c r="X81" s="235">
        <v>757.8</v>
      </c>
      <c r="Y81" s="384">
        <v>6</v>
      </c>
      <c r="Z81" s="1438" t="s">
        <v>193</v>
      </c>
      <c r="AA81" s="233">
        <f t="shared" si="18"/>
        <v>833.57999999999993</v>
      </c>
      <c r="AB81" s="384">
        <v>6</v>
      </c>
      <c r="AC81" s="1438" t="s">
        <v>193</v>
      </c>
      <c r="AD81" s="235">
        <f t="shared" si="19"/>
        <v>916.93799999999987</v>
      </c>
      <c r="AE81" s="384">
        <v>6</v>
      </c>
      <c r="AF81" s="1438" t="s">
        <v>193</v>
      </c>
      <c r="AG81" s="286">
        <f t="shared" si="20"/>
        <v>1008.6317999999999</v>
      </c>
      <c r="AH81" s="323"/>
      <c r="AI81" s="324"/>
      <c r="AJ81" s="289">
        <f t="shared" si="2"/>
        <v>3516.9497999999994</v>
      </c>
      <c r="AK81" s="326"/>
      <c r="AL81" s="326"/>
      <c r="AM81" s="294"/>
      <c r="AN81" s="295"/>
    </row>
    <row r="82" spans="1:40" s="26" customFormat="1" ht="84" customHeight="1">
      <c r="A82" s="2150" t="s">
        <v>444</v>
      </c>
      <c r="B82" s="2185" t="s">
        <v>445</v>
      </c>
      <c r="C82" s="2170" t="s">
        <v>174</v>
      </c>
      <c r="D82" s="861" t="s">
        <v>20</v>
      </c>
      <c r="E82" s="1626" t="s">
        <v>546</v>
      </c>
      <c r="F82" s="1626" t="s">
        <v>45</v>
      </c>
      <c r="G82" s="1626" t="s">
        <v>22</v>
      </c>
      <c r="H82" s="1626" t="s">
        <v>576</v>
      </c>
      <c r="I82" s="72"/>
      <c r="J82" s="183"/>
      <c r="K82" s="2174" t="s">
        <v>572</v>
      </c>
      <c r="L82" s="2175"/>
      <c r="M82" s="155" t="s">
        <v>176</v>
      </c>
      <c r="N82" s="184">
        <v>33712</v>
      </c>
      <c r="O82" s="185" t="s">
        <v>109</v>
      </c>
      <c r="P82" s="186">
        <f>(33712+50000)/1573119*100</f>
        <v>5.3214028945044847</v>
      </c>
      <c r="Q82" s="251" t="s">
        <v>25</v>
      </c>
      <c r="R82" s="226">
        <f>SUM(R83:R93)</f>
        <v>463.44799999999998</v>
      </c>
      <c r="S82" s="186">
        <f>(33712+100000)/1573119*100</f>
        <v>8.4998019857366156</v>
      </c>
      <c r="T82" s="251" t="s">
        <v>25</v>
      </c>
      <c r="U82" s="226">
        <f>SUM(U83:U93)</f>
        <v>1998</v>
      </c>
      <c r="V82" s="186">
        <f>(33712+150000)/1573119*100</f>
        <v>11.678201076968749</v>
      </c>
      <c r="W82" s="251" t="s">
        <v>25</v>
      </c>
      <c r="X82" s="226">
        <f>X84+X86+X88+X91+X92+X93+X89</f>
        <v>2350</v>
      </c>
      <c r="Y82" s="186">
        <f>(33712+200000)/1573119*100</f>
        <v>14.856600168200879</v>
      </c>
      <c r="Z82" s="251" t="s">
        <v>25</v>
      </c>
      <c r="AA82" s="226">
        <f>SUM(AA83:AA93)</f>
        <v>2941</v>
      </c>
      <c r="AB82" s="186">
        <f>(33712+250000)/1573119*100</f>
        <v>18.034999259433011</v>
      </c>
      <c r="AC82" s="251" t="s">
        <v>25</v>
      </c>
      <c r="AD82" s="226">
        <f>SUM(AD83:AD93)</f>
        <v>3366</v>
      </c>
      <c r="AE82" s="186">
        <f>(33712+300000)/1573119*100</f>
        <v>21.213398350665145</v>
      </c>
      <c r="AF82" s="251" t="s">
        <v>25</v>
      </c>
      <c r="AG82" s="226">
        <f>SUM(AG83:AG93)</f>
        <v>3792.0039999999999</v>
      </c>
      <c r="AH82" s="184">
        <f>33712+300000</f>
        <v>333712</v>
      </c>
      <c r="AI82" s="349" t="s">
        <v>109</v>
      </c>
      <c r="AJ82" s="312">
        <f>R82+U82+X82+AA82+AD82+AG82</f>
        <v>14910.452000000001</v>
      </c>
      <c r="AK82" s="350"/>
      <c r="AL82" s="350" t="s">
        <v>27</v>
      </c>
      <c r="AM82" s="351"/>
      <c r="AN82" s="285"/>
    </row>
    <row r="83" spans="1:40" s="27" customFormat="1" ht="71.25" customHeight="1">
      <c r="A83" s="2151"/>
      <c r="B83" s="2186"/>
      <c r="C83" s="2182"/>
      <c r="D83" s="850" t="s">
        <v>20</v>
      </c>
      <c r="E83" s="1272" t="s">
        <v>546</v>
      </c>
      <c r="F83" s="1272" t="s">
        <v>45</v>
      </c>
      <c r="G83" s="1272" t="s">
        <v>22</v>
      </c>
      <c r="H83" s="1272" t="s">
        <v>576</v>
      </c>
      <c r="I83" s="1272"/>
      <c r="J83" s="851"/>
      <c r="K83" s="864" t="s">
        <v>28</v>
      </c>
      <c r="L83" s="941" t="s">
        <v>180</v>
      </c>
      <c r="M83" s="115" t="s">
        <v>181</v>
      </c>
      <c r="N83" s="117"/>
      <c r="O83" s="941"/>
      <c r="P83" s="384">
        <v>60</v>
      </c>
      <c r="Q83" s="1438" t="s">
        <v>488</v>
      </c>
      <c r="R83" s="233">
        <v>100</v>
      </c>
      <c r="S83" s="384">
        <v>120</v>
      </c>
      <c r="T83" s="402" t="s">
        <v>77</v>
      </c>
      <c r="U83" s="234">
        <v>300</v>
      </c>
      <c r="V83" s="384"/>
      <c r="W83" s="402"/>
      <c r="X83" s="239">
        <v>0</v>
      </c>
      <c r="Y83" s="372"/>
      <c r="Z83" s="403"/>
      <c r="AA83" s="223">
        <v>0</v>
      </c>
      <c r="AB83" s="372"/>
      <c r="AC83" s="403"/>
      <c r="AD83" s="223">
        <v>0</v>
      </c>
      <c r="AE83" s="372"/>
      <c r="AF83" s="403"/>
      <c r="AG83" s="223">
        <v>0</v>
      </c>
      <c r="AH83" s="287"/>
      <c r="AI83" s="288"/>
      <c r="AJ83" s="289">
        <f t="shared" si="2"/>
        <v>400</v>
      </c>
      <c r="AK83" s="290"/>
      <c r="AL83" s="290"/>
      <c r="AM83" s="298" t="s">
        <v>38</v>
      </c>
      <c r="AN83" s="295"/>
    </row>
    <row r="84" spans="1:40" s="27" customFormat="1" ht="68.25" customHeight="1">
      <c r="A84" s="2151"/>
      <c r="B84" s="2186"/>
      <c r="C84" s="1435"/>
      <c r="D84" s="850" t="s">
        <v>20</v>
      </c>
      <c r="E84" s="1272" t="s">
        <v>546</v>
      </c>
      <c r="F84" s="1272" t="s">
        <v>45</v>
      </c>
      <c r="G84" s="1272" t="s">
        <v>22</v>
      </c>
      <c r="H84" s="1272" t="s">
        <v>576</v>
      </c>
      <c r="I84" s="1272" t="s">
        <v>549</v>
      </c>
      <c r="J84" s="113"/>
      <c r="K84" s="940"/>
      <c r="L84" s="491" t="s">
        <v>365</v>
      </c>
      <c r="M84" s="371" t="s">
        <v>181</v>
      </c>
      <c r="N84" s="117"/>
      <c r="O84" s="941"/>
      <c r="P84" s="372"/>
      <c r="Q84" s="403"/>
      <c r="R84" s="233"/>
      <c r="S84" s="384"/>
      <c r="T84" s="402"/>
      <c r="U84" s="234"/>
      <c r="V84" s="384">
        <v>180</v>
      </c>
      <c r="W84" s="402" t="s">
        <v>182</v>
      </c>
      <c r="X84" s="235">
        <v>432</v>
      </c>
      <c r="Y84" s="372">
        <v>180</v>
      </c>
      <c r="Z84" s="403" t="s">
        <v>182</v>
      </c>
      <c r="AA84" s="231">
        <v>552.20000000000005</v>
      </c>
      <c r="AB84" s="372">
        <v>180</v>
      </c>
      <c r="AC84" s="403" t="s">
        <v>182</v>
      </c>
      <c r="AD84" s="235">
        <v>617</v>
      </c>
      <c r="AE84" s="372">
        <v>180</v>
      </c>
      <c r="AF84" s="403" t="s">
        <v>182</v>
      </c>
      <c r="AG84" s="286">
        <f>AD84+(0.1*AD84)</f>
        <v>678.7</v>
      </c>
      <c r="AH84" s="287"/>
      <c r="AI84" s="288"/>
      <c r="AJ84" s="289">
        <f t="shared" si="2"/>
        <v>2279.9</v>
      </c>
      <c r="AK84" s="290"/>
      <c r="AL84" s="290"/>
      <c r="AM84" s="298" t="s">
        <v>43</v>
      </c>
      <c r="AN84" s="295"/>
    </row>
    <row r="85" spans="1:40" s="27" customFormat="1" ht="73.5" customHeight="1">
      <c r="A85" s="1409"/>
      <c r="B85" s="2186"/>
      <c r="C85" s="1435"/>
      <c r="D85" s="850" t="s">
        <v>20</v>
      </c>
      <c r="E85" s="1272" t="s">
        <v>546</v>
      </c>
      <c r="F85" s="1272" t="s">
        <v>45</v>
      </c>
      <c r="G85" s="1272" t="s">
        <v>22</v>
      </c>
      <c r="H85" s="1272" t="s">
        <v>576</v>
      </c>
      <c r="I85" s="57"/>
      <c r="J85" s="851"/>
      <c r="K85" s="940"/>
      <c r="L85" s="1527" t="s">
        <v>519</v>
      </c>
      <c r="M85" s="371" t="s">
        <v>184</v>
      </c>
      <c r="N85" s="117"/>
      <c r="O85" s="941"/>
      <c r="P85" s="372">
        <v>17</v>
      </c>
      <c r="Q85" s="403" t="s">
        <v>162</v>
      </c>
      <c r="R85" s="233">
        <v>175</v>
      </c>
      <c r="S85" s="384">
        <v>20</v>
      </c>
      <c r="T85" s="402" t="s">
        <v>162</v>
      </c>
      <c r="U85" s="234">
        <v>1050</v>
      </c>
      <c r="V85" s="384"/>
      <c r="W85" s="402"/>
      <c r="X85" s="239">
        <v>0</v>
      </c>
      <c r="Y85" s="372"/>
      <c r="Z85" s="403"/>
      <c r="AA85" s="223">
        <v>0</v>
      </c>
      <c r="AB85" s="372"/>
      <c r="AC85" s="403"/>
      <c r="AD85" s="223">
        <v>0</v>
      </c>
      <c r="AE85" s="372"/>
      <c r="AF85" s="403"/>
      <c r="AG85" s="223">
        <v>0</v>
      </c>
      <c r="AH85" s="287"/>
      <c r="AI85" s="288"/>
      <c r="AJ85" s="289">
        <f t="shared" si="2"/>
        <v>1225</v>
      </c>
      <c r="AK85" s="290"/>
      <c r="AL85" s="290"/>
      <c r="AM85" s="298" t="s">
        <v>304</v>
      </c>
      <c r="AN85" s="295"/>
    </row>
    <row r="86" spans="1:40" s="27" customFormat="1" ht="66.75" customHeight="1">
      <c r="A86" s="932"/>
      <c r="B86" s="934"/>
      <c r="C86" s="935"/>
      <c r="D86" s="850" t="s">
        <v>20</v>
      </c>
      <c r="E86" s="1272" t="s">
        <v>546</v>
      </c>
      <c r="F86" s="1272" t="s">
        <v>45</v>
      </c>
      <c r="G86" s="1272" t="s">
        <v>22</v>
      </c>
      <c r="H86" s="1272" t="s">
        <v>576</v>
      </c>
      <c r="I86" s="1272" t="s">
        <v>551</v>
      </c>
      <c r="J86" s="113"/>
      <c r="K86" s="940"/>
      <c r="L86" s="1276" t="s">
        <v>366</v>
      </c>
      <c r="M86" s="115" t="s">
        <v>336</v>
      </c>
      <c r="N86" s="117"/>
      <c r="O86" s="941"/>
      <c r="P86" s="1406">
        <v>0</v>
      </c>
      <c r="Q86" s="403"/>
      <c r="R86" s="233"/>
      <c r="S86" s="1588">
        <v>0</v>
      </c>
      <c r="T86" s="402"/>
      <c r="U86" s="234"/>
      <c r="V86" s="384">
        <v>25</v>
      </c>
      <c r="W86" s="402" t="s">
        <v>162</v>
      </c>
      <c r="X86" s="235">
        <v>648</v>
      </c>
      <c r="Y86" s="372">
        <v>25</v>
      </c>
      <c r="Z86" s="403" t="s">
        <v>162</v>
      </c>
      <c r="AA86" s="231">
        <v>896.4</v>
      </c>
      <c r="AB86" s="372">
        <v>25</v>
      </c>
      <c r="AC86" s="403" t="s">
        <v>162</v>
      </c>
      <c r="AD86" s="235">
        <f>AA86+(0.1*AA86)</f>
        <v>986.04</v>
      </c>
      <c r="AE86" s="372">
        <v>25</v>
      </c>
      <c r="AF86" s="403" t="s">
        <v>162</v>
      </c>
      <c r="AG86" s="286">
        <f>AD86+(0.1*AD86)</f>
        <v>1084.644</v>
      </c>
      <c r="AH86" s="287"/>
      <c r="AI86" s="288"/>
      <c r="AJ86" s="289">
        <f t="shared" si="2"/>
        <v>3615.0839999999998</v>
      </c>
      <c r="AK86" s="290"/>
      <c r="AL86" s="290"/>
      <c r="AM86" s="298" t="s">
        <v>306</v>
      </c>
      <c r="AN86" s="295"/>
    </row>
    <row r="87" spans="1:40" s="27" customFormat="1" ht="71.25" customHeight="1">
      <c r="A87" s="932"/>
      <c r="B87" s="934"/>
      <c r="C87" s="935"/>
      <c r="D87" s="850" t="s">
        <v>20</v>
      </c>
      <c r="E87" s="1272" t="s">
        <v>546</v>
      </c>
      <c r="F87" s="1272" t="s">
        <v>45</v>
      </c>
      <c r="G87" s="1272" t="s">
        <v>22</v>
      </c>
      <c r="H87" s="1272" t="s">
        <v>576</v>
      </c>
      <c r="I87" s="57"/>
      <c r="J87" s="851"/>
      <c r="K87" s="864" t="s">
        <v>28</v>
      </c>
      <c r="L87" s="165" t="s">
        <v>186</v>
      </c>
      <c r="M87" s="1527" t="s">
        <v>187</v>
      </c>
      <c r="N87" s="117"/>
      <c r="O87" s="941"/>
      <c r="P87" s="372">
        <v>60</v>
      </c>
      <c r="Q87" s="1405" t="s">
        <v>488</v>
      </c>
      <c r="R87" s="233">
        <v>50</v>
      </c>
      <c r="S87" s="384">
        <v>100</v>
      </c>
      <c r="T87" s="402" t="s">
        <v>77</v>
      </c>
      <c r="U87" s="234">
        <v>100</v>
      </c>
      <c r="V87" s="384"/>
      <c r="W87" s="402"/>
      <c r="X87" s="239">
        <v>0</v>
      </c>
      <c r="Y87" s="372"/>
      <c r="Z87" s="403"/>
      <c r="AA87" s="223">
        <v>0</v>
      </c>
      <c r="AB87" s="372"/>
      <c r="AC87" s="403"/>
      <c r="AD87" s="223">
        <v>0</v>
      </c>
      <c r="AE87" s="372"/>
      <c r="AF87" s="403"/>
      <c r="AG87" s="223">
        <v>0</v>
      </c>
      <c r="AH87" s="287"/>
      <c r="AI87" s="288"/>
      <c r="AJ87" s="289">
        <f t="shared" si="2"/>
        <v>150</v>
      </c>
      <c r="AK87" s="290"/>
      <c r="AL87" s="290"/>
      <c r="AM87" s="298" t="s">
        <v>38</v>
      </c>
      <c r="AN87" s="295"/>
    </row>
    <row r="88" spans="1:40" s="27" customFormat="1" ht="72.75" customHeight="1">
      <c r="A88" s="932"/>
      <c r="B88" s="934"/>
      <c r="C88" s="935"/>
      <c r="D88" s="850" t="s">
        <v>20</v>
      </c>
      <c r="E88" s="1272" t="s">
        <v>546</v>
      </c>
      <c r="F88" s="1272" t="s">
        <v>45</v>
      </c>
      <c r="G88" s="1272" t="s">
        <v>22</v>
      </c>
      <c r="H88" s="1272" t="s">
        <v>576</v>
      </c>
      <c r="I88" s="1272" t="s">
        <v>561</v>
      </c>
      <c r="J88" s="113"/>
      <c r="K88" s="940"/>
      <c r="L88" s="491" t="s">
        <v>367</v>
      </c>
      <c r="M88" s="115" t="s">
        <v>187</v>
      </c>
      <c r="N88" s="117"/>
      <c r="O88" s="941"/>
      <c r="P88" s="372">
        <v>0</v>
      </c>
      <c r="Q88" s="403"/>
      <c r="R88" s="233"/>
      <c r="S88" s="384">
        <v>0</v>
      </c>
      <c r="T88" s="402"/>
      <c r="U88" s="234"/>
      <c r="V88" s="384">
        <v>110</v>
      </c>
      <c r="W88" s="402" t="s">
        <v>182</v>
      </c>
      <c r="X88" s="235">
        <v>170</v>
      </c>
      <c r="Y88" s="372">
        <v>110</v>
      </c>
      <c r="Z88" s="403" t="s">
        <v>182</v>
      </c>
      <c r="AA88" s="231">
        <v>194.9</v>
      </c>
      <c r="AB88" s="372">
        <v>110</v>
      </c>
      <c r="AC88" s="403" t="s">
        <v>182</v>
      </c>
      <c r="AD88" s="235">
        <v>231.26</v>
      </c>
      <c r="AE88" s="372">
        <v>110</v>
      </c>
      <c r="AF88" s="403" t="s">
        <v>182</v>
      </c>
      <c r="AG88" s="286">
        <v>294.39</v>
      </c>
      <c r="AH88" s="287"/>
      <c r="AI88" s="288"/>
      <c r="AJ88" s="289">
        <f t="shared" si="2"/>
        <v>890.55</v>
      </c>
      <c r="AK88" s="290"/>
      <c r="AL88" s="290"/>
      <c r="AM88" s="298" t="s">
        <v>43</v>
      </c>
      <c r="AN88" s="295"/>
    </row>
    <row r="89" spans="1:40" s="27" customFormat="1" ht="108.75" customHeight="1">
      <c r="A89" s="932"/>
      <c r="B89" s="934"/>
      <c r="C89" s="935"/>
      <c r="D89" s="850" t="s">
        <v>20</v>
      </c>
      <c r="E89" s="1272" t="s">
        <v>546</v>
      </c>
      <c r="F89" s="1272" t="s">
        <v>45</v>
      </c>
      <c r="G89" s="1272" t="s">
        <v>22</v>
      </c>
      <c r="H89" s="1272" t="s">
        <v>576</v>
      </c>
      <c r="I89" s="1272" t="s">
        <v>574</v>
      </c>
      <c r="J89" s="142"/>
      <c r="K89" s="864" t="s">
        <v>28</v>
      </c>
      <c r="L89" s="1401" t="s">
        <v>521</v>
      </c>
      <c r="M89" s="1527" t="s">
        <v>494</v>
      </c>
      <c r="N89" s="117"/>
      <c r="O89" s="941"/>
      <c r="P89" s="372">
        <v>1</v>
      </c>
      <c r="Q89" s="1405" t="s">
        <v>520</v>
      </c>
      <c r="R89" s="233">
        <v>50</v>
      </c>
      <c r="S89" s="384">
        <v>30</v>
      </c>
      <c r="T89" s="1438" t="s">
        <v>488</v>
      </c>
      <c r="U89" s="1570">
        <v>50</v>
      </c>
      <c r="V89" s="384">
        <v>6</v>
      </c>
      <c r="W89" s="1438" t="s">
        <v>105</v>
      </c>
      <c r="X89" s="239">
        <v>160</v>
      </c>
      <c r="Y89" s="372">
        <v>6</v>
      </c>
      <c r="Z89" s="1405" t="s">
        <v>105</v>
      </c>
      <c r="AA89" s="231">
        <v>150</v>
      </c>
      <c r="AB89" s="372">
        <v>6</v>
      </c>
      <c r="AC89" s="1405" t="s">
        <v>105</v>
      </c>
      <c r="AD89" s="235">
        <v>200</v>
      </c>
      <c r="AE89" s="372">
        <v>6</v>
      </c>
      <c r="AF89" s="1405" t="s">
        <v>105</v>
      </c>
      <c r="AG89" s="286">
        <v>239.4</v>
      </c>
      <c r="AH89" s="287"/>
      <c r="AI89" s="288"/>
      <c r="AJ89" s="289">
        <f t="shared" si="2"/>
        <v>849.4</v>
      </c>
      <c r="AK89" s="290"/>
      <c r="AL89" s="290"/>
      <c r="AM89" s="298" t="s">
        <v>38</v>
      </c>
      <c r="AN89" s="295"/>
    </row>
    <row r="90" spans="1:40" s="27" customFormat="1" ht="54" customHeight="1">
      <c r="A90" s="932"/>
      <c r="B90" s="934"/>
      <c r="C90" s="936"/>
      <c r="D90" s="850" t="s">
        <v>20</v>
      </c>
      <c r="E90" s="1272" t="s">
        <v>546</v>
      </c>
      <c r="F90" s="1272" t="s">
        <v>45</v>
      </c>
      <c r="G90" s="1272" t="s">
        <v>22</v>
      </c>
      <c r="H90" s="1272" t="s">
        <v>576</v>
      </c>
      <c r="I90" s="57"/>
      <c r="J90" s="142"/>
      <c r="K90" s="864" t="s">
        <v>28</v>
      </c>
      <c r="L90" s="1401" t="s">
        <v>439</v>
      </c>
      <c r="M90" s="371" t="s">
        <v>195</v>
      </c>
      <c r="N90" s="117"/>
      <c r="O90" s="941"/>
      <c r="P90" s="223">
        <v>0</v>
      </c>
      <c r="Q90" s="221"/>
      <c r="R90" s="1589">
        <v>0</v>
      </c>
      <c r="S90" s="166">
        <v>94</v>
      </c>
      <c r="T90" s="240" t="s">
        <v>77</v>
      </c>
      <c r="U90" s="418">
        <v>380</v>
      </c>
      <c r="V90" s="407"/>
      <c r="W90" s="232"/>
      <c r="X90" s="239">
        <v>0</v>
      </c>
      <c r="Y90" s="942"/>
      <c r="Z90" s="198"/>
      <c r="AA90" s="223">
        <v>0</v>
      </c>
      <c r="AB90" s="942"/>
      <c r="AC90" s="198"/>
      <c r="AD90" s="223">
        <v>0</v>
      </c>
      <c r="AE90" s="942"/>
      <c r="AF90" s="198"/>
      <c r="AG90" s="223">
        <v>0</v>
      </c>
      <c r="AH90" s="223"/>
      <c r="AI90" s="288"/>
      <c r="AJ90" s="289">
        <f>R90+U90+X90+AA90+AD90+AG90</f>
        <v>380</v>
      </c>
      <c r="AK90" s="290"/>
      <c r="AL90" s="290"/>
      <c r="AM90" s="298"/>
      <c r="AN90" s="295"/>
    </row>
    <row r="91" spans="1:40" s="27" customFormat="1" ht="64.5" customHeight="1">
      <c r="A91" s="932"/>
      <c r="B91" s="934"/>
      <c r="C91" s="935"/>
      <c r="D91" s="850" t="s">
        <v>20</v>
      </c>
      <c r="E91" s="1272" t="s">
        <v>546</v>
      </c>
      <c r="F91" s="1272" t="s">
        <v>45</v>
      </c>
      <c r="G91" s="1272" t="s">
        <v>22</v>
      </c>
      <c r="H91" s="1272" t="s">
        <v>576</v>
      </c>
      <c r="I91" s="1272" t="s">
        <v>550</v>
      </c>
      <c r="J91" s="142"/>
      <c r="K91" s="940"/>
      <c r="L91" s="502" t="s">
        <v>368</v>
      </c>
      <c r="M91" s="371" t="s">
        <v>195</v>
      </c>
      <c r="N91" s="117"/>
      <c r="O91" s="941"/>
      <c r="P91" s="223">
        <v>0</v>
      </c>
      <c r="Q91" s="221"/>
      <c r="R91" s="1589">
        <v>0</v>
      </c>
      <c r="S91" s="166"/>
      <c r="T91" s="240"/>
      <c r="U91" s="418">
        <v>0</v>
      </c>
      <c r="V91" s="407">
        <v>75</v>
      </c>
      <c r="W91" s="232" t="s">
        <v>182</v>
      </c>
      <c r="X91" s="235">
        <v>270</v>
      </c>
      <c r="Y91" s="1415">
        <v>75</v>
      </c>
      <c r="Z91" s="198" t="s">
        <v>182</v>
      </c>
      <c r="AA91" s="231">
        <f>X91+(0.1*X91)</f>
        <v>297</v>
      </c>
      <c r="AB91" s="1415">
        <v>75</v>
      </c>
      <c r="AC91" s="198" t="s">
        <v>182</v>
      </c>
      <c r="AD91" s="235">
        <f>AA91+(0.1*AA91)</f>
        <v>326.7</v>
      </c>
      <c r="AE91" s="1415">
        <v>75</v>
      </c>
      <c r="AF91" s="198" t="s">
        <v>182</v>
      </c>
      <c r="AG91" s="286">
        <f>AD91+(0.1*AD91)</f>
        <v>359.37</v>
      </c>
      <c r="AH91" s="287"/>
      <c r="AI91" s="288"/>
      <c r="AJ91" s="289">
        <f>R91+U91+X91+AA91+AD91+AG91</f>
        <v>1253.0700000000002</v>
      </c>
      <c r="AK91" s="290"/>
      <c r="AL91" s="290"/>
      <c r="AM91" s="298" t="s">
        <v>339</v>
      </c>
      <c r="AN91" s="295"/>
    </row>
    <row r="92" spans="1:40" s="27" customFormat="1" ht="48.75" customHeight="1">
      <c r="A92" s="1409"/>
      <c r="B92" s="1430"/>
      <c r="C92" s="1431"/>
      <c r="D92" s="850" t="s">
        <v>20</v>
      </c>
      <c r="E92" s="1272" t="s">
        <v>546</v>
      </c>
      <c r="F92" s="1272" t="s">
        <v>45</v>
      </c>
      <c r="G92" s="1272" t="s">
        <v>22</v>
      </c>
      <c r="H92" s="1272" t="s">
        <v>576</v>
      </c>
      <c r="I92" s="1272" t="s">
        <v>562</v>
      </c>
      <c r="J92" s="142"/>
      <c r="K92" s="864" t="s">
        <v>28</v>
      </c>
      <c r="L92" s="1557" t="s">
        <v>196</v>
      </c>
      <c r="M92" s="149" t="s">
        <v>197</v>
      </c>
      <c r="N92" s="117"/>
      <c r="O92" s="941"/>
      <c r="P92" s="223">
        <v>0</v>
      </c>
      <c r="Q92" s="221"/>
      <c r="R92" s="1589"/>
      <c r="S92" s="239">
        <v>0</v>
      </c>
      <c r="T92" s="240"/>
      <c r="U92" s="1590"/>
      <c r="V92" s="407">
        <v>5</v>
      </c>
      <c r="W92" s="232" t="s">
        <v>44</v>
      </c>
      <c r="X92" s="408">
        <v>400</v>
      </c>
      <c r="Y92" s="407">
        <v>5</v>
      </c>
      <c r="Z92" s="232" t="s">
        <v>44</v>
      </c>
      <c r="AA92" s="231">
        <v>550</v>
      </c>
      <c r="AB92" s="407">
        <v>5</v>
      </c>
      <c r="AC92" s="232" t="s">
        <v>44</v>
      </c>
      <c r="AD92" s="235">
        <f>AA92+(0.1*AA92)</f>
        <v>605</v>
      </c>
      <c r="AE92" s="407">
        <v>5</v>
      </c>
      <c r="AF92" s="232" t="s">
        <v>44</v>
      </c>
      <c r="AG92" s="286">
        <f>AD92+(0.1*AD92)</f>
        <v>665.5</v>
      </c>
      <c r="AH92" s="287"/>
      <c r="AI92" s="288"/>
      <c r="AJ92" s="289">
        <f>R92+U92+X92+AA92+AD92+AG92</f>
        <v>2220.5</v>
      </c>
      <c r="AK92" s="290"/>
      <c r="AL92" s="290"/>
      <c r="AM92" s="298" t="s">
        <v>339</v>
      </c>
      <c r="AN92" s="295"/>
    </row>
    <row r="93" spans="1:40" s="27" customFormat="1" ht="81.75" customHeight="1">
      <c r="A93" s="1410"/>
      <c r="B93" s="353"/>
      <c r="C93" s="1436"/>
      <c r="D93" s="850" t="s">
        <v>20</v>
      </c>
      <c r="E93" s="1272" t="s">
        <v>546</v>
      </c>
      <c r="F93" s="1272" t="s">
        <v>45</v>
      </c>
      <c r="G93" s="1272" t="s">
        <v>22</v>
      </c>
      <c r="H93" s="1272" t="s">
        <v>576</v>
      </c>
      <c r="I93" s="1272" t="s">
        <v>548</v>
      </c>
      <c r="J93" s="142"/>
      <c r="K93" s="864"/>
      <c r="L93" s="1401" t="s">
        <v>177</v>
      </c>
      <c r="M93" s="1357" t="s">
        <v>178</v>
      </c>
      <c r="N93" s="117"/>
      <c r="O93" s="1414"/>
      <c r="P93" s="1508">
        <v>19</v>
      </c>
      <c r="Q93" s="1509" t="s">
        <v>489</v>
      </c>
      <c r="R93" s="1589">
        <v>88.447999999999993</v>
      </c>
      <c r="S93" s="1482">
        <v>2</v>
      </c>
      <c r="T93" s="1483" t="s">
        <v>55</v>
      </c>
      <c r="U93" s="1590">
        <v>118</v>
      </c>
      <c r="V93" s="407">
        <v>10</v>
      </c>
      <c r="W93" s="1402" t="s">
        <v>40</v>
      </c>
      <c r="X93" s="408">
        <v>270</v>
      </c>
      <c r="Y93" s="407">
        <v>10</v>
      </c>
      <c r="Z93" s="1402" t="s">
        <v>40</v>
      </c>
      <c r="AA93" s="438">
        <v>300.5</v>
      </c>
      <c r="AB93" s="407">
        <v>10</v>
      </c>
      <c r="AC93" s="1402" t="s">
        <v>40</v>
      </c>
      <c r="AD93" s="438">
        <v>400</v>
      </c>
      <c r="AE93" s="407">
        <v>10</v>
      </c>
      <c r="AF93" s="1402" t="s">
        <v>40</v>
      </c>
      <c r="AG93" s="438">
        <v>470</v>
      </c>
      <c r="AH93" s="287"/>
      <c r="AI93" s="288"/>
      <c r="AJ93" s="289"/>
      <c r="AK93" s="290"/>
      <c r="AL93" s="290"/>
      <c r="AM93" s="298"/>
      <c r="AN93" s="295"/>
    </row>
    <row r="94" spans="1:40" s="26" customFormat="1" ht="112.5" customHeight="1">
      <c r="A94" s="2176" t="s">
        <v>424</v>
      </c>
      <c r="B94" s="2179" t="s">
        <v>425</v>
      </c>
      <c r="C94" s="1439" t="s">
        <v>426</v>
      </c>
      <c r="D94" s="871" t="s">
        <v>61</v>
      </c>
      <c r="E94" s="871" t="s">
        <v>62</v>
      </c>
      <c r="F94" s="871" t="s">
        <v>20</v>
      </c>
      <c r="G94" s="871" t="s">
        <v>21</v>
      </c>
      <c r="H94" s="871" t="s">
        <v>22</v>
      </c>
      <c r="I94" s="355">
        <v>19</v>
      </c>
      <c r="J94" s="373"/>
      <c r="K94" s="2081" t="s">
        <v>198</v>
      </c>
      <c r="L94" s="2082"/>
      <c r="M94" s="1407" t="s">
        <v>473</v>
      </c>
      <c r="N94" s="184">
        <v>33712</v>
      </c>
      <c r="O94" s="185" t="s">
        <v>109</v>
      </c>
      <c r="P94" s="186">
        <f>(33712+50000)/1573119*100</f>
        <v>5.3214028945044847</v>
      </c>
      <c r="Q94" s="251" t="s">
        <v>25</v>
      </c>
      <c r="R94" s="409">
        <f>SUM(R96:R98)</f>
        <v>103.492</v>
      </c>
      <c r="S94" s="1558">
        <v>100</v>
      </c>
      <c r="T94" s="251" t="s">
        <v>25</v>
      </c>
      <c r="U94" s="409">
        <f>SUM(U96:U100)</f>
        <v>500</v>
      </c>
      <c r="V94" s="186"/>
      <c r="W94" s="251"/>
      <c r="X94" s="409"/>
      <c r="Y94" s="186"/>
      <c r="Z94" s="251"/>
      <c r="AA94" s="409"/>
      <c r="AB94" s="186"/>
      <c r="AC94" s="251"/>
      <c r="AD94" s="264"/>
      <c r="AE94" s="186"/>
      <c r="AF94" s="251"/>
      <c r="AG94" s="264"/>
      <c r="AH94" s="184">
        <f>33712+300000</f>
        <v>333712</v>
      </c>
      <c r="AI94" s="381" t="s">
        <v>25</v>
      </c>
      <c r="AJ94" s="312">
        <f>R94+U94+X94+AA94+AD94+AG94</f>
        <v>603.49199999999996</v>
      </c>
      <c r="AK94" s="350"/>
      <c r="AL94" s="350" t="s">
        <v>27</v>
      </c>
      <c r="AM94" s="351"/>
      <c r="AN94" s="285"/>
    </row>
    <row r="95" spans="1:40" s="26" customFormat="1" ht="87.75" customHeight="1">
      <c r="A95" s="2177"/>
      <c r="B95" s="2180"/>
      <c r="C95" s="2182" t="s">
        <v>427</v>
      </c>
      <c r="D95" s="871" t="s">
        <v>20</v>
      </c>
      <c r="E95" s="871" t="s">
        <v>546</v>
      </c>
      <c r="F95" s="871" t="s">
        <v>45</v>
      </c>
      <c r="G95" s="871" t="s">
        <v>22</v>
      </c>
      <c r="H95" s="871" t="s">
        <v>580</v>
      </c>
      <c r="I95" s="355"/>
      <c r="J95" s="373"/>
      <c r="K95" s="2081" t="s">
        <v>369</v>
      </c>
      <c r="L95" s="2082"/>
      <c r="M95" s="1452" t="s">
        <v>474</v>
      </c>
      <c r="N95" s="184"/>
      <c r="O95" s="349"/>
      <c r="P95" s="1558"/>
      <c r="Q95" s="251"/>
      <c r="R95" s="409"/>
      <c r="S95" s="1558"/>
      <c r="T95" s="251"/>
      <c r="U95" s="409"/>
      <c r="V95" s="1558">
        <v>100</v>
      </c>
      <c r="W95" s="251" t="s">
        <v>25</v>
      </c>
      <c r="X95" s="409">
        <f>SUM(X97:X101)</f>
        <v>835</v>
      </c>
      <c r="Y95" s="1558">
        <v>100</v>
      </c>
      <c r="Z95" s="251" t="s">
        <v>25</v>
      </c>
      <c r="AA95" s="409">
        <f>SUM(AA97:AA101)</f>
        <v>1045</v>
      </c>
      <c r="AB95" s="1558">
        <v>100</v>
      </c>
      <c r="AC95" s="251" t="s">
        <v>25</v>
      </c>
      <c r="AD95" s="264">
        <f>SUM(AD97:AD101)</f>
        <v>1196</v>
      </c>
      <c r="AE95" s="1558">
        <v>100</v>
      </c>
      <c r="AF95" s="251" t="s">
        <v>25</v>
      </c>
      <c r="AG95" s="264">
        <f>SUM(AG97:AG101)</f>
        <v>1347</v>
      </c>
      <c r="AH95" s="184">
        <f>33712+300000</f>
        <v>333712</v>
      </c>
      <c r="AI95" s="381" t="s">
        <v>25</v>
      </c>
      <c r="AJ95" s="312">
        <f>R95+U95+X95+AA95+AD95+AG95</f>
        <v>4423</v>
      </c>
      <c r="AK95" s="350"/>
      <c r="AL95" s="350" t="s">
        <v>27</v>
      </c>
      <c r="AM95" s="314" t="s">
        <v>98</v>
      </c>
      <c r="AN95" s="285"/>
    </row>
    <row r="96" spans="1:40" s="485" customFormat="1" ht="40.5" customHeight="1">
      <c r="A96" s="2178"/>
      <c r="B96" s="2181"/>
      <c r="C96" s="2182"/>
      <c r="D96" s="499"/>
      <c r="E96" s="499"/>
      <c r="F96" s="499"/>
      <c r="G96" s="499"/>
      <c r="H96" s="499"/>
      <c r="I96" s="499"/>
      <c r="J96" s="503"/>
      <c r="K96" s="504"/>
      <c r="L96" s="941" t="s">
        <v>199</v>
      </c>
      <c r="M96" s="1401" t="s">
        <v>505</v>
      </c>
      <c r="N96" s="505"/>
      <c r="O96" s="506"/>
      <c r="P96" s="372">
        <v>19</v>
      </c>
      <c r="Q96" s="403" t="s">
        <v>39</v>
      </c>
      <c r="R96" s="438">
        <v>103.492</v>
      </c>
      <c r="S96" s="384">
        <v>2</v>
      </c>
      <c r="T96" s="402" t="s">
        <v>55</v>
      </c>
      <c r="U96" s="234">
        <v>250</v>
      </c>
      <c r="V96" s="881" t="s">
        <v>28</v>
      </c>
      <c r="W96" s="515"/>
      <c r="X96" s="882" t="s">
        <v>28</v>
      </c>
      <c r="Y96" s="881" t="s">
        <v>28</v>
      </c>
      <c r="Z96" s="515"/>
      <c r="AA96" s="882" t="s">
        <v>28</v>
      </c>
      <c r="AB96" s="881" t="s">
        <v>28</v>
      </c>
      <c r="AC96" s="515"/>
      <c r="AD96" s="883" t="s">
        <v>28</v>
      </c>
      <c r="AE96" s="881" t="s">
        <v>28</v>
      </c>
      <c r="AF96" s="515"/>
      <c r="AG96" s="883" t="s">
        <v>28</v>
      </c>
      <c r="AH96" s="884" t="s">
        <v>28</v>
      </c>
      <c r="AI96" s="524"/>
      <c r="AJ96" s="525">
        <f>R96+U96</f>
        <v>353.49200000000002</v>
      </c>
      <c r="AK96" s="326"/>
      <c r="AL96" s="326"/>
      <c r="AM96" s="526"/>
      <c r="AN96" s="285"/>
    </row>
    <row r="97" spans="1:40" s="27" customFormat="1" ht="51.75" customHeight="1">
      <c r="A97" s="2177"/>
      <c r="B97" s="2180"/>
      <c r="C97" s="1435"/>
      <c r="D97" s="1635" t="s">
        <v>20</v>
      </c>
      <c r="E97" s="1635" t="s">
        <v>546</v>
      </c>
      <c r="F97" s="1635" t="s">
        <v>45</v>
      </c>
      <c r="G97" s="1635" t="s">
        <v>22</v>
      </c>
      <c r="H97" s="1635" t="s">
        <v>580</v>
      </c>
      <c r="I97" s="850" t="s">
        <v>562</v>
      </c>
      <c r="J97" s="851"/>
      <c r="K97" s="864" t="s">
        <v>28</v>
      </c>
      <c r="L97" s="491" t="s">
        <v>372</v>
      </c>
      <c r="M97" s="165" t="s">
        <v>371</v>
      </c>
      <c r="N97" s="117"/>
      <c r="O97" s="941"/>
      <c r="P97" s="870" t="s">
        <v>28</v>
      </c>
      <c r="Q97" s="403"/>
      <c r="R97" s="1591" t="s">
        <v>28</v>
      </c>
      <c r="S97" s="1592" t="s">
        <v>28</v>
      </c>
      <c r="T97" s="402"/>
      <c r="U97" s="1593" t="s">
        <v>28</v>
      </c>
      <c r="V97" s="384">
        <v>2</v>
      </c>
      <c r="W97" s="402" t="s">
        <v>55</v>
      </c>
      <c r="X97" s="235">
        <v>125</v>
      </c>
      <c r="Y97" s="372">
        <v>2</v>
      </c>
      <c r="Z97" s="403" t="s">
        <v>55</v>
      </c>
      <c r="AA97" s="231">
        <v>270</v>
      </c>
      <c r="AB97" s="372">
        <v>2</v>
      </c>
      <c r="AC97" s="403" t="s">
        <v>55</v>
      </c>
      <c r="AD97" s="235">
        <v>343.5</v>
      </c>
      <c r="AE97" s="372">
        <v>2</v>
      </c>
      <c r="AF97" s="403" t="s">
        <v>55</v>
      </c>
      <c r="AG97" s="286">
        <v>400</v>
      </c>
      <c r="AH97" s="447"/>
      <c r="AI97" s="288"/>
      <c r="AJ97" s="289">
        <f>X97+AA97+AD97+AG97</f>
        <v>1138.5</v>
      </c>
      <c r="AK97" s="290"/>
      <c r="AL97" s="290"/>
      <c r="AM97" s="316" t="s">
        <v>373</v>
      </c>
      <c r="AN97" s="295"/>
    </row>
    <row r="98" spans="1:40" s="27" customFormat="1" ht="33.75" customHeight="1">
      <c r="A98" s="931"/>
      <c r="B98" s="933"/>
      <c r="C98" s="935"/>
      <c r="D98" s="1635" t="s">
        <v>20</v>
      </c>
      <c r="E98" s="1635" t="s">
        <v>546</v>
      </c>
      <c r="F98" s="1635" t="s">
        <v>45</v>
      </c>
      <c r="G98" s="1635" t="s">
        <v>22</v>
      </c>
      <c r="H98" s="1635" t="s">
        <v>580</v>
      </c>
      <c r="I98" s="1636" t="s">
        <v>552</v>
      </c>
      <c r="J98" s="507"/>
      <c r="K98" s="855" t="s">
        <v>28</v>
      </c>
      <c r="L98" s="508" t="s">
        <v>297</v>
      </c>
      <c r="M98" s="509" t="s">
        <v>298</v>
      </c>
      <c r="N98" s="510"/>
      <c r="O98" s="508"/>
      <c r="P98" s="511"/>
      <c r="Q98" s="887" t="s">
        <v>28</v>
      </c>
      <c r="R98" s="1594" t="s">
        <v>28</v>
      </c>
      <c r="S98" s="1595" t="s">
        <v>28</v>
      </c>
      <c r="T98" s="1596"/>
      <c r="U98" s="1597" t="s">
        <v>28</v>
      </c>
      <c r="V98" s="1598">
        <v>1</v>
      </c>
      <c r="W98" s="1596" t="s">
        <v>299</v>
      </c>
      <c r="X98" s="1599">
        <v>125</v>
      </c>
      <c r="Y98" s="511">
        <v>1</v>
      </c>
      <c r="Z98" s="516" t="s">
        <v>299</v>
      </c>
      <c r="AA98" s="518">
        <v>125</v>
      </c>
      <c r="AB98" s="511">
        <v>1</v>
      </c>
      <c r="AC98" s="516" t="s">
        <v>299</v>
      </c>
      <c r="AD98" s="518">
        <f>AA98+(0.1*AA98)</f>
        <v>137.5</v>
      </c>
      <c r="AE98" s="511">
        <v>1</v>
      </c>
      <c r="AF98" s="516" t="s">
        <v>299</v>
      </c>
      <c r="AG98" s="518">
        <f>AD98+(0.1*AD98)</f>
        <v>151.25</v>
      </c>
      <c r="AH98" s="527"/>
      <c r="AI98" s="528"/>
      <c r="AJ98" s="302">
        <f>X98+AA98+AD98+AG98</f>
        <v>538.75</v>
      </c>
      <c r="AK98" s="529"/>
      <c r="AL98" s="529"/>
      <c r="AM98" s="530" t="s">
        <v>43</v>
      </c>
      <c r="AN98" s="295"/>
    </row>
    <row r="99" spans="1:40" s="27" customFormat="1" ht="57" customHeight="1">
      <c r="A99" s="1408"/>
      <c r="B99" s="1441"/>
      <c r="C99" s="1431"/>
      <c r="D99" s="1635" t="s">
        <v>20</v>
      </c>
      <c r="E99" s="1635" t="s">
        <v>546</v>
      </c>
      <c r="F99" s="1635" t="s">
        <v>45</v>
      </c>
      <c r="G99" s="1635" t="s">
        <v>22</v>
      </c>
      <c r="H99" s="1635" t="s">
        <v>580</v>
      </c>
      <c r="I99" s="1636" t="s">
        <v>554</v>
      </c>
      <c r="J99" s="507"/>
      <c r="K99" s="855"/>
      <c r="L99" s="1444" t="s">
        <v>465</v>
      </c>
      <c r="M99" s="1369" t="s">
        <v>466</v>
      </c>
      <c r="N99" s="510"/>
      <c r="O99" s="508"/>
      <c r="P99" s="511">
        <v>3</v>
      </c>
      <c r="Q99" s="1530" t="s">
        <v>55</v>
      </c>
      <c r="R99" s="1600">
        <v>82.853025000000002</v>
      </c>
      <c r="S99" s="1595"/>
      <c r="T99" s="1596"/>
      <c r="U99" s="1601"/>
      <c r="V99" s="1598">
        <v>10</v>
      </c>
      <c r="W99" s="1602" t="s">
        <v>40</v>
      </c>
      <c r="X99" s="1603">
        <v>225</v>
      </c>
      <c r="Y99" s="511">
        <v>10</v>
      </c>
      <c r="Z99" s="1373" t="s">
        <v>40</v>
      </c>
      <c r="AA99" s="518">
        <v>250</v>
      </c>
      <c r="AB99" s="511">
        <v>10</v>
      </c>
      <c r="AC99" s="1373" t="s">
        <v>40</v>
      </c>
      <c r="AD99" s="518">
        <f t="shared" ref="AD99:AD101" si="21">AA99+(0.1*AA99)</f>
        <v>275</v>
      </c>
      <c r="AE99" s="511">
        <v>10</v>
      </c>
      <c r="AF99" s="1373" t="s">
        <v>40</v>
      </c>
      <c r="AG99" s="518">
        <v>311.75</v>
      </c>
      <c r="AH99" s="527"/>
      <c r="AI99" s="528"/>
      <c r="AJ99" s="302">
        <f>X99+AA99+AD99+AG99</f>
        <v>1061.75</v>
      </c>
      <c r="AK99" s="529"/>
      <c r="AL99" s="529"/>
      <c r="AM99" s="530"/>
      <c r="AN99" s="295"/>
    </row>
    <row r="100" spans="1:40" s="27" customFormat="1" ht="150" customHeight="1">
      <c r="A100" s="1408"/>
      <c r="B100" s="1441"/>
      <c r="C100" s="1431"/>
      <c r="D100" s="1635" t="s">
        <v>20</v>
      </c>
      <c r="E100" s="1635" t="s">
        <v>546</v>
      </c>
      <c r="F100" s="1635" t="s">
        <v>45</v>
      </c>
      <c r="G100" s="1635" t="s">
        <v>22</v>
      </c>
      <c r="H100" s="1635" t="s">
        <v>580</v>
      </c>
      <c r="I100" s="1636" t="s">
        <v>550</v>
      </c>
      <c r="J100" s="507"/>
      <c r="K100" s="855"/>
      <c r="L100" s="1444" t="s">
        <v>467</v>
      </c>
      <c r="M100" s="1369" t="s">
        <v>538</v>
      </c>
      <c r="N100" s="510"/>
      <c r="O100" s="508"/>
      <c r="P100" s="511">
        <v>3</v>
      </c>
      <c r="Q100" s="1530" t="s">
        <v>55</v>
      </c>
      <c r="R100" s="1600">
        <v>91.23</v>
      </c>
      <c r="S100" s="1595">
        <v>4</v>
      </c>
      <c r="T100" s="1602" t="s">
        <v>55</v>
      </c>
      <c r="U100" s="1601">
        <v>250</v>
      </c>
      <c r="V100" s="1598">
        <v>2</v>
      </c>
      <c r="W100" s="1602" t="s">
        <v>55</v>
      </c>
      <c r="X100" s="1603">
        <v>235</v>
      </c>
      <c r="Y100" s="511">
        <v>2</v>
      </c>
      <c r="Z100" s="1373" t="s">
        <v>55</v>
      </c>
      <c r="AA100" s="518">
        <v>250</v>
      </c>
      <c r="AB100" s="511">
        <v>2</v>
      </c>
      <c r="AC100" s="1373" t="s">
        <v>55</v>
      </c>
      <c r="AD100" s="518">
        <f t="shared" si="21"/>
        <v>275</v>
      </c>
      <c r="AE100" s="511">
        <v>2</v>
      </c>
      <c r="AF100" s="1373" t="s">
        <v>55</v>
      </c>
      <c r="AG100" s="518">
        <f t="shared" ref="AG100:AG101" si="22">AD100+(0.1*AD100)</f>
        <v>302.5</v>
      </c>
      <c r="AH100" s="527"/>
      <c r="AI100" s="528"/>
      <c r="AJ100" s="302">
        <f>X100+AA100+AD100+AG100</f>
        <v>1062.5</v>
      </c>
      <c r="AK100" s="529"/>
      <c r="AL100" s="529"/>
      <c r="AM100" s="530"/>
      <c r="AN100" s="295"/>
    </row>
    <row r="101" spans="1:40" s="27" customFormat="1" ht="38.25" customHeight="1">
      <c r="A101" s="1408"/>
      <c r="B101" s="1441"/>
      <c r="C101" s="1431"/>
      <c r="D101" s="1635" t="s">
        <v>20</v>
      </c>
      <c r="E101" s="1635" t="s">
        <v>546</v>
      </c>
      <c r="F101" s="1635" t="s">
        <v>45</v>
      </c>
      <c r="G101" s="1635" t="s">
        <v>22</v>
      </c>
      <c r="H101" s="1635" t="s">
        <v>580</v>
      </c>
      <c r="I101" s="1636" t="s">
        <v>553</v>
      </c>
      <c r="J101" s="507"/>
      <c r="K101" s="855"/>
      <c r="L101" s="1444" t="s">
        <v>468</v>
      </c>
      <c r="M101" s="1369" t="s">
        <v>469</v>
      </c>
      <c r="N101" s="510"/>
      <c r="O101" s="508"/>
      <c r="P101" s="511"/>
      <c r="Q101" s="887"/>
      <c r="R101" s="1442"/>
      <c r="S101" s="889"/>
      <c r="T101" s="516"/>
      <c r="U101" s="1443"/>
      <c r="V101" s="511">
        <v>24</v>
      </c>
      <c r="W101" s="1373" t="s">
        <v>190</v>
      </c>
      <c r="X101" s="1603">
        <v>125</v>
      </c>
      <c r="Y101" s="511">
        <v>24</v>
      </c>
      <c r="Z101" s="1373" t="s">
        <v>190</v>
      </c>
      <c r="AA101" s="518">
        <v>150</v>
      </c>
      <c r="AB101" s="511">
        <v>24</v>
      </c>
      <c r="AC101" s="1373" t="s">
        <v>190</v>
      </c>
      <c r="AD101" s="518">
        <f t="shared" si="21"/>
        <v>165</v>
      </c>
      <c r="AE101" s="511">
        <v>24</v>
      </c>
      <c r="AF101" s="1373" t="s">
        <v>190</v>
      </c>
      <c r="AG101" s="518">
        <f t="shared" si="22"/>
        <v>181.5</v>
      </c>
      <c r="AH101" s="527"/>
      <c r="AI101" s="528"/>
      <c r="AJ101" s="302">
        <f>X101+AA101+AD101+AG101</f>
        <v>621.5</v>
      </c>
      <c r="AK101" s="529"/>
      <c r="AL101" s="529"/>
      <c r="AM101" s="530"/>
      <c r="AN101" s="295"/>
    </row>
    <row r="102" spans="1:40" s="26" customFormat="1" ht="42.95" customHeight="1">
      <c r="A102" s="359"/>
      <c r="B102" s="360"/>
      <c r="C102" s="361"/>
      <c r="D102" s="871" t="s">
        <v>20</v>
      </c>
      <c r="E102" s="871" t="s">
        <v>546</v>
      </c>
      <c r="F102" s="871" t="s">
        <v>45</v>
      </c>
      <c r="G102" s="871" t="s">
        <v>22</v>
      </c>
      <c r="H102" s="871" t="s">
        <v>547</v>
      </c>
      <c r="I102" s="871"/>
      <c r="J102" s="373"/>
      <c r="K102" s="2081" t="s">
        <v>205</v>
      </c>
      <c r="L102" s="2082"/>
      <c r="M102" s="379" t="s">
        <v>206</v>
      </c>
      <c r="N102" s="380">
        <v>100</v>
      </c>
      <c r="O102" s="381" t="s">
        <v>25</v>
      </c>
      <c r="P102" s="380">
        <v>100</v>
      </c>
      <c r="Q102" s="413" t="s">
        <v>25</v>
      </c>
      <c r="R102" s="409">
        <f>SUM(R103:R118)</f>
        <v>1760.74</v>
      </c>
      <c r="S102" s="380">
        <v>100</v>
      </c>
      <c r="T102" s="413" t="s">
        <v>25</v>
      </c>
      <c r="U102" s="409">
        <f>SUM(U103:U118)</f>
        <v>3180.7203600000003</v>
      </c>
      <c r="V102" s="380">
        <v>100</v>
      </c>
      <c r="W102" s="413" t="s">
        <v>25</v>
      </c>
      <c r="X102" s="409">
        <f>SUM(X103:X118)</f>
        <v>3224.8</v>
      </c>
      <c r="Y102" s="380">
        <v>100</v>
      </c>
      <c r="Z102" s="413" t="s">
        <v>25</v>
      </c>
      <c r="AA102" s="409">
        <f>SUM(AA103:AA118)</f>
        <v>3519</v>
      </c>
      <c r="AB102" s="380">
        <v>100</v>
      </c>
      <c r="AC102" s="413" t="s">
        <v>25</v>
      </c>
      <c r="AD102" s="264">
        <f>SUM(AD103:AD118)</f>
        <v>4090</v>
      </c>
      <c r="AE102" s="380">
        <v>100</v>
      </c>
      <c r="AF102" s="413" t="s">
        <v>25</v>
      </c>
      <c r="AG102" s="264">
        <f>SUM(AG103:AG118)</f>
        <v>4630</v>
      </c>
      <c r="AH102" s="453">
        <v>100</v>
      </c>
      <c r="AI102" s="381" t="s">
        <v>25</v>
      </c>
      <c r="AJ102" s="312">
        <f>R102+U102+X102+AA102+AD102+AG102</f>
        <v>20405.26036</v>
      </c>
      <c r="AK102" s="350"/>
      <c r="AL102" s="350" t="s">
        <v>27</v>
      </c>
      <c r="AM102" s="351"/>
      <c r="AN102" s="285"/>
    </row>
    <row r="103" spans="1:40" s="27" customFormat="1" ht="89.25" customHeight="1">
      <c r="A103" s="932"/>
      <c r="B103" s="934"/>
      <c r="C103" s="935"/>
      <c r="D103" s="1625" t="s">
        <v>20</v>
      </c>
      <c r="E103" s="1625" t="s">
        <v>546</v>
      </c>
      <c r="F103" s="1625" t="s">
        <v>45</v>
      </c>
      <c r="G103" s="1625" t="s">
        <v>22</v>
      </c>
      <c r="H103" s="1625" t="s">
        <v>547</v>
      </c>
      <c r="I103" s="850" t="s">
        <v>548</v>
      </c>
      <c r="J103" s="851"/>
      <c r="K103" s="872" t="s">
        <v>28</v>
      </c>
      <c r="L103" s="941" t="s">
        <v>207</v>
      </c>
      <c r="M103" s="1276" t="s">
        <v>529</v>
      </c>
      <c r="N103" s="117"/>
      <c r="O103" s="941"/>
      <c r="P103" s="372">
        <v>12</v>
      </c>
      <c r="Q103" s="403" t="s">
        <v>209</v>
      </c>
      <c r="R103" s="1605">
        <v>40</v>
      </c>
      <c r="S103" s="384">
        <v>12</v>
      </c>
      <c r="T103" s="402" t="s">
        <v>209</v>
      </c>
      <c r="U103" s="234">
        <v>100</v>
      </c>
      <c r="V103" s="384">
        <v>12</v>
      </c>
      <c r="W103" s="402" t="s">
        <v>209</v>
      </c>
      <c r="X103" s="235">
        <v>100</v>
      </c>
      <c r="Y103" s="372">
        <v>12</v>
      </c>
      <c r="Z103" s="403" t="s">
        <v>209</v>
      </c>
      <c r="AA103" s="1560">
        <v>125</v>
      </c>
      <c r="AB103" s="372">
        <v>12</v>
      </c>
      <c r="AC103" s="403" t="s">
        <v>209</v>
      </c>
      <c r="AD103" s="235">
        <v>150</v>
      </c>
      <c r="AE103" s="372">
        <v>12</v>
      </c>
      <c r="AF103" s="403" t="s">
        <v>209</v>
      </c>
      <c r="AG103" s="286">
        <v>200</v>
      </c>
      <c r="AH103" s="447"/>
      <c r="AI103" s="288"/>
      <c r="AJ103" s="289">
        <f t="shared" ref="AJ103:AJ140" si="23">R103+U103+X103+AA103+AD103+AG103</f>
        <v>715</v>
      </c>
      <c r="AK103" s="290"/>
      <c r="AL103" s="290"/>
      <c r="AM103" s="316"/>
      <c r="AN103" s="295"/>
    </row>
    <row r="104" spans="1:40" s="27" customFormat="1" ht="104.25" customHeight="1">
      <c r="A104" s="932"/>
      <c r="B104" s="934"/>
      <c r="C104" s="935"/>
      <c r="D104" s="1625" t="s">
        <v>20</v>
      </c>
      <c r="E104" s="1625" t="s">
        <v>546</v>
      </c>
      <c r="F104" s="1625" t="s">
        <v>45</v>
      </c>
      <c r="G104" s="1625" t="s">
        <v>22</v>
      </c>
      <c r="H104" s="1625" t="s">
        <v>547</v>
      </c>
      <c r="I104" s="850" t="s">
        <v>549</v>
      </c>
      <c r="J104" s="851"/>
      <c r="K104" s="864" t="s">
        <v>28</v>
      </c>
      <c r="L104" s="941" t="s">
        <v>210</v>
      </c>
      <c r="M104" s="115" t="s">
        <v>381</v>
      </c>
      <c r="N104" s="117"/>
      <c r="O104" s="941"/>
      <c r="P104" s="372">
        <v>12</v>
      </c>
      <c r="Q104" s="403" t="s">
        <v>209</v>
      </c>
      <c r="R104" s="1605">
        <v>325.60000000000002</v>
      </c>
      <c r="S104" s="384">
        <v>12</v>
      </c>
      <c r="T104" s="402" t="s">
        <v>209</v>
      </c>
      <c r="U104" s="234">
        <v>1000</v>
      </c>
      <c r="V104" s="384">
        <v>12</v>
      </c>
      <c r="W104" s="402" t="s">
        <v>209</v>
      </c>
      <c r="X104" s="235">
        <v>1000</v>
      </c>
      <c r="Y104" s="372">
        <v>12</v>
      </c>
      <c r="Z104" s="403" t="s">
        <v>209</v>
      </c>
      <c r="AA104" s="1560">
        <v>1050</v>
      </c>
      <c r="AB104" s="372">
        <v>12</v>
      </c>
      <c r="AC104" s="403" t="s">
        <v>209</v>
      </c>
      <c r="AD104" s="235">
        <f t="shared" ref="AD104:AD107" si="24">AA104+(0.1*AA104)</f>
        <v>1155</v>
      </c>
      <c r="AE104" s="372">
        <v>12</v>
      </c>
      <c r="AF104" s="403" t="s">
        <v>209</v>
      </c>
      <c r="AG104" s="286">
        <v>1250</v>
      </c>
      <c r="AH104" s="447"/>
      <c r="AI104" s="288"/>
      <c r="AJ104" s="289">
        <f t="shared" si="23"/>
        <v>5780.6</v>
      </c>
      <c r="AK104" s="290"/>
      <c r="AL104" s="290"/>
      <c r="AM104" s="316"/>
      <c r="AN104" s="295"/>
    </row>
    <row r="105" spans="1:40" s="27" customFormat="1" ht="81" customHeight="1">
      <c r="A105" s="932"/>
      <c r="B105" s="934"/>
      <c r="C105" s="935"/>
      <c r="D105" s="1625" t="s">
        <v>20</v>
      </c>
      <c r="E105" s="1625" t="s">
        <v>546</v>
      </c>
      <c r="F105" s="1625" t="s">
        <v>45</v>
      </c>
      <c r="G105" s="1625" t="s">
        <v>22</v>
      </c>
      <c r="H105" s="1625" t="s">
        <v>547</v>
      </c>
      <c r="I105" s="1272" t="s">
        <v>550</v>
      </c>
      <c r="J105" s="851"/>
      <c r="K105" s="864" t="s">
        <v>28</v>
      </c>
      <c r="L105" s="941" t="s">
        <v>212</v>
      </c>
      <c r="M105" s="115" t="s">
        <v>382</v>
      </c>
      <c r="N105" s="117"/>
      <c r="O105" s="941"/>
      <c r="P105" s="372">
        <v>1</v>
      </c>
      <c r="Q105" s="1405" t="s">
        <v>264</v>
      </c>
      <c r="R105" s="1604">
        <v>1.1000000000000001</v>
      </c>
      <c r="S105" s="384">
        <v>1</v>
      </c>
      <c r="T105" s="402" t="s">
        <v>264</v>
      </c>
      <c r="U105" s="234">
        <v>15.4</v>
      </c>
      <c r="V105" s="384">
        <v>12</v>
      </c>
      <c r="W105" s="402" t="s">
        <v>209</v>
      </c>
      <c r="X105" s="235">
        <v>15.4</v>
      </c>
      <c r="Y105" s="372">
        <v>12</v>
      </c>
      <c r="Z105" s="403" t="s">
        <v>209</v>
      </c>
      <c r="AA105" s="1560">
        <v>17</v>
      </c>
      <c r="AB105" s="372">
        <v>12</v>
      </c>
      <c r="AC105" s="403" t="s">
        <v>209</v>
      </c>
      <c r="AD105" s="235">
        <v>20</v>
      </c>
      <c r="AE105" s="372">
        <v>12</v>
      </c>
      <c r="AF105" s="403" t="s">
        <v>209</v>
      </c>
      <c r="AG105" s="286">
        <v>40</v>
      </c>
      <c r="AH105" s="447"/>
      <c r="AI105" s="288"/>
      <c r="AJ105" s="289">
        <f t="shared" si="23"/>
        <v>108.9</v>
      </c>
      <c r="AK105" s="290"/>
      <c r="AL105" s="290"/>
      <c r="AM105" s="316"/>
      <c r="AN105" s="295"/>
    </row>
    <row r="106" spans="1:40" s="27" customFormat="1" ht="37.5" customHeight="1">
      <c r="A106" s="1409"/>
      <c r="B106" s="1430"/>
      <c r="C106" s="1431"/>
      <c r="D106" s="1272"/>
      <c r="E106" s="1272"/>
      <c r="F106" s="1272"/>
      <c r="G106" s="1272"/>
      <c r="H106" s="1272"/>
      <c r="I106" s="850"/>
      <c r="J106" s="851"/>
      <c r="K106" s="864"/>
      <c r="L106" s="1425" t="s">
        <v>507</v>
      </c>
      <c r="M106" s="1276" t="s">
        <v>215</v>
      </c>
      <c r="N106" s="117"/>
      <c r="O106" s="1414"/>
      <c r="P106" s="372">
        <v>12</v>
      </c>
      <c r="Q106" s="403" t="s">
        <v>209</v>
      </c>
      <c r="R106" s="1605">
        <v>210.51727500000001</v>
      </c>
      <c r="S106" s="1606" t="s">
        <v>28</v>
      </c>
      <c r="T106" s="402"/>
      <c r="U106" s="234"/>
      <c r="V106" s="384"/>
      <c r="W106" s="402"/>
      <c r="X106" s="235"/>
      <c r="Y106" s="372"/>
      <c r="Z106" s="403"/>
      <c r="AA106" s="414"/>
      <c r="AB106" s="372"/>
      <c r="AC106" s="403"/>
      <c r="AD106" s="235"/>
      <c r="AE106" s="372"/>
      <c r="AF106" s="403"/>
      <c r="AG106" s="286"/>
      <c r="AH106" s="447"/>
      <c r="AI106" s="288"/>
      <c r="AJ106" s="289"/>
      <c r="AK106" s="290"/>
      <c r="AL106" s="290"/>
      <c r="AM106" s="316"/>
      <c r="AN106" s="295"/>
    </row>
    <row r="107" spans="1:40" s="27" customFormat="1" ht="99" customHeight="1">
      <c r="A107" s="932"/>
      <c r="B107" s="934"/>
      <c r="C107" s="935"/>
      <c r="D107" s="1625" t="s">
        <v>20</v>
      </c>
      <c r="E107" s="1625" t="s">
        <v>546</v>
      </c>
      <c r="F107" s="1625" t="s">
        <v>45</v>
      </c>
      <c r="G107" s="1625" t="s">
        <v>22</v>
      </c>
      <c r="H107" s="1625" t="s">
        <v>547</v>
      </c>
      <c r="I107" s="1272" t="s">
        <v>551</v>
      </c>
      <c r="J107" s="851"/>
      <c r="K107" s="864" t="s">
        <v>28</v>
      </c>
      <c r="L107" s="941" t="s">
        <v>342</v>
      </c>
      <c r="M107" s="115" t="s">
        <v>545</v>
      </c>
      <c r="N107" s="117"/>
      <c r="O107" s="941"/>
      <c r="P107" s="1484" t="s">
        <v>28</v>
      </c>
      <c r="Q107" s="403"/>
      <c r="R107" s="1605"/>
      <c r="S107" s="384">
        <v>1</v>
      </c>
      <c r="T107" s="402" t="s">
        <v>264</v>
      </c>
      <c r="U107" s="234">
        <v>1055.9203600000001</v>
      </c>
      <c r="V107" s="384">
        <v>12</v>
      </c>
      <c r="W107" s="402" t="s">
        <v>209</v>
      </c>
      <c r="X107" s="235">
        <v>1100</v>
      </c>
      <c r="Y107" s="372">
        <v>12</v>
      </c>
      <c r="Z107" s="403" t="s">
        <v>209</v>
      </c>
      <c r="AA107" s="1560">
        <v>1150</v>
      </c>
      <c r="AB107" s="372">
        <v>12</v>
      </c>
      <c r="AC107" s="403" t="s">
        <v>209</v>
      </c>
      <c r="AD107" s="235">
        <f t="shared" si="24"/>
        <v>1265</v>
      </c>
      <c r="AE107" s="372">
        <v>12</v>
      </c>
      <c r="AF107" s="403" t="s">
        <v>209</v>
      </c>
      <c r="AG107" s="286">
        <v>1350</v>
      </c>
      <c r="AH107" s="447"/>
      <c r="AI107" s="288"/>
      <c r="AJ107" s="289">
        <f t="shared" si="23"/>
        <v>5920.9203600000001</v>
      </c>
      <c r="AK107" s="290"/>
      <c r="AL107" s="290"/>
      <c r="AM107" s="316"/>
      <c r="AN107" s="295"/>
    </row>
    <row r="108" spans="1:40" s="27" customFormat="1" ht="75" customHeight="1">
      <c r="A108" s="362"/>
      <c r="B108" s="945"/>
      <c r="C108" s="935"/>
      <c r="D108" s="1625" t="s">
        <v>20</v>
      </c>
      <c r="E108" s="1625" t="s">
        <v>546</v>
      </c>
      <c r="F108" s="1625" t="s">
        <v>45</v>
      </c>
      <c r="G108" s="1625" t="s">
        <v>22</v>
      </c>
      <c r="H108" s="1625" t="s">
        <v>547</v>
      </c>
      <c r="I108" s="1272" t="s">
        <v>552</v>
      </c>
      <c r="J108" s="113"/>
      <c r="K108" s="864" t="s">
        <v>28</v>
      </c>
      <c r="L108" s="941" t="s">
        <v>216</v>
      </c>
      <c r="M108" s="115" t="s">
        <v>544</v>
      </c>
      <c r="N108" s="117"/>
      <c r="O108" s="941"/>
      <c r="P108" s="372">
        <v>1</v>
      </c>
      <c r="Q108" s="403" t="s">
        <v>218</v>
      </c>
      <c r="R108" s="1605">
        <v>83</v>
      </c>
      <c r="S108" s="384">
        <v>12</v>
      </c>
      <c r="T108" s="402" t="s">
        <v>209</v>
      </c>
      <c r="U108" s="234">
        <v>125</v>
      </c>
      <c r="V108" s="384">
        <v>12</v>
      </c>
      <c r="W108" s="1438" t="s">
        <v>209</v>
      </c>
      <c r="X108" s="235">
        <v>125</v>
      </c>
      <c r="Y108" s="372">
        <v>12</v>
      </c>
      <c r="Z108" s="1405" t="s">
        <v>209</v>
      </c>
      <c r="AA108" s="1560">
        <v>150</v>
      </c>
      <c r="AB108" s="372">
        <v>12</v>
      </c>
      <c r="AC108" s="1405" t="s">
        <v>209</v>
      </c>
      <c r="AD108" s="235">
        <v>200</v>
      </c>
      <c r="AE108" s="372">
        <v>12</v>
      </c>
      <c r="AF108" s="1405" t="s">
        <v>209</v>
      </c>
      <c r="AG108" s="286">
        <v>250</v>
      </c>
      <c r="AH108" s="447"/>
      <c r="AI108" s="288"/>
      <c r="AJ108" s="289">
        <f t="shared" si="23"/>
        <v>933</v>
      </c>
      <c r="AK108" s="290"/>
      <c r="AL108" s="290"/>
      <c r="AM108" s="316"/>
      <c r="AN108" s="295"/>
    </row>
    <row r="109" spans="1:40" s="27" customFormat="1" ht="105" customHeight="1">
      <c r="A109" s="932"/>
      <c r="B109" s="934"/>
      <c r="C109" s="935"/>
      <c r="D109" s="1625" t="s">
        <v>20</v>
      </c>
      <c r="E109" s="1625" t="s">
        <v>546</v>
      </c>
      <c r="F109" s="1625" t="s">
        <v>45</v>
      </c>
      <c r="G109" s="1625" t="s">
        <v>22</v>
      </c>
      <c r="H109" s="1625" t="s">
        <v>547</v>
      </c>
      <c r="I109" s="1272" t="s">
        <v>553</v>
      </c>
      <c r="J109" s="113"/>
      <c r="K109" s="864" t="s">
        <v>28</v>
      </c>
      <c r="L109" s="941" t="s">
        <v>219</v>
      </c>
      <c r="M109" s="115" t="s">
        <v>385</v>
      </c>
      <c r="N109" s="382"/>
      <c r="O109" s="941"/>
      <c r="P109" s="372">
        <v>1</v>
      </c>
      <c r="Q109" s="403" t="s">
        <v>218</v>
      </c>
      <c r="R109" s="1605">
        <v>40</v>
      </c>
      <c r="S109" s="384">
        <v>1</v>
      </c>
      <c r="T109" s="402" t="s">
        <v>218</v>
      </c>
      <c r="U109" s="234">
        <v>120</v>
      </c>
      <c r="V109" s="384">
        <v>12</v>
      </c>
      <c r="W109" s="1438" t="s">
        <v>209</v>
      </c>
      <c r="X109" s="235">
        <v>120</v>
      </c>
      <c r="Y109" s="372">
        <v>12</v>
      </c>
      <c r="Z109" s="1405" t="s">
        <v>209</v>
      </c>
      <c r="AA109" s="1560">
        <v>150</v>
      </c>
      <c r="AB109" s="372">
        <v>12</v>
      </c>
      <c r="AC109" s="1405" t="s">
        <v>209</v>
      </c>
      <c r="AD109" s="235">
        <v>200</v>
      </c>
      <c r="AE109" s="372">
        <v>12</v>
      </c>
      <c r="AF109" s="1405" t="s">
        <v>209</v>
      </c>
      <c r="AG109" s="286">
        <v>250</v>
      </c>
      <c r="AH109" s="447"/>
      <c r="AI109" s="288"/>
      <c r="AJ109" s="289">
        <f t="shared" si="23"/>
        <v>880</v>
      </c>
      <c r="AK109" s="290"/>
      <c r="AL109" s="290"/>
      <c r="AM109" s="316"/>
      <c r="AN109" s="295"/>
    </row>
    <row r="110" spans="1:40" s="27" customFormat="1" ht="111" customHeight="1">
      <c r="A110" s="932"/>
      <c r="B110" s="934"/>
      <c r="C110" s="935"/>
      <c r="D110" s="1625" t="s">
        <v>20</v>
      </c>
      <c r="E110" s="1625" t="s">
        <v>546</v>
      </c>
      <c r="F110" s="1625" t="s">
        <v>45</v>
      </c>
      <c r="G110" s="1625" t="s">
        <v>22</v>
      </c>
      <c r="H110" s="1625" t="s">
        <v>547</v>
      </c>
      <c r="I110" s="1272" t="s">
        <v>554</v>
      </c>
      <c r="J110" s="113"/>
      <c r="K110" s="864" t="s">
        <v>28</v>
      </c>
      <c r="L110" s="941" t="s">
        <v>221</v>
      </c>
      <c r="M110" s="115" t="s">
        <v>386</v>
      </c>
      <c r="N110" s="117"/>
      <c r="O110" s="941"/>
      <c r="P110" s="372">
        <v>12</v>
      </c>
      <c r="Q110" s="403" t="s">
        <v>209</v>
      </c>
      <c r="R110" s="1605">
        <v>10</v>
      </c>
      <c r="S110" s="384">
        <v>12</v>
      </c>
      <c r="T110" s="402" t="s">
        <v>209</v>
      </c>
      <c r="U110" s="234">
        <v>62</v>
      </c>
      <c r="V110" s="384">
        <v>12</v>
      </c>
      <c r="W110" s="402" t="s">
        <v>209</v>
      </c>
      <c r="X110" s="235">
        <v>62</v>
      </c>
      <c r="Y110" s="372">
        <v>12</v>
      </c>
      <c r="Z110" s="403" t="s">
        <v>209</v>
      </c>
      <c r="AA110" s="1560">
        <v>80</v>
      </c>
      <c r="AB110" s="372">
        <v>12</v>
      </c>
      <c r="AC110" s="403" t="s">
        <v>209</v>
      </c>
      <c r="AD110" s="235">
        <v>90</v>
      </c>
      <c r="AE110" s="372">
        <v>12</v>
      </c>
      <c r="AF110" s="403" t="s">
        <v>209</v>
      </c>
      <c r="AG110" s="286">
        <v>100</v>
      </c>
      <c r="AH110" s="447"/>
      <c r="AI110" s="288"/>
      <c r="AJ110" s="289">
        <f t="shared" si="23"/>
        <v>404</v>
      </c>
      <c r="AK110" s="290"/>
      <c r="AL110" s="290"/>
      <c r="AM110" s="316"/>
      <c r="AN110" s="295"/>
    </row>
    <row r="111" spans="1:40" s="27" customFormat="1" ht="40.5" customHeight="1">
      <c r="A111" s="1409"/>
      <c r="B111" s="1430"/>
      <c r="C111" s="1431"/>
      <c r="D111" s="1272"/>
      <c r="E111" s="1272"/>
      <c r="F111" s="1272"/>
      <c r="G111" s="1272"/>
      <c r="H111" s="1272"/>
      <c r="I111" s="850"/>
      <c r="J111" s="113"/>
      <c r="K111" s="864"/>
      <c r="L111" s="1425" t="s">
        <v>508</v>
      </c>
      <c r="M111" s="1276" t="s">
        <v>224</v>
      </c>
      <c r="N111" s="117"/>
      <c r="O111" s="1414"/>
      <c r="P111" s="372">
        <v>49</v>
      </c>
      <c r="Q111" s="1405" t="s">
        <v>193</v>
      </c>
      <c r="R111" s="1605">
        <v>544.85</v>
      </c>
      <c r="S111" s="384"/>
      <c r="T111" s="402"/>
      <c r="U111" s="234"/>
      <c r="V111" s="384"/>
      <c r="W111" s="402"/>
      <c r="X111" s="235"/>
      <c r="Y111" s="372"/>
      <c r="Z111" s="403"/>
      <c r="AA111" s="414"/>
      <c r="AB111" s="372"/>
      <c r="AC111" s="403"/>
      <c r="AD111" s="235"/>
      <c r="AE111" s="372"/>
      <c r="AF111" s="403"/>
      <c r="AG111" s="286"/>
      <c r="AH111" s="447"/>
      <c r="AI111" s="288"/>
      <c r="AJ111" s="289"/>
      <c r="AK111" s="290"/>
      <c r="AL111" s="290"/>
      <c r="AM111" s="316"/>
      <c r="AN111" s="295"/>
    </row>
    <row r="112" spans="1:40" s="27" customFormat="1" ht="99.75" customHeight="1">
      <c r="A112" s="932"/>
      <c r="B112" s="934"/>
      <c r="C112" s="935"/>
      <c r="D112" s="1625" t="s">
        <v>20</v>
      </c>
      <c r="E112" s="1625" t="s">
        <v>546</v>
      </c>
      <c r="F112" s="1625" t="s">
        <v>45</v>
      </c>
      <c r="G112" s="1625" t="s">
        <v>22</v>
      </c>
      <c r="H112" s="1625" t="s">
        <v>547</v>
      </c>
      <c r="I112" s="1272" t="s">
        <v>555</v>
      </c>
      <c r="J112" s="113"/>
      <c r="K112" s="864" t="s">
        <v>28</v>
      </c>
      <c r="L112" s="941" t="s">
        <v>225</v>
      </c>
      <c r="M112" s="115" t="s">
        <v>387</v>
      </c>
      <c r="N112" s="117"/>
      <c r="O112" s="941"/>
      <c r="P112" s="372">
        <v>12</v>
      </c>
      <c r="Q112" s="403" t="s">
        <v>209</v>
      </c>
      <c r="R112" s="1605">
        <v>12</v>
      </c>
      <c r="S112" s="384">
        <v>12</v>
      </c>
      <c r="T112" s="402" t="s">
        <v>209</v>
      </c>
      <c r="U112" s="234">
        <v>41.4</v>
      </c>
      <c r="V112" s="384">
        <v>12</v>
      </c>
      <c r="W112" s="402" t="s">
        <v>209</v>
      </c>
      <c r="X112" s="235">
        <v>41.4</v>
      </c>
      <c r="Y112" s="372">
        <v>12</v>
      </c>
      <c r="Z112" s="403" t="s">
        <v>209</v>
      </c>
      <c r="AA112" s="1560">
        <v>50</v>
      </c>
      <c r="AB112" s="372">
        <v>12</v>
      </c>
      <c r="AC112" s="403" t="s">
        <v>209</v>
      </c>
      <c r="AD112" s="235">
        <v>60</v>
      </c>
      <c r="AE112" s="372">
        <v>12</v>
      </c>
      <c r="AF112" s="403" t="s">
        <v>209</v>
      </c>
      <c r="AG112" s="286">
        <v>70</v>
      </c>
      <c r="AH112" s="447"/>
      <c r="AI112" s="288"/>
      <c r="AJ112" s="289">
        <f t="shared" si="23"/>
        <v>274.8</v>
      </c>
      <c r="AK112" s="290"/>
      <c r="AL112" s="290"/>
      <c r="AM112" s="316"/>
      <c r="AN112" s="295"/>
    </row>
    <row r="113" spans="1:40" s="27" customFormat="1" ht="78" customHeight="1">
      <c r="A113" s="932"/>
      <c r="B113" s="934"/>
      <c r="C113" s="935"/>
      <c r="D113" s="1625" t="s">
        <v>20</v>
      </c>
      <c r="E113" s="1625" t="s">
        <v>546</v>
      </c>
      <c r="F113" s="1625" t="s">
        <v>45</v>
      </c>
      <c r="G113" s="1625" t="s">
        <v>22</v>
      </c>
      <c r="H113" s="1625" t="s">
        <v>547</v>
      </c>
      <c r="I113" s="1272" t="s">
        <v>557</v>
      </c>
      <c r="J113" s="142"/>
      <c r="K113" s="864" t="s">
        <v>28</v>
      </c>
      <c r="L113" s="941" t="s">
        <v>227</v>
      </c>
      <c r="M113" s="115" t="s">
        <v>388</v>
      </c>
      <c r="N113" s="117"/>
      <c r="O113" s="941"/>
      <c r="P113" s="372">
        <v>12</v>
      </c>
      <c r="Q113" s="403" t="s">
        <v>209</v>
      </c>
      <c r="R113" s="1605">
        <v>10</v>
      </c>
      <c r="S113" s="384">
        <v>12</v>
      </c>
      <c r="T113" s="402" t="s">
        <v>209</v>
      </c>
      <c r="U113" s="234">
        <v>75</v>
      </c>
      <c r="V113" s="384">
        <v>12</v>
      </c>
      <c r="W113" s="402" t="s">
        <v>209</v>
      </c>
      <c r="X113" s="235">
        <v>75</v>
      </c>
      <c r="Y113" s="372">
        <v>12</v>
      </c>
      <c r="Z113" s="403" t="s">
        <v>209</v>
      </c>
      <c r="AA113" s="1560">
        <v>100</v>
      </c>
      <c r="AB113" s="372">
        <v>12</v>
      </c>
      <c r="AC113" s="403" t="s">
        <v>209</v>
      </c>
      <c r="AD113" s="235">
        <v>150</v>
      </c>
      <c r="AE113" s="372">
        <v>12</v>
      </c>
      <c r="AF113" s="403" t="s">
        <v>209</v>
      </c>
      <c r="AG113" s="286">
        <v>200</v>
      </c>
      <c r="AH113" s="447"/>
      <c r="AI113" s="288"/>
      <c r="AJ113" s="289">
        <f t="shared" si="23"/>
        <v>610</v>
      </c>
      <c r="AK113" s="290"/>
      <c r="AL113" s="290"/>
      <c r="AM113" s="316"/>
      <c r="AN113" s="295"/>
    </row>
    <row r="114" spans="1:40" s="27" customFormat="1" ht="116.25" customHeight="1">
      <c r="A114" s="932"/>
      <c r="B114" s="934"/>
      <c r="C114" s="935"/>
      <c r="D114" s="1625" t="s">
        <v>20</v>
      </c>
      <c r="E114" s="1625" t="s">
        <v>546</v>
      </c>
      <c r="F114" s="1625" t="s">
        <v>45</v>
      </c>
      <c r="G114" s="1625" t="s">
        <v>22</v>
      </c>
      <c r="H114" s="1625" t="s">
        <v>547</v>
      </c>
      <c r="I114" s="1272" t="s">
        <v>556</v>
      </c>
      <c r="J114" s="142"/>
      <c r="K114" s="864" t="s">
        <v>28</v>
      </c>
      <c r="L114" s="941" t="s">
        <v>229</v>
      </c>
      <c r="M114" s="115" t="s">
        <v>410</v>
      </c>
      <c r="N114" s="117"/>
      <c r="O114" s="941"/>
      <c r="P114" s="372">
        <v>12</v>
      </c>
      <c r="Q114" s="403" t="s">
        <v>209</v>
      </c>
      <c r="R114" s="1605">
        <v>200</v>
      </c>
      <c r="S114" s="384">
        <v>12</v>
      </c>
      <c r="T114" s="402" t="s">
        <v>209</v>
      </c>
      <c r="U114" s="234">
        <v>551</v>
      </c>
      <c r="V114" s="384">
        <v>12</v>
      </c>
      <c r="W114" s="402" t="s">
        <v>209</v>
      </c>
      <c r="X114" s="235">
        <v>551</v>
      </c>
      <c r="Y114" s="372">
        <v>12</v>
      </c>
      <c r="Z114" s="403" t="s">
        <v>209</v>
      </c>
      <c r="AA114" s="1560">
        <v>600</v>
      </c>
      <c r="AB114" s="372">
        <v>12</v>
      </c>
      <c r="AC114" s="403" t="s">
        <v>209</v>
      </c>
      <c r="AD114" s="235">
        <v>700</v>
      </c>
      <c r="AE114" s="372">
        <v>12</v>
      </c>
      <c r="AF114" s="403" t="s">
        <v>209</v>
      </c>
      <c r="AG114" s="286">
        <v>800</v>
      </c>
      <c r="AH114" s="447"/>
      <c r="AI114" s="288"/>
      <c r="AJ114" s="289">
        <f t="shared" si="23"/>
        <v>3402</v>
      </c>
      <c r="AK114" s="290"/>
      <c r="AL114" s="290"/>
      <c r="AM114" s="316"/>
      <c r="AN114" s="295"/>
    </row>
    <row r="115" spans="1:40" s="27" customFormat="1" ht="37.5" customHeight="1">
      <c r="A115" s="1409"/>
      <c r="B115" s="1430"/>
      <c r="C115" s="1431"/>
      <c r="D115" s="1272"/>
      <c r="E115" s="1272"/>
      <c r="F115" s="1272"/>
      <c r="G115" s="1272"/>
      <c r="H115" s="1272"/>
      <c r="I115" s="850"/>
      <c r="J115" s="142"/>
      <c r="K115" s="864"/>
      <c r="L115" s="1425" t="s">
        <v>509</v>
      </c>
      <c r="M115" s="1276" t="s">
        <v>530</v>
      </c>
      <c r="N115" s="117"/>
      <c r="O115" s="1414"/>
      <c r="P115" s="372">
        <v>12</v>
      </c>
      <c r="Q115" s="1405" t="s">
        <v>209</v>
      </c>
      <c r="R115" s="1605">
        <v>25.152725</v>
      </c>
      <c r="S115" s="1606" t="s">
        <v>28</v>
      </c>
      <c r="T115" s="402"/>
      <c r="U115" s="1528"/>
      <c r="V115" s="384"/>
      <c r="W115" s="402"/>
      <c r="X115" s="235"/>
      <c r="Y115" s="372"/>
      <c r="Z115" s="403"/>
      <c r="AA115" s="414"/>
      <c r="AB115" s="372"/>
      <c r="AC115" s="403"/>
      <c r="AD115" s="235"/>
      <c r="AE115" s="372"/>
      <c r="AF115" s="403"/>
      <c r="AG115" s="286"/>
      <c r="AH115" s="447"/>
      <c r="AI115" s="288"/>
      <c r="AJ115" s="289"/>
      <c r="AK115" s="290"/>
      <c r="AL115" s="290"/>
      <c r="AM115" s="316"/>
      <c r="AN115" s="295"/>
    </row>
    <row r="116" spans="1:40" s="27" customFormat="1" ht="63.75" customHeight="1">
      <c r="A116" s="1409"/>
      <c r="B116" s="1430"/>
      <c r="C116" s="1431"/>
      <c r="D116" s="1272"/>
      <c r="E116" s="1272"/>
      <c r="F116" s="1272"/>
      <c r="G116" s="1272"/>
      <c r="H116" s="1272"/>
      <c r="I116" s="850"/>
      <c r="J116" s="142"/>
      <c r="K116" s="864"/>
      <c r="L116" s="1425" t="s">
        <v>510</v>
      </c>
      <c r="M116" s="1276" t="s">
        <v>531</v>
      </c>
      <c r="N116" s="117"/>
      <c r="O116" s="1414"/>
      <c r="P116" s="372">
        <v>12</v>
      </c>
      <c r="Q116" s="1405" t="s">
        <v>209</v>
      </c>
      <c r="R116" s="1605">
        <v>233.52</v>
      </c>
      <c r="S116" s="1606" t="s">
        <v>28</v>
      </c>
      <c r="T116" s="402"/>
      <c r="U116" s="1528" t="s">
        <v>511</v>
      </c>
      <c r="V116" s="384"/>
      <c r="W116" s="402"/>
      <c r="X116" s="235"/>
      <c r="Y116" s="372"/>
      <c r="Z116" s="403"/>
      <c r="AA116" s="414"/>
      <c r="AB116" s="372"/>
      <c r="AC116" s="403"/>
      <c r="AD116" s="235"/>
      <c r="AE116" s="372"/>
      <c r="AF116" s="403"/>
      <c r="AG116" s="286"/>
      <c r="AH116" s="447"/>
      <c r="AI116" s="288"/>
      <c r="AJ116" s="289"/>
      <c r="AK116" s="290"/>
      <c r="AL116" s="290"/>
      <c r="AM116" s="316"/>
      <c r="AN116" s="295"/>
    </row>
    <row r="117" spans="1:40" s="27" customFormat="1" ht="66" customHeight="1">
      <c r="A117" s="932"/>
      <c r="B117" s="934"/>
      <c r="C117" s="935"/>
      <c r="D117" s="1625" t="s">
        <v>20</v>
      </c>
      <c r="E117" s="1625" t="s">
        <v>546</v>
      </c>
      <c r="F117" s="1625" t="s">
        <v>45</v>
      </c>
      <c r="G117" s="1625" t="s">
        <v>22</v>
      </c>
      <c r="H117" s="1625" t="s">
        <v>547</v>
      </c>
      <c r="I117" s="1272" t="s">
        <v>558</v>
      </c>
      <c r="J117" s="142"/>
      <c r="K117" s="864" t="s">
        <v>28</v>
      </c>
      <c r="L117" s="941" t="s">
        <v>235</v>
      </c>
      <c r="M117" s="115" t="s">
        <v>389</v>
      </c>
      <c r="N117" s="117"/>
      <c r="O117" s="941"/>
      <c r="P117" s="372">
        <v>12</v>
      </c>
      <c r="Q117" s="403" t="s">
        <v>209</v>
      </c>
      <c r="R117" s="1605">
        <v>10</v>
      </c>
      <c r="S117" s="384">
        <v>12</v>
      </c>
      <c r="T117" s="402" t="s">
        <v>209</v>
      </c>
      <c r="U117" s="234">
        <v>20</v>
      </c>
      <c r="V117" s="384">
        <v>12</v>
      </c>
      <c r="W117" s="402" t="s">
        <v>209</v>
      </c>
      <c r="X117" s="235">
        <v>20</v>
      </c>
      <c r="Y117" s="372">
        <v>12</v>
      </c>
      <c r="Z117" s="403" t="s">
        <v>209</v>
      </c>
      <c r="AA117" s="1560">
        <f t="shared" ref="AA117" si="25">X117+(0.1*X117)</f>
        <v>22</v>
      </c>
      <c r="AB117" s="372">
        <v>12</v>
      </c>
      <c r="AC117" s="403" t="s">
        <v>209</v>
      </c>
      <c r="AD117" s="235">
        <v>50</v>
      </c>
      <c r="AE117" s="372">
        <v>12</v>
      </c>
      <c r="AF117" s="403" t="s">
        <v>209</v>
      </c>
      <c r="AG117" s="286">
        <v>60</v>
      </c>
      <c r="AH117" s="447"/>
      <c r="AI117" s="288"/>
      <c r="AJ117" s="289">
        <f t="shared" si="23"/>
        <v>182</v>
      </c>
      <c r="AK117" s="290"/>
      <c r="AL117" s="290"/>
      <c r="AM117" s="316"/>
      <c r="AN117" s="295"/>
    </row>
    <row r="118" spans="1:40" s="27" customFormat="1" ht="99" customHeight="1">
      <c r="A118" s="932"/>
      <c r="B118" s="934"/>
      <c r="C118" s="935"/>
      <c r="D118" s="1625" t="s">
        <v>20</v>
      </c>
      <c r="E118" s="1625" t="s">
        <v>546</v>
      </c>
      <c r="F118" s="1625" t="s">
        <v>45</v>
      </c>
      <c r="G118" s="1625" t="s">
        <v>22</v>
      </c>
      <c r="H118" s="1625" t="s">
        <v>547</v>
      </c>
      <c r="I118" s="1272" t="s">
        <v>559</v>
      </c>
      <c r="J118" s="142"/>
      <c r="K118" s="114"/>
      <c r="L118" s="941" t="s">
        <v>237</v>
      </c>
      <c r="M118" s="147" t="s">
        <v>390</v>
      </c>
      <c r="N118" s="117"/>
      <c r="O118" s="941"/>
      <c r="P118" s="372">
        <v>12</v>
      </c>
      <c r="Q118" s="403" t="s">
        <v>209</v>
      </c>
      <c r="R118" s="1604">
        <v>15</v>
      </c>
      <c r="S118" s="384">
        <v>1</v>
      </c>
      <c r="T118" s="402" t="s">
        <v>218</v>
      </c>
      <c r="U118" s="234">
        <v>15</v>
      </c>
      <c r="V118" s="384">
        <v>12</v>
      </c>
      <c r="W118" s="1438" t="s">
        <v>209</v>
      </c>
      <c r="X118" s="235">
        <v>15</v>
      </c>
      <c r="Y118" s="372">
        <v>12</v>
      </c>
      <c r="Z118" s="403" t="s">
        <v>209</v>
      </c>
      <c r="AA118" s="1560">
        <v>25</v>
      </c>
      <c r="AB118" s="372">
        <v>12</v>
      </c>
      <c r="AC118" s="403" t="s">
        <v>209</v>
      </c>
      <c r="AD118" s="235">
        <v>50</v>
      </c>
      <c r="AE118" s="372">
        <v>12</v>
      </c>
      <c r="AF118" s="403" t="s">
        <v>209</v>
      </c>
      <c r="AG118" s="286">
        <v>60</v>
      </c>
      <c r="AH118" s="447"/>
      <c r="AI118" s="288"/>
      <c r="AJ118" s="289">
        <f t="shared" si="23"/>
        <v>180</v>
      </c>
      <c r="AK118" s="290"/>
      <c r="AL118" s="290"/>
      <c r="AM118" s="316"/>
      <c r="AN118" s="295"/>
    </row>
    <row r="119" spans="1:40" s="26" customFormat="1" ht="54" customHeight="1">
      <c r="A119" s="359"/>
      <c r="B119" s="360"/>
      <c r="C119" s="361"/>
      <c r="D119" s="871" t="s">
        <v>20</v>
      </c>
      <c r="E119" s="871" t="s">
        <v>546</v>
      </c>
      <c r="F119" s="871" t="s">
        <v>45</v>
      </c>
      <c r="G119" s="871" t="s">
        <v>22</v>
      </c>
      <c r="H119" s="871" t="s">
        <v>560</v>
      </c>
      <c r="I119" s="871"/>
      <c r="J119" s="373"/>
      <c r="K119" s="383"/>
      <c r="L119" s="379" t="s">
        <v>239</v>
      </c>
      <c r="M119" s="379" t="s">
        <v>240</v>
      </c>
      <c r="N119" s="380">
        <v>100</v>
      </c>
      <c r="O119" s="381" t="s">
        <v>25</v>
      </c>
      <c r="P119" s="380">
        <v>100</v>
      </c>
      <c r="Q119" s="413" t="s">
        <v>25</v>
      </c>
      <c r="R119" s="409">
        <f>SUM(R121:R133)</f>
        <v>5262.54</v>
      </c>
      <c r="S119" s="380">
        <v>100</v>
      </c>
      <c r="T119" s="413" t="s">
        <v>25</v>
      </c>
      <c r="U119" s="409">
        <f>SUM(U120:U133)</f>
        <v>1100</v>
      </c>
      <c r="V119" s="380">
        <v>100</v>
      </c>
      <c r="W119" s="413" t="s">
        <v>25</v>
      </c>
      <c r="X119" s="409">
        <f>SUM(X121:X133)</f>
        <v>2229</v>
      </c>
      <c r="Y119" s="380">
        <v>100</v>
      </c>
      <c r="Z119" s="413" t="s">
        <v>25</v>
      </c>
      <c r="AA119" s="409">
        <f>SUM(AA121:AA133)</f>
        <v>3358</v>
      </c>
      <c r="AB119" s="380">
        <v>100</v>
      </c>
      <c r="AC119" s="413" t="s">
        <v>25</v>
      </c>
      <c r="AD119" s="264">
        <f>SUM(AD121:AD133)</f>
        <v>3844</v>
      </c>
      <c r="AE119" s="380">
        <v>100</v>
      </c>
      <c r="AF119" s="413" t="s">
        <v>25</v>
      </c>
      <c r="AG119" s="264">
        <f>SUM(AG121:AG133)</f>
        <v>4329</v>
      </c>
      <c r="AH119" s="439">
        <v>100</v>
      </c>
      <c r="AI119" s="381" t="s">
        <v>25</v>
      </c>
      <c r="AJ119" s="312">
        <f>R119+U119+X119+AA119+AD119+AG119</f>
        <v>20122.54</v>
      </c>
      <c r="AK119" s="350"/>
      <c r="AL119" s="350" t="s">
        <v>241</v>
      </c>
      <c r="AM119" s="351"/>
      <c r="AN119" s="285"/>
    </row>
    <row r="120" spans="1:40" s="1292" customFormat="1" ht="48" customHeight="1">
      <c r="A120" s="1422"/>
      <c r="B120" s="1440"/>
      <c r="C120" s="1473"/>
      <c r="D120" s="1272"/>
      <c r="E120" s="1272"/>
      <c r="F120" s="1272"/>
      <c r="G120" s="1272"/>
      <c r="H120" s="1272"/>
      <c r="I120" s="1272"/>
      <c r="J120" s="1353"/>
      <c r="K120" s="1278"/>
      <c r="L120" s="1414" t="s">
        <v>479</v>
      </c>
      <c r="M120" s="1277" t="s">
        <v>514</v>
      </c>
      <c r="N120" s="1474"/>
      <c r="O120" s="1475"/>
      <c r="P120" s="1474"/>
      <c r="Q120" s="1476"/>
      <c r="R120" s="1607"/>
      <c r="S120" s="1608">
        <v>32</v>
      </c>
      <c r="T120" s="1609" t="s">
        <v>193</v>
      </c>
      <c r="U120" s="1607">
        <v>100</v>
      </c>
      <c r="V120" s="1608"/>
      <c r="W120" s="1609"/>
      <c r="X120" s="1607"/>
      <c r="Y120" s="1474"/>
      <c r="Z120" s="1476"/>
      <c r="AA120" s="1477"/>
      <c r="AB120" s="1474"/>
      <c r="AC120" s="1476"/>
      <c r="AD120" s="1282"/>
      <c r="AE120" s="1474"/>
      <c r="AF120" s="1476"/>
      <c r="AG120" s="1282"/>
      <c r="AH120" s="1478"/>
      <c r="AI120" s="1475"/>
      <c r="AJ120" s="1479"/>
      <c r="AK120" s="1288"/>
      <c r="AL120" s="1288"/>
      <c r="AM120" s="1480"/>
      <c r="AN120" s="1481"/>
    </row>
    <row r="121" spans="1:40" s="27" customFormat="1" ht="87" customHeight="1">
      <c r="A121" s="932"/>
      <c r="B121" s="934"/>
      <c r="C121" s="935"/>
      <c r="D121" s="1625" t="s">
        <v>20</v>
      </c>
      <c r="E121" s="1625" t="s">
        <v>546</v>
      </c>
      <c r="F121" s="1625" t="s">
        <v>45</v>
      </c>
      <c r="G121" s="1625" t="s">
        <v>22</v>
      </c>
      <c r="H121" s="1625" t="s">
        <v>560</v>
      </c>
      <c r="I121" s="1272" t="s">
        <v>567</v>
      </c>
      <c r="J121" s="851"/>
      <c r="K121" s="864" t="s">
        <v>28</v>
      </c>
      <c r="L121" s="941" t="s">
        <v>242</v>
      </c>
      <c r="M121" s="115" t="s">
        <v>391</v>
      </c>
      <c r="N121" s="117"/>
      <c r="O121" s="941"/>
      <c r="P121" s="372">
        <v>6</v>
      </c>
      <c r="Q121" s="403" t="s">
        <v>44</v>
      </c>
      <c r="R121" s="238">
        <v>2533.6999999999998</v>
      </c>
      <c r="S121" s="239">
        <v>0</v>
      </c>
      <c r="T121" s="402"/>
      <c r="U121" s="418">
        <v>0</v>
      </c>
      <c r="V121" s="419">
        <v>1</v>
      </c>
      <c r="W121" s="402" t="s">
        <v>44</v>
      </c>
      <c r="X121" s="238">
        <v>200</v>
      </c>
      <c r="Y121" s="416">
        <v>1</v>
      </c>
      <c r="Z121" s="403" t="s">
        <v>44</v>
      </c>
      <c r="AA121" s="199">
        <v>220</v>
      </c>
      <c r="AB121" s="942">
        <v>1</v>
      </c>
      <c r="AC121" s="403" t="s">
        <v>44</v>
      </c>
      <c r="AD121" s="235">
        <v>222.7</v>
      </c>
      <c r="AE121" s="1559">
        <v>1</v>
      </c>
      <c r="AF121" s="1405" t="s">
        <v>193</v>
      </c>
      <c r="AG121" s="199">
        <v>345.57</v>
      </c>
      <c r="AH121" s="447"/>
      <c r="AI121" s="288"/>
      <c r="AJ121" s="289">
        <f t="shared" si="23"/>
        <v>3521.97</v>
      </c>
      <c r="AK121" s="290"/>
      <c r="AL121" s="290"/>
      <c r="AM121" s="316"/>
      <c r="AN121" s="295"/>
    </row>
    <row r="122" spans="1:40" s="27" customFormat="1" ht="87" customHeight="1">
      <c r="A122" s="932"/>
      <c r="B122" s="934"/>
      <c r="C122" s="935"/>
      <c r="D122" s="1625" t="s">
        <v>20</v>
      </c>
      <c r="E122" s="1625" t="s">
        <v>546</v>
      </c>
      <c r="F122" s="1625" t="s">
        <v>45</v>
      </c>
      <c r="G122" s="1625" t="s">
        <v>22</v>
      </c>
      <c r="H122" s="1625" t="s">
        <v>560</v>
      </c>
      <c r="I122" s="1272" t="s">
        <v>565</v>
      </c>
      <c r="J122" s="851"/>
      <c r="K122" s="864" t="s">
        <v>28</v>
      </c>
      <c r="L122" s="941" t="s">
        <v>244</v>
      </c>
      <c r="M122" s="115" t="s">
        <v>392</v>
      </c>
      <c r="N122" s="117"/>
      <c r="O122" s="941"/>
      <c r="P122" s="372">
        <v>6</v>
      </c>
      <c r="Q122" s="403" t="s">
        <v>44</v>
      </c>
      <c r="R122" s="238">
        <v>1407</v>
      </c>
      <c r="S122" s="239">
        <v>0</v>
      </c>
      <c r="T122" s="402"/>
      <c r="U122" s="418">
        <v>0</v>
      </c>
      <c r="V122" s="419">
        <v>1</v>
      </c>
      <c r="W122" s="402" t="s">
        <v>44</v>
      </c>
      <c r="X122" s="238">
        <v>400</v>
      </c>
      <c r="Y122" s="416">
        <v>2</v>
      </c>
      <c r="Z122" s="403" t="s">
        <v>44</v>
      </c>
      <c r="AA122" s="199">
        <v>900</v>
      </c>
      <c r="AB122" s="416">
        <v>2</v>
      </c>
      <c r="AC122" s="403" t="s">
        <v>44</v>
      </c>
      <c r="AD122" s="235">
        <v>990</v>
      </c>
      <c r="AE122" s="416">
        <v>2</v>
      </c>
      <c r="AF122" s="1405" t="s">
        <v>193</v>
      </c>
      <c r="AG122" s="286">
        <f t="shared" ref="AG122:AG133" si="26">AD122+(0.1*AD122)</f>
        <v>1089</v>
      </c>
      <c r="AH122" s="447"/>
      <c r="AI122" s="288"/>
      <c r="AJ122" s="289">
        <f t="shared" si="23"/>
        <v>4786</v>
      </c>
      <c r="AK122" s="290"/>
      <c r="AL122" s="290"/>
      <c r="AM122" s="316"/>
      <c r="AN122" s="295"/>
    </row>
    <row r="123" spans="1:40" s="27" customFormat="1" ht="75.75" customHeight="1">
      <c r="A123" s="932"/>
      <c r="B123" s="934"/>
      <c r="C123" s="935"/>
      <c r="D123" s="1625" t="s">
        <v>20</v>
      </c>
      <c r="E123" s="1625" t="s">
        <v>546</v>
      </c>
      <c r="F123" s="1625" t="s">
        <v>45</v>
      </c>
      <c r="G123" s="1625" t="s">
        <v>22</v>
      </c>
      <c r="H123" s="1625" t="s">
        <v>560</v>
      </c>
      <c r="I123" s="1272" t="s">
        <v>548</v>
      </c>
      <c r="J123" s="142"/>
      <c r="K123" s="864" t="s">
        <v>28</v>
      </c>
      <c r="L123" s="941" t="s">
        <v>246</v>
      </c>
      <c r="M123" s="115" t="s">
        <v>393</v>
      </c>
      <c r="N123" s="117"/>
      <c r="O123" s="941"/>
      <c r="P123" s="372">
        <v>72</v>
      </c>
      <c r="Q123" s="403" t="s">
        <v>44</v>
      </c>
      <c r="R123" s="238">
        <v>122.75</v>
      </c>
      <c r="S123" s="384">
        <v>15</v>
      </c>
      <c r="T123" s="402" t="s">
        <v>44</v>
      </c>
      <c r="U123" s="1570">
        <v>50</v>
      </c>
      <c r="V123" s="419">
        <v>15</v>
      </c>
      <c r="W123" s="402" t="s">
        <v>44</v>
      </c>
      <c r="X123" s="235">
        <v>114</v>
      </c>
      <c r="Y123" s="416">
        <v>15</v>
      </c>
      <c r="Z123" s="403" t="s">
        <v>44</v>
      </c>
      <c r="AA123" s="199">
        <v>238</v>
      </c>
      <c r="AB123" s="416">
        <v>15</v>
      </c>
      <c r="AC123" s="403" t="s">
        <v>44</v>
      </c>
      <c r="AD123" s="199">
        <f>AA123+(0.1*AA123)</f>
        <v>261.8</v>
      </c>
      <c r="AE123" s="416">
        <v>15</v>
      </c>
      <c r="AF123" s="403" t="s">
        <v>44</v>
      </c>
      <c r="AG123" s="286">
        <f t="shared" si="26"/>
        <v>287.98</v>
      </c>
      <c r="AH123" s="447"/>
      <c r="AI123" s="288"/>
      <c r="AJ123" s="289">
        <f t="shared" si="23"/>
        <v>1074.53</v>
      </c>
      <c r="AK123" s="290"/>
      <c r="AL123" s="290"/>
      <c r="AM123" s="316"/>
      <c r="AN123" s="295"/>
    </row>
    <row r="124" spans="1:40" s="1553" customFormat="1" ht="96" customHeight="1">
      <c r="A124" s="1532"/>
      <c r="B124" s="1533"/>
      <c r="C124" s="1534"/>
      <c r="D124" s="1625" t="s">
        <v>20</v>
      </c>
      <c r="E124" s="1625" t="s">
        <v>546</v>
      </c>
      <c r="F124" s="1625" t="s">
        <v>45</v>
      </c>
      <c r="G124" s="1625" t="s">
        <v>22</v>
      </c>
      <c r="H124" s="1625" t="s">
        <v>560</v>
      </c>
      <c r="I124" s="1535"/>
      <c r="J124" s="1536"/>
      <c r="K124" s="1537" t="s">
        <v>28</v>
      </c>
      <c r="L124" s="1538" t="s">
        <v>248</v>
      </c>
      <c r="M124" s="1539" t="s">
        <v>394</v>
      </c>
      <c r="N124" s="1540"/>
      <c r="O124" s="1538"/>
      <c r="P124" s="1541">
        <v>15</v>
      </c>
      <c r="Q124" s="1542" t="s">
        <v>44</v>
      </c>
      <c r="R124" s="1610">
        <v>275.5</v>
      </c>
      <c r="S124" s="1611"/>
      <c r="T124" s="1612"/>
      <c r="U124" s="1613"/>
      <c r="V124" s="1614"/>
      <c r="W124" s="1612"/>
      <c r="X124" s="1545"/>
      <c r="Y124" s="1543"/>
      <c r="Z124" s="1542"/>
      <c r="AA124" s="1544"/>
      <c r="AB124" s="1543"/>
      <c r="AC124" s="1542"/>
      <c r="AD124" s="1545"/>
      <c r="AE124" s="1543"/>
      <c r="AF124" s="1542"/>
      <c r="AG124" s="1546"/>
      <c r="AH124" s="1547"/>
      <c r="AI124" s="1548"/>
      <c r="AJ124" s="1549">
        <f t="shared" si="23"/>
        <v>275.5</v>
      </c>
      <c r="AK124" s="1550"/>
      <c r="AL124" s="1550"/>
      <c r="AM124" s="1551"/>
      <c r="AN124" s="1552"/>
    </row>
    <row r="125" spans="1:40" s="1553" customFormat="1" ht="49.5" customHeight="1">
      <c r="A125" s="1532"/>
      <c r="B125" s="1554"/>
      <c r="C125" s="1555"/>
      <c r="D125" s="1535"/>
      <c r="E125" s="1535"/>
      <c r="F125" s="1535"/>
      <c r="G125" s="1535"/>
      <c r="H125" s="1535"/>
      <c r="I125" s="1535"/>
      <c r="J125" s="1536"/>
      <c r="K125" s="1537"/>
      <c r="L125" s="1538" t="s">
        <v>512</v>
      </c>
      <c r="M125" s="1556" t="s">
        <v>532</v>
      </c>
      <c r="N125" s="1540"/>
      <c r="O125" s="1538"/>
      <c r="P125" s="1541">
        <v>10</v>
      </c>
      <c r="Q125" s="1542" t="s">
        <v>193</v>
      </c>
      <c r="R125" s="1610">
        <v>316.89999999999998</v>
      </c>
      <c r="S125" s="1611"/>
      <c r="T125" s="1612"/>
      <c r="U125" s="1613"/>
      <c r="V125" s="1614"/>
      <c r="W125" s="1612"/>
      <c r="X125" s="1545"/>
      <c r="Y125" s="1543"/>
      <c r="Z125" s="1542"/>
      <c r="AA125" s="1544"/>
      <c r="AB125" s="1543"/>
      <c r="AC125" s="1542"/>
      <c r="AD125" s="1545"/>
      <c r="AE125" s="1543"/>
      <c r="AF125" s="1542"/>
      <c r="AG125" s="1546"/>
      <c r="AH125" s="1547"/>
      <c r="AI125" s="1548"/>
      <c r="AJ125" s="1549"/>
      <c r="AK125" s="1550"/>
      <c r="AL125" s="1550"/>
      <c r="AM125" s="1551"/>
      <c r="AN125" s="1552"/>
    </row>
    <row r="126" spans="1:40" s="27" customFormat="1" ht="60.75" customHeight="1">
      <c r="A126" s="1409"/>
      <c r="B126" s="1430"/>
      <c r="C126" s="1431"/>
      <c r="D126" s="1625" t="s">
        <v>20</v>
      </c>
      <c r="E126" s="1625" t="s">
        <v>546</v>
      </c>
      <c r="F126" s="1625" t="s">
        <v>45</v>
      </c>
      <c r="G126" s="1625" t="s">
        <v>22</v>
      </c>
      <c r="H126" s="1625" t="s">
        <v>560</v>
      </c>
      <c r="I126" s="1272" t="s">
        <v>563</v>
      </c>
      <c r="J126" s="142"/>
      <c r="K126" s="864"/>
      <c r="L126" s="165" t="s">
        <v>265</v>
      </c>
      <c r="M126" s="1414" t="s">
        <v>471</v>
      </c>
      <c r="N126" s="117"/>
      <c r="O126" s="1414"/>
      <c r="P126" s="372">
        <v>12</v>
      </c>
      <c r="Q126" s="1405" t="s">
        <v>209</v>
      </c>
      <c r="R126" s="238">
        <v>120</v>
      </c>
      <c r="S126" s="420"/>
      <c r="T126" s="402"/>
      <c r="U126" s="234"/>
      <c r="V126" s="419">
        <v>12</v>
      </c>
      <c r="W126" s="1438" t="s">
        <v>209</v>
      </c>
      <c r="X126" s="235">
        <v>250</v>
      </c>
      <c r="Y126" s="416">
        <v>12</v>
      </c>
      <c r="Z126" s="1405" t="s">
        <v>209</v>
      </c>
      <c r="AA126" s="199">
        <f>X126+(0.1*X126)</f>
        <v>275</v>
      </c>
      <c r="AB126" s="416">
        <v>12</v>
      </c>
      <c r="AC126" s="1405" t="s">
        <v>209</v>
      </c>
      <c r="AD126" s="199">
        <f>AA126+(0.1*AA126)</f>
        <v>302.5</v>
      </c>
      <c r="AE126" s="416">
        <v>12</v>
      </c>
      <c r="AF126" s="1405" t="s">
        <v>209</v>
      </c>
      <c r="AG126" s="286">
        <f t="shared" si="26"/>
        <v>332.75</v>
      </c>
      <c r="AH126" s="447"/>
      <c r="AI126" s="288"/>
      <c r="AJ126" s="289"/>
      <c r="AK126" s="290"/>
      <c r="AL126" s="290"/>
      <c r="AM126" s="316"/>
      <c r="AN126" s="295"/>
    </row>
    <row r="127" spans="1:40" s="29" customFormat="1" ht="93" customHeight="1">
      <c r="A127" s="947"/>
      <c r="B127" s="948"/>
      <c r="C127" s="949"/>
      <c r="D127" s="1625" t="s">
        <v>20</v>
      </c>
      <c r="E127" s="1625" t="s">
        <v>546</v>
      </c>
      <c r="F127" s="1625" t="s">
        <v>45</v>
      </c>
      <c r="G127" s="1625" t="s">
        <v>22</v>
      </c>
      <c r="H127" s="1625" t="s">
        <v>560</v>
      </c>
      <c r="I127" s="1625" t="s">
        <v>568</v>
      </c>
      <c r="J127" s="163"/>
      <c r="K127" s="867" t="s">
        <v>28</v>
      </c>
      <c r="L127" s="941" t="s">
        <v>346</v>
      </c>
      <c r="M127" s="371" t="s">
        <v>395</v>
      </c>
      <c r="N127" s="122"/>
      <c r="O127" s="165"/>
      <c r="P127" s="384"/>
      <c r="Q127" s="402"/>
      <c r="R127" s="238"/>
      <c r="S127" s="1482">
        <v>14</v>
      </c>
      <c r="T127" s="1483" t="s">
        <v>193</v>
      </c>
      <c r="U127" s="418">
        <v>100</v>
      </c>
      <c r="V127" s="419">
        <v>26</v>
      </c>
      <c r="W127" s="402" t="s">
        <v>44</v>
      </c>
      <c r="X127" s="235">
        <v>150</v>
      </c>
      <c r="Y127" s="419">
        <v>26</v>
      </c>
      <c r="Z127" s="402" t="s">
        <v>44</v>
      </c>
      <c r="AA127" s="199">
        <v>350</v>
      </c>
      <c r="AB127" s="419">
        <v>26</v>
      </c>
      <c r="AC127" s="402" t="s">
        <v>44</v>
      </c>
      <c r="AD127" s="199">
        <f>AA127+(0.1*AA127)</f>
        <v>385</v>
      </c>
      <c r="AE127" s="419">
        <v>26</v>
      </c>
      <c r="AF127" s="402" t="s">
        <v>44</v>
      </c>
      <c r="AG127" s="286">
        <f t="shared" si="26"/>
        <v>423.5</v>
      </c>
      <c r="AH127" s="454"/>
      <c r="AI127" s="324"/>
      <c r="AJ127" s="325">
        <f t="shared" si="23"/>
        <v>1408.5</v>
      </c>
      <c r="AK127" s="326"/>
      <c r="AL127" s="326"/>
      <c r="AM127" s="327"/>
      <c r="AN127" s="295"/>
    </row>
    <row r="128" spans="1:40" s="29" customFormat="1" ht="99.75" customHeight="1">
      <c r="A128" s="947"/>
      <c r="B128" s="948"/>
      <c r="C128" s="949"/>
      <c r="D128" s="1625" t="s">
        <v>20</v>
      </c>
      <c r="E128" s="1625" t="s">
        <v>546</v>
      </c>
      <c r="F128" s="1625" t="s">
        <v>45</v>
      </c>
      <c r="G128" s="1625" t="s">
        <v>22</v>
      </c>
      <c r="H128" s="1625" t="s">
        <v>560</v>
      </c>
      <c r="I128" s="1625" t="s">
        <v>566</v>
      </c>
      <c r="J128" s="163"/>
      <c r="K128" s="867" t="s">
        <v>28</v>
      </c>
      <c r="L128" s="1425" t="s">
        <v>515</v>
      </c>
      <c r="M128" s="371" t="s">
        <v>396</v>
      </c>
      <c r="N128" s="122"/>
      <c r="O128" s="165"/>
      <c r="P128" s="384">
        <v>6</v>
      </c>
      <c r="Q128" s="402" t="s">
        <v>44</v>
      </c>
      <c r="R128" s="233">
        <v>196</v>
      </c>
      <c r="S128" s="420">
        <v>11</v>
      </c>
      <c r="T128" s="402" t="s">
        <v>44</v>
      </c>
      <c r="U128" s="234">
        <v>75</v>
      </c>
      <c r="V128" s="419">
        <v>2</v>
      </c>
      <c r="W128" s="402" t="s">
        <v>44</v>
      </c>
      <c r="X128" s="235">
        <v>150</v>
      </c>
      <c r="Y128" s="419">
        <v>2</v>
      </c>
      <c r="Z128" s="402" t="s">
        <v>44</v>
      </c>
      <c r="AA128" s="199">
        <v>200</v>
      </c>
      <c r="AB128" s="419">
        <v>2</v>
      </c>
      <c r="AC128" s="402" t="s">
        <v>44</v>
      </c>
      <c r="AD128" s="235">
        <v>350</v>
      </c>
      <c r="AE128" s="419">
        <v>2</v>
      </c>
      <c r="AF128" s="1438" t="s">
        <v>193</v>
      </c>
      <c r="AG128" s="286">
        <f t="shared" si="26"/>
        <v>385</v>
      </c>
      <c r="AH128" s="454"/>
      <c r="AI128" s="324"/>
      <c r="AJ128" s="325">
        <f t="shared" si="23"/>
        <v>1356</v>
      </c>
      <c r="AK128" s="326"/>
      <c r="AL128" s="326"/>
      <c r="AM128" s="327"/>
      <c r="AN128" s="295"/>
    </row>
    <row r="129" spans="1:40" s="29" customFormat="1" ht="85.5" customHeight="1">
      <c r="A129" s="947"/>
      <c r="B129" s="948"/>
      <c r="C129" s="949"/>
      <c r="D129" s="1625" t="s">
        <v>20</v>
      </c>
      <c r="E129" s="1625" t="s">
        <v>546</v>
      </c>
      <c r="F129" s="1625" t="s">
        <v>45</v>
      </c>
      <c r="G129" s="1625" t="s">
        <v>22</v>
      </c>
      <c r="H129" s="1625" t="s">
        <v>560</v>
      </c>
      <c r="I129" s="1625" t="s">
        <v>561</v>
      </c>
      <c r="J129" s="163"/>
      <c r="K129" s="867" t="s">
        <v>28</v>
      </c>
      <c r="L129" s="165" t="s">
        <v>254</v>
      </c>
      <c r="M129" s="371" t="s">
        <v>397</v>
      </c>
      <c r="N129" s="122"/>
      <c r="O129" s="165"/>
      <c r="P129" s="384">
        <v>3</v>
      </c>
      <c r="Q129" s="402" t="s">
        <v>44</v>
      </c>
      <c r="R129" s="233">
        <v>67.83</v>
      </c>
      <c r="S129" s="420">
        <v>5</v>
      </c>
      <c r="T129" s="402" t="s">
        <v>44</v>
      </c>
      <c r="U129" s="234">
        <v>100</v>
      </c>
      <c r="V129" s="419">
        <v>3</v>
      </c>
      <c r="W129" s="402" t="s">
        <v>44</v>
      </c>
      <c r="X129" s="235">
        <v>300</v>
      </c>
      <c r="Y129" s="419">
        <v>3</v>
      </c>
      <c r="Z129" s="402" t="s">
        <v>44</v>
      </c>
      <c r="AA129" s="199">
        <v>400</v>
      </c>
      <c r="AB129" s="419">
        <v>3</v>
      </c>
      <c r="AC129" s="402" t="s">
        <v>44</v>
      </c>
      <c r="AD129" s="199">
        <f>AA129+(0.1*AA129)</f>
        <v>440</v>
      </c>
      <c r="AE129" s="419">
        <v>3</v>
      </c>
      <c r="AF129" s="1438" t="s">
        <v>193</v>
      </c>
      <c r="AG129" s="286">
        <f t="shared" si="26"/>
        <v>484</v>
      </c>
      <c r="AH129" s="454"/>
      <c r="AI129" s="324"/>
      <c r="AJ129" s="325">
        <f t="shared" si="23"/>
        <v>1791.83</v>
      </c>
      <c r="AK129" s="326"/>
      <c r="AL129" s="326"/>
      <c r="AM129" s="327"/>
      <c r="AN129" s="295"/>
    </row>
    <row r="130" spans="1:40" s="29" customFormat="1" ht="86.25" customHeight="1">
      <c r="A130" s="947"/>
      <c r="B130" s="948"/>
      <c r="C130" s="949"/>
      <c r="D130" s="1625" t="s">
        <v>20</v>
      </c>
      <c r="E130" s="1625" t="s">
        <v>546</v>
      </c>
      <c r="F130" s="1625" t="s">
        <v>45</v>
      </c>
      <c r="G130" s="1625" t="s">
        <v>22</v>
      </c>
      <c r="H130" s="1625" t="s">
        <v>560</v>
      </c>
      <c r="I130" s="1625" t="s">
        <v>550</v>
      </c>
      <c r="J130" s="163"/>
      <c r="K130" s="867" t="s">
        <v>28</v>
      </c>
      <c r="L130" s="165" t="s">
        <v>480</v>
      </c>
      <c r="M130" s="371" t="s">
        <v>398</v>
      </c>
      <c r="N130" s="122"/>
      <c r="O130" s="165"/>
      <c r="P130" s="384">
        <v>12</v>
      </c>
      <c r="Q130" s="402" t="s">
        <v>209</v>
      </c>
      <c r="R130" s="233">
        <v>178.51</v>
      </c>
      <c r="S130" s="420">
        <v>12</v>
      </c>
      <c r="T130" s="402" t="s">
        <v>209</v>
      </c>
      <c r="U130" s="234">
        <v>415</v>
      </c>
      <c r="V130" s="419">
        <v>12</v>
      </c>
      <c r="W130" s="402" t="s">
        <v>209</v>
      </c>
      <c r="X130" s="235">
        <v>415</v>
      </c>
      <c r="Y130" s="419">
        <v>12</v>
      </c>
      <c r="Z130" s="402" t="s">
        <v>209</v>
      </c>
      <c r="AA130" s="199">
        <v>500</v>
      </c>
      <c r="AB130" s="419">
        <v>12</v>
      </c>
      <c r="AC130" s="402" t="s">
        <v>209</v>
      </c>
      <c r="AD130" s="199">
        <f>AA130+(0.1*AA130)</f>
        <v>550</v>
      </c>
      <c r="AE130" s="419">
        <v>12</v>
      </c>
      <c r="AF130" s="1438" t="s">
        <v>193</v>
      </c>
      <c r="AG130" s="286">
        <f t="shared" si="26"/>
        <v>605</v>
      </c>
      <c r="AH130" s="454"/>
      <c r="AI130" s="324"/>
      <c r="AJ130" s="325">
        <f t="shared" si="23"/>
        <v>2663.51</v>
      </c>
      <c r="AK130" s="326"/>
      <c r="AL130" s="326"/>
      <c r="AM130" s="327"/>
      <c r="AN130" s="295"/>
    </row>
    <row r="131" spans="1:40" s="29" customFormat="1" ht="100.5" customHeight="1">
      <c r="A131" s="947"/>
      <c r="B131" s="948"/>
      <c r="C131" s="949"/>
      <c r="D131" s="1625" t="s">
        <v>20</v>
      </c>
      <c r="E131" s="1625" t="s">
        <v>546</v>
      </c>
      <c r="F131" s="1625" t="s">
        <v>45</v>
      </c>
      <c r="G131" s="1625" t="s">
        <v>22</v>
      </c>
      <c r="H131" s="1625" t="s">
        <v>560</v>
      </c>
      <c r="I131" s="1625" t="s">
        <v>562</v>
      </c>
      <c r="J131" s="163"/>
      <c r="K131" s="867" t="s">
        <v>28</v>
      </c>
      <c r="L131" s="165" t="s">
        <v>258</v>
      </c>
      <c r="M131" s="371" t="s">
        <v>399</v>
      </c>
      <c r="N131" s="122"/>
      <c r="O131" s="165"/>
      <c r="P131" s="384">
        <v>53</v>
      </c>
      <c r="Q131" s="402" t="s">
        <v>44</v>
      </c>
      <c r="R131" s="233">
        <v>22.6</v>
      </c>
      <c r="S131" s="420">
        <v>287</v>
      </c>
      <c r="T131" s="402" t="s">
        <v>44</v>
      </c>
      <c r="U131" s="234">
        <v>200</v>
      </c>
      <c r="V131" s="420">
        <v>53</v>
      </c>
      <c r="W131" s="402" t="s">
        <v>44</v>
      </c>
      <c r="X131" s="235">
        <v>200</v>
      </c>
      <c r="Y131" s="420">
        <v>53</v>
      </c>
      <c r="Z131" s="402" t="s">
        <v>44</v>
      </c>
      <c r="AA131" s="199">
        <f t="shared" ref="AA131:AA133" si="27">X131+(0.1*X131)</f>
        <v>220</v>
      </c>
      <c r="AB131" s="420">
        <v>53</v>
      </c>
      <c r="AC131" s="402" t="s">
        <v>44</v>
      </c>
      <c r="AD131" s="199">
        <f t="shared" ref="AD131" si="28">AA131+(0.1*AA131)</f>
        <v>242</v>
      </c>
      <c r="AE131" s="420">
        <v>53</v>
      </c>
      <c r="AF131" s="402" t="s">
        <v>44</v>
      </c>
      <c r="AG131" s="286">
        <f t="shared" si="26"/>
        <v>266.2</v>
      </c>
      <c r="AH131" s="454"/>
      <c r="AI131" s="324"/>
      <c r="AJ131" s="325">
        <f t="shared" si="23"/>
        <v>1150.8</v>
      </c>
      <c r="AK131" s="326"/>
      <c r="AL131" s="326"/>
      <c r="AM131" s="327"/>
      <c r="AN131" s="295"/>
    </row>
    <row r="132" spans="1:40" s="29" customFormat="1" ht="61.5" customHeight="1">
      <c r="A132" s="1419"/>
      <c r="B132" s="1511"/>
      <c r="C132" s="1512"/>
      <c r="D132" s="866"/>
      <c r="E132" s="866"/>
      <c r="F132" s="866"/>
      <c r="G132" s="866"/>
      <c r="H132" s="866"/>
      <c r="I132" s="866"/>
      <c r="J132" s="163"/>
      <c r="K132" s="867"/>
      <c r="L132" s="1401" t="s">
        <v>513</v>
      </c>
      <c r="M132" s="1527" t="s">
        <v>533</v>
      </c>
      <c r="N132" s="122"/>
      <c r="O132" s="165"/>
      <c r="P132" s="384">
        <v>39</v>
      </c>
      <c r="Q132" s="1438" t="s">
        <v>193</v>
      </c>
      <c r="R132" s="233">
        <v>21.75</v>
      </c>
      <c r="S132" s="1529" t="s">
        <v>28</v>
      </c>
      <c r="T132" s="402"/>
      <c r="U132" s="234"/>
      <c r="V132" s="420"/>
      <c r="W132" s="402"/>
      <c r="X132" s="235"/>
      <c r="Y132" s="420"/>
      <c r="Z132" s="402"/>
      <c r="AA132" s="199"/>
      <c r="AB132" s="420"/>
      <c r="AC132" s="402"/>
      <c r="AD132" s="235"/>
      <c r="AE132" s="420"/>
      <c r="AF132" s="402"/>
      <c r="AG132" s="286"/>
      <c r="AH132" s="454"/>
      <c r="AI132" s="324"/>
      <c r="AJ132" s="325"/>
      <c r="AK132" s="326"/>
      <c r="AL132" s="326"/>
      <c r="AM132" s="327"/>
      <c r="AN132" s="295"/>
    </row>
    <row r="133" spans="1:40" s="29" customFormat="1" ht="101.25" customHeight="1">
      <c r="A133" s="947"/>
      <c r="B133" s="948"/>
      <c r="C133" s="949"/>
      <c r="D133" s="1625" t="s">
        <v>20</v>
      </c>
      <c r="E133" s="1625" t="s">
        <v>546</v>
      </c>
      <c r="F133" s="1625" t="s">
        <v>45</v>
      </c>
      <c r="G133" s="1625" t="s">
        <v>22</v>
      </c>
      <c r="H133" s="1625" t="s">
        <v>560</v>
      </c>
      <c r="I133" s="1625" t="s">
        <v>564</v>
      </c>
      <c r="J133" s="163"/>
      <c r="K133" s="867" t="s">
        <v>28</v>
      </c>
      <c r="L133" s="165" t="s">
        <v>262</v>
      </c>
      <c r="M133" s="371" t="s">
        <v>400</v>
      </c>
      <c r="N133" s="122"/>
      <c r="O133" s="165"/>
      <c r="P133" s="384"/>
      <c r="Q133" s="1438"/>
      <c r="R133" s="233"/>
      <c r="S133" s="420">
        <v>1</v>
      </c>
      <c r="T133" s="402" t="s">
        <v>264</v>
      </c>
      <c r="U133" s="234">
        <v>60</v>
      </c>
      <c r="V133" s="420">
        <v>6</v>
      </c>
      <c r="W133" s="402" t="s">
        <v>209</v>
      </c>
      <c r="X133" s="235">
        <v>50</v>
      </c>
      <c r="Y133" s="420">
        <v>6</v>
      </c>
      <c r="Z133" s="402" t="s">
        <v>209</v>
      </c>
      <c r="AA133" s="199">
        <f t="shared" si="27"/>
        <v>55</v>
      </c>
      <c r="AB133" s="420">
        <v>6</v>
      </c>
      <c r="AC133" s="402" t="s">
        <v>209</v>
      </c>
      <c r="AD133" s="235">
        <v>100</v>
      </c>
      <c r="AE133" s="420">
        <v>6</v>
      </c>
      <c r="AF133" s="402" t="s">
        <v>209</v>
      </c>
      <c r="AG133" s="286">
        <f t="shared" si="26"/>
        <v>110</v>
      </c>
      <c r="AH133" s="454"/>
      <c r="AI133" s="324"/>
      <c r="AJ133" s="325">
        <f t="shared" si="23"/>
        <v>375</v>
      </c>
      <c r="AK133" s="326"/>
      <c r="AL133" s="326"/>
      <c r="AM133" s="327"/>
      <c r="AN133" s="295"/>
    </row>
    <row r="134" spans="1:40" s="26" customFormat="1" ht="48.75" customHeight="1">
      <c r="A134" s="359"/>
      <c r="B134" s="360"/>
      <c r="C134" s="361"/>
      <c r="D134" s="871" t="s">
        <v>20</v>
      </c>
      <c r="E134" s="871" t="s">
        <v>546</v>
      </c>
      <c r="F134" s="871" t="s">
        <v>45</v>
      </c>
      <c r="G134" s="871" t="s">
        <v>22</v>
      </c>
      <c r="H134" s="871" t="s">
        <v>569</v>
      </c>
      <c r="I134" s="871"/>
      <c r="J134" s="373"/>
      <c r="K134" s="2081" t="s">
        <v>267</v>
      </c>
      <c r="L134" s="2082"/>
      <c r="M134" s="155" t="s">
        <v>268</v>
      </c>
      <c r="N134" s="380">
        <v>100</v>
      </c>
      <c r="O134" s="381" t="s">
        <v>25</v>
      </c>
      <c r="P134" s="380">
        <v>100</v>
      </c>
      <c r="Q134" s="413" t="s">
        <v>25</v>
      </c>
      <c r="R134" s="409">
        <f>R135</f>
        <v>83.16</v>
      </c>
      <c r="S134" s="380">
        <v>100</v>
      </c>
      <c r="T134" s="413" t="s">
        <v>25</v>
      </c>
      <c r="U134" s="409">
        <f>U135</f>
        <v>309.42</v>
      </c>
      <c r="V134" s="380">
        <v>100</v>
      </c>
      <c r="W134" s="413" t="s">
        <v>25</v>
      </c>
      <c r="X134" s="409">
        <f>X135</f>
        <v>232</v>
      </c>
      <c r="Y134" s="380">
        <v>100</v>
      </c>
      <c r="Z134" s="413" t="s">
        <v>25</v>
      </c>
      <c r="AA134" s="439">
        <f>SUM(AA135)</f>
        <v>269</v>
      </c>
      <c r="AB134" s="380">
        <v>100</v>
      </c>
      <c r="AC134" s="413" t="s">
        <v>25</v>
      </c>
      <c r="AD134" s="264">
        <f>AD135</f>
        <v>308</v>
      </c>
      <c r="AE134" s="380">
        <v>100</v>
      </c>
      <c r="AF134" s="413" t="s">
        <v>25</v>
      </c>
      <c r="AG134" s="264">
        <f>AG135</f>
        <v>347</v>
      </c>
      <c r="AH134" s="439">
        <v>100</v>
      </c>
      <c r="AI134" s="381" t="s">
        <v>25</v>
      </c>
      <c r="AJ134" s="312">
        <f>R134+U134+X134+AA134+AD134+AG134</f>
        <v>1548.58</v>
      </c>
      <c r="AK134" s="350"/>
      <c r="AL134" s="350" t="s">
        <v>241</v>
      </c>
      <c r="AM134" s="351"/>
      <c r="AN134" s="285"/>
    </row>
    <row r="135" spans="1:40" s="27" customFormat="1" ht="96.75" customHeight="1">
      <c r="A135" s="932"/>
      <c r="B135" s="934"/>
      <c r="C135" s="935"/>
      <c r="D135" s="850" t="s">
        <v>20</v>
      </c>
      <c r="E135" s="1272" t="s">
        <v>546</v>
      </c>
      <c r="F135" s="1272" t="s">
        <v>45</v>
      </c>
      <c r="G135" s="1272" t="s">
        <v>22</v>
      </c>
      <c r="H135" s="1272" t="s">
        <v>569</v>
      </c>
      <c r="I135" s="1272" t="s">
        <v>548</v>
      </c>
      <c r="J135" s="142"/>
      <c r="K135" s="873" t="s">
        <v>28</v>
      </c>
      <c r="L135" s="941" t="s">
        <v>269</v>
      </c>
      <c r="M135" s="115" t="s">
        <v>401</v>
      </c>
      <c r="N135" s="117"/>
      <c r="O135" s="941"/>
      <c r="P135" s="372">
        <v>154</v>
      </c>
      <c r="Q135" s="403" t="s">
        <v>77</v>
      </c>
      <c r="R135" s="233">
        <v>83.16</v>
      </c>
      <c r="S135" s="384">
        <v>573</v>
      </c>
      <c r="T135" s="1438" t="s">
        <v>481</v>
      </c>
      <c r="U135" s="233">
        <v>309.42</v>
      </c>
      <c r="V135" s="384">
        <v>573</v>
      </c>
      <c r="W135" s="402" t="s">
        <v>182</v>
      </c>
      <c r="X135" s="235">
        <v>232</v>
      </c>
      <c r="Y135" s="372">
        <v>573</v>
      </c>
      <c r="Z135" s="403" t="s">
        <v>182</v>
      </c>
      <c r="AA135" s="199">
        <v>269</v>
      </c>
      <c r="AB135" s="372">
        <v>573</v>
      </c>
      <c r="AC135" s="403" t="s">
        <v>182</v>
      </c>
      <c r="AD135" s="235">
        <v>308</v>
      </c>
      <c r="AE135" s="372">
        <v>573</v>
      </c>
      <c r="AF135" s="403" t="s">
        <v>182</v>
      </c>
      <c r="AG135" s="286">
        <v>347</v>
      </c>
      <c r="AH135" s="455"/>
      <c r="AI135" s="941"/>
      <c r="AJ135" s="289">
        <f t="shared" si="23"/>
        <v>1548.58</v>
      </c>
      <c r="AK135" s="290"/>
      <c r="AL135" s="290"/>
      <c r="AM135" s="316"/>
      <c r="AN135" s="295"/>
    </row>
    <row r="136" spans="1:40" s="26" customFormat="1" ht="45.75" customHeight="1">
      <c r="A136" s="359"/>
      <c r="B136" s="360"/>
      <c r="C136" s="361"/>
      <c r="D136" s="871" t="s">
        <v>20</v>
      </c>
      <c r="E136" s="871" t="s">
        <v>546</v>
      </c>
      <c r="F136" s="871" t="s">
        <v>45</v>
      </c>
      <c r="G136" s="871" t="s">
        <v>22</v>
      </c>
      <c r="H136" s="871" t="s">
        <v>570</v>
      </c>
      <c r="I136" s="871"/>
      <c r="J136" s="373"/>
      <c r="K136" s="2081" t="s">
        <v>271</v>
      </c>
      <c r="L136" s="2082"/>
      <c r="M136" s="155" t="s">
        <v>272</v>
      </c>
      <c r="N136" s="380">
        <v>100</v>
      </c>
      <c r="O136" s="381" t="s">
        <v>25</v>
      </c>
      <c r="P136" s="380">
        <v>100</v>
      </c>
      <c r="Q136" s="413" t="s">
        <v>25</v>
      </c>
      <c r="R136" s="409">
        <f>R137</f>
        <v>106.355</v>
      </c>
      <c r="S136" s="380">
        <v>100</v>
      </c>
      <c r="T136" s="413" t="s">
        <v>25</v>
      </c>
      <c r="U136" s="409">
        <f>U137</f>
        <v>155.25164000000001</v>
      </c>
      <c r="V136" s="380">
        <v>100</v>
      </c>
      <c r="W136" s="413" t="s">
        <v>25</v>
      </c>
      <c r="X136" s="409">
        <f>X137</f>
        <v>232</v>
      </c>
      <c r="Y136" s="380">
        <v>100</v>
      </c>
      <c r="Z136" s="413" t="s">
        <v>25</v>
      </c>
      <c r="AA136" s="439">
        <f>SUM(AA137:AA137)</f>
        <v>269</v>
      </c>
      <c r="AB136" s="380">
        <v>100</v>
      </c>
      <c r="AC136" s="413" t="s">
        <v>25</v>
      </c>
      <c r="AD136" s="264">
        <f>SUM(AD137:AD137)</f>
        <v>308</v>
      </c>
      <c r="AE136" s="380">
        <v>100</v>
      </c>
      <c r="AF136" s="413" t="s">
        <v>25</v>
      </c>
      <c r="AG136" s="264">
        <f>SUM(AG137:AG137)</f>
        <v>347</v>
      </c>
      <c r="AH136" s="439">
        <v>100</v>
      </c>
      <c r="AI136" s="381" t="s">
        <v>25</v>
      </c>
      <c r="AJ136" s="312">
        <f>R136+U136+X136+AA136+AD136+AG136</f>
        <v>1417.60664</v>
      </c>
      <c r="AK136" s="350"/>
      <c r="AL136" s="350" t="s">
        <v>27</v>
      </c>
      <c r="AM136" s="351"/>
      <c r="AN136" s="285"/>
    </row>
    <row r="137" spans="1:40" s="27" customFormat="1" ht="99" customHeight="1">
      <c r="A137" s="932"/>
      <c r="B137" s="934"/>
      <c r="C137" s="935"/>
      <c r="D137" s="1625" t="s">
        <v>20</v>
      </c>
      <c r="E137" s="1625" t="s">
        <v>546</v>
      </c>
      <c r="F137" s="1625" t="s">
        <v>45</v>
      </c>
      <c r="G137" s="1625" t="s">
        <v>22</v>
      </c>
      <c r="H137" s="1625" t="s">
        <v>570</v>
      </c>
      <c r="I137" s="1272" t="s">
        <v>548</v>
      </c>
      <c r="J137" s="142"/>
      <c r="K137" s="873" t="s">
        <v>28</v>
      </c>
      <c r="L137" s="941" t="s">
        <v>273</v>
      </c>
      <c r="M137" s="115" t="s">
        <v>402</v>
      </c>
      <c r="N137" s="117"/>
      <c r="O137" s="941"/>
      <c r="P137" s="372">
        <v>14</v>
      </c>
      <c r="Q137" s="1405" t="s">
        <v>516</v>
      </c>
      <c r="R137" s="233">
        <v>106.355</v>
      </c>
      <c r="S137" s="384">
        <v>15</v>
      </c>
      <c r="T137" s="402" t="s">
        <v>105</v>
      </c>
      <c r="U137" s="233">
        <v>155.25164000000001</v>
      </c>
      <c r="V137" s="384">
        <v>19</v>
      </c>
      <c r="W137" s="402" t="s">
        <v>105</v>
      </c>
      <c r="X137" s="235">
        <v>232</v>
      </c>
      <c r="Y137" s="372">
        <v>6</v>
      </c>
      <c r="Z137" s="403" t="s">
        <v>105</v>
      </c>
      <c r="AA137" s="199">
        <v>269</v>
      </c>
      <c r="AB137" s="372">
        <v>6</v>
      </c>
      <c r="AC137" s="403" t="s">
        <v>105</v>
      </c>
      <c r="AD137" s="235">
        <v>308</v>
      </c>
      <c r="AE137" s="372">
        <v>6</v>
      </c>
      <c r="AF137" s="403" t="s">
        <v>105</v>
      </c>
      <c r="AG137" s="286">
        <v>347</v>
      </c>
      <c r="AH137" s="455"/>
      <c r="AI137" s="941"/>
      <c r="AJ137" s="289">
        <f t="shared" si="23"/>
        <v>1417.60664</v>
      </c>
      <c r="AK137" s="290"/>
      <c r="AL137" s="290"/>
      <c r="AM137" s="316"/>
      <c r="AN137" s="295"/>
    </row>
    <row r="138" spans="1:40" s="26" customFormat="1" ht="54.75" customHeight="1">
      <c r="A138" s="359"/>
      <c r="B138" s="360"/>
      <c r="C138" s="361"/>
      <c r="D138" s="871" t="s">
        <v>20</v>
      </c>
      <c r="E138" s="871" t="s">
        <v>546</v>
      </c>
      <c r="F138" s="871" t="s">
        <v>45</v>
      </c>
      <c r="G138" s="871" t="s">
        <v>22</v>
      </c>
      <c r="H138" s="871" t="s">
        <v>571</v>
      </c>
      <c r="I138" s="871"/>
      <c r="J138" s="373"/>
      <c r="K138" s="2081" t="s">
        <v>276</v>
      </c>
      <c r="L138" s="2082"/>
      <c r="M138" s="155" t="s">
        <v>411</v>
      </c>
      <c r="N138" s="380">
        <v>100</v>
      </c>
      <c r="O138" s="381" t="s">
        <v>25</v>
      </c>
      <c r="P138" s="380">
        <v>100</v>
      </c>
      <c r="Q138" s="413" t="s">
        <v>25</v>
      </c>
      <c r="R138" s="409">
        <f>R139+R140+R141</f>
        <v>315.529</v>
      </c>
      <c r="S138" s="380">
        <v>100</v>
      </c>
      <c r="T138" s="413" t="s">
        <v>25</v>
      </c>
      <c r="U138" s="409">
        <f>SUM(U139:U140)</f>
        <v>699</v>
      </c>
      <c r="V138" s="380">
        <v>100</v>
      </c>
      <c r="W138" s="413" t="s">
        <v>25</v>
      </c>
      <c r="X138" s="409">
        <f>SUM(X139:X141)</f>
        <v>589</v>
      </c>
      <c r="Y138" s="380">
        <v>100</v>
      </c>
      <c r="Z138" s="413" t="s">
        <v>25</v>
      </c>
      <c r="AA138" s="439">
        <f>SUM(AA139:AA141)</f>
        <v>683</v>
      </c>
      <c r="AB138" s="380">
        <v>100</v>
      </c>
      <c r="AC138" s="413" t="s">
        <v>25</v>
      </c>
      <c r="AD138" s="264">
        <f>SUM(AD139:AD141)</f>
        <v>782</v>
      </c>
      <c r="AE138" s="380">
        <v>100</v>
      </c>
      <c r="AF138" s="413" t="s">
        <v>25</v>
      </c>
      <c r="AG138" s="264">
        <f>SUM(AG139:AG141)</f>
        <v>881</v>
      </c>
      <c r="AH138" s="439">
        <v>100</v>
      </c>
      <c r="AI138" s="381" t="s">
        <v>25</v>
      </c>
      <c r="AJ138" s="312">
        <f t="shared" si="23"/>
        <v>3949.529</v>
      </c>
      <c r="AK138" s="350"/>
      <c r="AL138" s="350" t="s">
        <v>241</v>
      </c>
      <c r="AM138" s="351"/>
      <c r="AN138" s="285"/>
    </row>
    <row r="139" spans="1:40" s="27" customFormat="1" ht="111.75" customHeight="1">
      <c r="A139" s="932"/>
      <c r="B139" s="934"/>
      <c r="C139" s="935"/>
      <c r="D139" s="1625" t="s">
        <v>20</v>
      </c>
      <c r="E139" s="1625" t="s">
        <v>546</v>
      </c>
      <c r="F139" s="1625" t="s">
        <v>45</v>
      </c>
      <c r="G139" s="1625" t="s">
        <v>22</v>
      </c>
      <c r="H139" s="1625" t="s">
        <v>571</v>
      </c>
      <c r="I139" s="1272" t="s">
        <v>551</v>
      </c>
      <c r="J139" s="863"/>
      <c r="K139" s="864" t="s">
        <v>28</v>
      </c>
      <c r="L139" s="941" t="s">
        <v>278</v>
      </c>
      <c r="M139" s="115" t="s">
        <v>409</v>
      </c>
      <c r="N139" s="117"/>
      <c r="O139" s="941"/>
      <c r="P139" s="372">
        <v>5</v>
      </c>
      <c r="Q139" s="403" t="s">
        <v>280</v>
      </c>
      <c r="R139" s="233">
        <v>20.245000000000001</v>
      </c>
      <c r="S139" s="384">
        <v>5</v>
      </c>
      <c r="T139" s="402" t="s">
        <v>280</v>
      </c>
      <c r="U139" s="234">
        <v>65</v>
      </c>
      <c r="V139" s="384">
        <v>5</v>
      </c>
      <c r="W139" s="402" t="s">
        <v>280</v>
      </c>
      <c r="X139" s="235">
        <v>125</v>
      </c>
      <c r="Y139" s="372">
        <v>5</v>
      </c>
      <c r="Z139" s="403" t="s">
        <v>280</v>
      </c>
      <c r="AA139" s="440">
        <v>140</v>
      </c>
      <c r="AB139" s="372">
        <v>5</v>
      </c>
      <c r="AC139" s="403" t="s">
        <v>280</v>
      </c>
      <c r="AD139" s="286">
        <f>AA139+(0.1*AA139)</f>
        <v>154</v>
      </c>
      <c r="AE139" s="372">
        <v>5</v>
      </c>
      <c r="AF139" s="403" t="s">
        <v>280</v>
      </c>
      <c r="AG139" s="286">
        <f>AD139+(0.1*AD139)</f>
        <v>169.4</v>
      </c>
      <c r="AH139" s="447"/>
      <c r="AI139" s="288"/>
      <c r="AJ139" s="289">
        <f t="shared" si="23"/>
        <v>673.64499999999998</v>
      </c>
      <c r="AK139" s="290"/>
      <c r="AL139" s="290"/>
      <c r="AM139" s="316"/>
      <c r="AN139" s="295"/>
    </row>
    <row r="140" spans="1:40" s="27" customFormat="1" ht="123.75" customHeight="1">
      <c r="A140" s="932"/>
      <c r="B140" s="934"/>
      <c r="C140" s="935"/>
      <c r="D140" s="1625" t="s">
        <v>20</v>
      </c>
      <c r="E140" s="1625" t="s">
        <v>546</v>
      </c>
      <c r="F140" s="1625" t="s">
        <v>45</v>
      </c>
      <c r="G140" s="1625" t="s">
        <v>22</v>
      </c>
      <c r="H140" s="1625" t="s">
        <v>571</v>
      </c>
      <c r="I140" s="1272" t="s">
        <v>549</v>
      </c>
      <c r="J140" s="863"/>
      <c r="K140" s="114"/>
      <c r="L140" s="941" t="s">
        <v>284</v>
      </c>
      <c r="M140" s="115" t="s">
        <v>404</v>
      </c>
      <c r="N140" s="117"/>
      <c r="O140" s="941"/>
      <c r="P140" s="372">
        <v>12</v>
      </c>
      <c r="Q140" s="403" t="s">
        <v>209</v>
      </c>
      <c r="R140" s="233">
        <v>218.42</v>
      </c>
      <c r="S140" s="384">
        <v>12</v>
      </c>
      <c r="T140" s="402" t="s">
        <v>209</v>
      </c>
      <c r="U140" s="234">
        <v>634</v>
      </c>
      <c r="V140" s="384">
        <v>12</v>
      </c>
      <c r="W140" s="402" t="s">
        <v>209</v>
      </c>
      <c r="X140" s="235">
        <v>384</v>
      </c>
      <c r="Y140" s="372">
        <v>12</v>
      </c>
      <c r="Z140" s="403" t="s">
        <v>209</v>
      </c>
      <c r="AA140" s="440">
        <v>455</v>
      </c>
      <c r="AB140" s="372">
        <v>12</v>
      </c>
      <c r="AC140" s="403" t="s">
        <v>209</v>
      </c>
      <c r="AD140" s="286">
        <v>531.20000000000005</v>
      </c>
      <c r="AE140" s="372">
        <v>12</v>
      </c>
      <c r="AF140" s="403" t="s">
        <v>209</v>
      </c>
      <c r="AG140" s="286">
        <v>605.12</v>
      </c>
      <c r="AH140" s="447"/>
      <c r="AI140" s="288"/>
      <c r="AJ140" s="289">
        <f t="shared" si="23"/>
        <v>2827.74</v>
      </c>
      <c r="AK140" s="290"/>
      <c r="AL140" s="290"/>
      <c r="AM140" s="316"/>
      <c r="AN140" s="295"/>
    </row>
    <row r="141" spans="1:40" s="27" customFormat="1" ht="45.75" customHeight="1">
      <c r="A141" s="1409"/>
      <c r="B141" s="1430"/>
      <c r="C141" s="1431"/>
      <c r="D141" s="1625" t="s">
        <v>20</v>
      </c>
      <c r="E141" s="1625" t="s">
        <v>546</v>
      </c>
      <c r="F141" s="1625" t="s">
        <v>45</v>
      </c>
      <c r="G141" s="1625" t="s">
        <v>22</v>
      </c>
      <c r="H141" s="1625" t="s">
        <v>571</v>
      </c>
      <c r="I141" s="1272" t="s">
        <v>548</v>
      </c>
      <c r="J141" s="863"/>
      <c r="K141" s="114"/>
      <c r="L141" s="1425" t="s">
        <v>281</v>
      </c>
      <c r="M141" s="1276" t="s">
        <v>472</v>
      </c>
      <c r="N141" s="117"/>
      <c r="O141" s="1414"/>
      <c r="P141" s="1484">
        <v>6</v>
      </c>
      <c r="Q141" s="1405" t="s">
        <v>280</v>
      </c>
      <c r="R141" s="233">
        <v>76.864000000000004</v>
      </c>
      <c r="S141" s="1606" t="s">
        <v>28</v>
      </c>
      <c r="T141" s="402"/>
      <c r="U141" s="234"/>
      <c r="V141" s="384">
        <v>6</v>
      </c>
      <c r="W141" s="1438" t="s">
        <v>280</v>
      </c>
      <c r="X141" s="235">
        <v>80</v>
      </c>
      <c r="Y141" s="372">
        <v>6</v>
      </c>
      <c r="Z141" s="1405" t="s">
        <v>280</v>
      </c>
      <c r="AA141" s="440">
        <f>X141+(0.1*X141)</f>
        <v>88</v>
      </c>
      <c r="AB141" s="372">
        <v>6</v>
      </c>
      <c r="AC141" s="1405" t="s">
        <v>280</v>
      </c>
      <c r="AD141" s="440">
        <f>AA141+(0.1*AA141)</f>
        <v>96.8</v>
      </c>
      <c r="AE141" s="372">
        <v>6</v>
      </c>
      <c r="AF141" s="1405" t="s">
        <v>280</v>
      </c>
      <c r="AG141" s="1561">
        <f>AD141+(0.1*AD141)</f>
        <v>106.47999999999999</v>
      </c>
      <c r="AH141" s="1450"/>
      <c r="AI141" s="1451"/>
      <c r="AJ141" s="289"/>
      <c r="AK141" s="290"/>
      <c r="AL141" s="290"/>
      <c r="AM141" s="316"/>
      <c r="AN141" s="295"/>
    </row>
    <row r="142" spans="1:40" s="1292" customFormat="1" ht="69" customHeight="1">
      <c r="A142" s="1485"/>
      <c r="B142" s="1486"/>
      <c r="C142" s="1487"/>
      <c r="D142" s="1488"/>
      <c r="E142" s="1488"/>
      <c r="F142" s="1488"/>
      <c r="G142" s="1488"/>
      <c r="H142" s="1488"/>
      <c r="I142" s="1488"/>
      <c r="J142" s="1489"/>
      <c r="K142" s="2189" t="s">
        <v>350</v>
      </c>
      <c r="L142" s="2190"/>
      <c r="M142" s="1490" t="s">
        <v>351</v>
      </c>
      <c r="N142" s="1491" t="s">
        <v>28</v>
      </c>
      <c r="O142" s="1492"/>
      <c r="P142" s="1493" t="s">
        <v>28</v>
      </c>
      <c r="Q142" s="1494"/>
      <c r="R142" s="1495">
        <f>SUM(R143:R145)</f>
        <v>0</v>
      </c>
      <c r="S142" s="1493" t="s">
        <v>28</v>
      </c>
      <c r="T142" s="1494"/>
      <c r="U142" s="1496">
        <f>SUM(U143:U145)</f>
        <v>1383.828</v>
      </c>
      <c r="V142" s="1493" t="s">
        <v>28</v>
      </c>
      <c r="W142" s="1494"/>
      <c r="X142" s="1497">
        <f>SUM(X143:X145)</f>
        <v>0</v>
      </c>
      <c r="Y142" s="1493" t="s">
        <v>28</v>
      </c>
      <c r="Z142" s="1494"/>
      <c r="AA142" s="1498">
        <f>SUM(AA143:AA145)</f>
        <v>0</v>
      </c>
      <c r="AB142" s="1499" t="s">
        <v>28</v>
      </c>
      <c r="AC142" s="1500"/>
      <c r="AD142" s="1501">
        <f>SUM(AD143:AD145)</f>
        <v>0</v>
      </c>
      <c r="AE142" s="1502" t="s">
        <v>28</v>
      </c>
      <c r="AF142" s="1503"/>
      <c r="AG142" s="1504">
        <f>SUM(AG143:AG145)</f>
        <v>0</v>
      </c>
      <c r="AH142" s="1503"/>
      <c r="AI142" s="1503"/>
      <c r="AJ142" s="1505">
        <f>SUM(AJ143:AJ145)</f>
        <v>830</v>
      </c>
      <c r="AK142" s="1506"/>
      <c r="AL142" s="1506"/>
      <c r="AM142" s="1507"/>
      <c r="AN142" s="1301"/>
    </row>
    <row r="143" spans="1:40" s="27" customFormat="1" ht="103.5" customHeight="1">
      <c r="A143" s="932"/>
      <c r="B143" s="934"/>
      <c r="C143" s="935"/>
      <c r="D143" s="850" t="s">
        <v>20</v>
      </c>
      <c r="E143" s="850" t="s">
        <v>21</v>
      </c>
      <c r="F143" s="850" t="s">
        <v>20</v>
      </c>
      <c r="G143" s="850" t="s">
        <v>21</v>
      </c>
      <c r="H143" s="850" t="s">
        <v>22</v>
      </c>
      <c r="I143" s="850" t="s">
        <v>116</v>
      </c>
      <c r="J143" s="863" t="s">
        <v>35</v>
      </c>
      <c r="K143" s="864" t="s">
        <v>28</v>
      </c>
      <c r="L143" s="165" t="s">
        <v>281</v>
      </c>
      <c r="M143" s="115" t="s">
        <v>408</v>
      </c>
      <c r="N143" s="117"/>
      <c r="O143" s="941"/>
      <c r="P143" s="372"/>
      <c r="Q143" s="403"/>
      <c r="R143" s="230"/>
      <c r="S143" s="372">
        <v>6</v>
      </c>
      <c r="T143" s="403" t="s">
        <v>280</v>
      </c>
      <c r="U143" s="234">
        <v>830</v>
      </c>
      <c r="V143" s="372"/>
      <c r="W143" s="1526"/>
      <c r="X143" s="199"/>
      <c r="Y143" s="372"/>
      <c r="Z143" s="403"/>
      <c r="AA143" s="445"/>
      <c r="AB143" s="372"/>
      <c r="AC143" s="403"/>
      <c r="AD143" s="235"/>
      <c r="AE143" s="372"/>
      <c r="AF143" s="403"/>
      <c r="AG143" s="235"/>
      <c r="AH143" s="447"/>
      <c r="AI143" s="288"/>
      <c r="AJ143" s="289">
        <f>R143+U143+X143+AA143+AD143+AG143</f>
        <v>830</v>
      </c>
      <c r="AK143" s="290"/>
      <c r="AL143" s="290"/>
      <c r="AM143" s="316"/>
      <c r="AN143" s="295"/>
    </row>
    <row r="144" spans="1:40" s="27" customFormat="1" ht="69.75" customHeight="1">
      <c r="A144" s="932"/>
      <c r="B144" s="934"/>
      <c r="C144" s="935"/>
      <c r="D144" s="850" t="s">
        <v>61</v>
      </c>
      <c r="E144" s="850" t="s">
        <v>62</v>
      </c>
      <c r="F144" s="850" t="s">
        <v>20</v>
      </c>
      <c r="G144" s="850" t="s">
        <v>21</v>
      </c>
      <c r="H144" s="850" t="s">
        <v>22</v>
      </c>
      <c r="I144" s="57">
        <v>19</v>
      </c>
      <c r="J144" s="851" t="s">
        <v>21</v>
      </c>
      <c r="K144" s="864" t="s">
        <v>28</v>
      </c>
      <c r="L144" s="1414" t="s">
        <v>482</v>
      </c>
      <c r="M144" s="941" t="s">
        <v>202</v>
      </c>
      <c r="N144" s="117"/>
      <c r="O144" s="941"/>
      <c r="P144" s="389"/>
      <c r="Q144" s="426"/>
      <c r="R144" s="231"/>
      <c r="S144" s="119">
        <v>2</v>
      </c>
      <c r="T144" s="1281" t="s">
        <v>55</v>
      </c>
      <c r="U144" s="234">
        <v>300</v>
      </c>
      <c r="V144" s="119"/>
      <c r="W144" s="198"/>
      <c r="X144" s="199"/>
      <c r="Y144" s="119"/>
      <c r="Z144" s="1453"/>
      <c r="AA144" s="231"/>
      <c r="AB144" s="119"/>
      <c r="AC144" s="198"/>
      <c r="AD144" s="235"/>
      <c r="AE144" s="119"/>
      <c r="AF144" s="198"/>
      <c r="AG144" s="235"/>
      <c r="AH144" s="447"/>
      <c r="AI144" s="288"/>
      <c r="AJ144" s="289"/>
      <c r="AK144" s="290"/>
      <c r="AL144" s="290"/>
      <c r="AM144" s="316"/>
      <c r="AN144" s="295"/>
    </row>
    <row r="145" spans="1:40" s="29" customFormat="1" ht="62.25" customHeight="1" thickBot="1">
      <c r="A145" s="947"/>
      <c r="B145" s="948"/>
      <c r="C145" s="949"/>
      <c r="D145" s="866" t="s">
        <v>20</v>
      </c>
      <c r="E145" s="866" t="s">
        <v>21</v>
      </c>
      <c r="F145" s="866" t="s">
        <v>20</v>
      </c>
      <c r="G145" s="866" t="s">
        <v>21</v>
      </c>
      <c r="H145" s="866" t="s">
        <v>22</v>
      </c>
      <c r="I145" s="866" t="s">
        <v>21</v>
      </c>
      <c r="J145" s="163">
        <v>29</v>
      </c>
      <c r="K145" s="878" t="s">
        <v>28</v>
      </c>
      <c r="L145" s="165" t="s">
        <v>265</v>
      </c>
      <c r="M145" s="371" t="s">
        <v>405</v>
      </c>
      <c r="N145" s="122"/>
      <c r="O145" s="165"/>
      <c r="P145" s="384"/>
      <c r="Q145" s="402"/>
      <c r="R145" s="238"/>
      <c r="S145" s="420">
        <v>12</v>
      </c>
      <c r="T145" s="402" t="s">
        <v>209</v>
      </c>
      <c r="U145" s="234">
        <v>253.828</v>
      </c>
      <c r="V145" s="420"/>
      <c r="W145" s="402"/>
      <c r="X145" s="235"/>
      <c r="Y145" s="420"/>
      <c r="Z145" s="402"/>
      <c r="AA145" s="199"/>
      <c r="AB145" s="420"/>
      <c r="AC145" s="402"/>
      <c r="AD145" s="235"/>
      <c r="AE145" s="420"/>
      <c r="AF145" s="402"/>
      <c r="AG145" s="235"/>
      <c r="AH145" s="454"/>
      <c r="AI145" s="324"/>
      <c r="AJ145" s="325"/>
      <c r="AK145" s="326"/>
      <c r="AL145" s="326"/>
      <c r="AM145" s="327"/>
      <c r="AN145" s="295"/>
    </row>
    <row r="146" spans="1:40" s="32" customFormat="1" ht="27" customHeight="1" thickBot="1">
      <c r="A146" s="2052" t="s">
        <v>286</v>
      </c>
      <c r="B146" s="2053"/>
      <c r="C146" s="367"/>
      <c r="D146" s="368"/>
      <c r="E146" s="369"/>
      <c r="F146" s="369"/>
      <c r="G146" s="369"/>
      <c r="H146" s="369"/>
      <c r="I146" s="369"/>
      <c r="J146" s="390"/>
      <c r="K146" s="391"/>
      <c r="L146" s="392"/>
      <c r="M146" s="393"/>
      <c r="N146" s="394"/>
      <c r="O146" s="392"/>
      <c r="P146" s="395"/>
      <c r="Q146" s="427"/>
      <c r="R146" s="1615">
        <f>R10+R19+R41+R56+R69+R71+R82+R95+R102+R119+R134+R136+R138+R142+R45+R94</f>
        <v>16179.704275</v>
      </c>
      <c r="S146" s="1616"/>
      <c r="T146" s="1617"/>
      <c r="U146" s="1615">
        <f>U10+U19+U41+U56+U69+U71+U82+U95+U102+U119+U134+U136+U138+U142+U45+U94</f>
        <v>23020.982988999996</v>
      </c>
      <c r="V146" s="1618"/>
      <c r="W146" s="1619"/>
      <c r="X146" s="1620">
        <f>X142+X138+X136+X134+X119+X102+X95+X82+X71+X69+X56+X41+X10+X20+X45</f>
        <v>20716</v>
      </c>
      <c r="Y146" s="431"/>
      <c r="Z146" s="432"/>
      <c r="AA146" s="428">
        <f>AA10+AA20+AA41+AA56+AA69+AA71+AA82+AA94+AA102+AA119+AA134+AA136+AA138+AA142+AA45+AA95</f>
        <v>25953</v>
      </c>
      <c r="AB146" s="431"/>
      <c r="AC146" s="432"/>
      <c r="AD146" s="428">
        <f>AD10+AD20+AD41+AD56+AD69+AD71+AD82+AD94+AD102+AD119+AD134+AD136+AD138+AD142+AD45+AD95</f>
        <v>29707</v>
      </c>
      <c r="AE146" s="431"/>
      <c r="AF146" s="432"/>
      <c r="AG146" s="428">
        <f>AG10+AG20+AG41+AG56+AG69+AG71+AG82+AG94+AG102+AG119+AG134+AG136+AG138+AG142+AG45+AG95</f>
        <v>33464.004000000001</v>
      </c>
      <c r="AH146" s="460"/>
      <c r="AI146" s="461"/>
      <c r="AJ146" s="428">
        <f>AJ10+AJ20+AJ41+AJ56+AJ69+AJ71+AJ82+AJ95+AJ102+AJ119+AJ134+AJ136+AJ138+AJ142+AJ45</f>
        <v>220922.86306199999</v>
      </c>
      <c r="AK146" s="462"/>
      <c r="AL146" s="462"/>
      <c r="AM146" s="463"/>
      <c r="AN146" s="464"/>
    </row>
    <row r="147" spans="1:40" s="33" customFormat="1">
      <c r="K147" s="396"/>
      <c r="L147" s="397"/>
      <c r="P147" s="398"/>
      <c r="Q147" s="434"/>
      <c r="R147" s="435"/>
      <c r="S147" s="398"/>
      <c r="T147" s="434"/>
      <c r="U147" s="435"/>
      <c r="V147" s="946"/>
      <c r="W147" s="437"/>
      <c r="X147" s="435"/>
      <c r="Y147" s="946"/>
      <c r="Z147" s="437"/>
      <c r="AA147" s="435"/>
      <c r="AB147" s="946"/>
      <c r="AC147" s="437"/>
      <c r="AD147" s="435"/>
      <c r="AE147" s="435"/>
      <c r="AF147" s="446"/>
      <c r="AG147" s="435"/>
      <c r="AJ147" s="465"/>
      <c r="AK147" s="466"/>
      <c r="AL147" s="466"/>
      <c r="AM147" s="466"/>
      <c r="AN147" s="467"/>
    </row>
    <row r="148" spans="1:40" s="33" customFormat="1">
      <c r="K148" s="396"/>
      <c r="L148" s="397"/>
      <c r="P148" s="398"/>
      <c r="Q148" s="434"/>
      <c r="R148" s="435"/>
      <c r="S148" s="398"/>
      <c r="T148" s="434"/>
      <c r="U148" s="435"/>
      <c r="V148" s="946"/>
      <c r="W148" s="437"/>
      <c r="X148" s="435"/>
      <c r="Y148" s="946"/>
      <c r="Z148" s="437"/>
      <c r="AA148" s="435"/>
      <c r="AB148" s="946"/>
      <c r="AC148" s="437"/>
      <c r="AD148" s="435"/>
      <c r="AE148" s="435"/>
      <c r="AF148" s="446"/>
      <c r="AG148" s="435"/>
      <c r="AJ148" s="465"/>
      <c r="AK148" s="466"/>
      <c r="AL148" s="466"/>
      <c r="AM148" s="466"/>
      <c r="AN148" s="467"/>
    </row>
    <row r="149" spans="1:40" s="33" customFormat="1">
      <c r="K149" s="396"/>
      <c r="L149" s="397"/>
      <c r="P149" s="398"/>
      <c r="Q149" s="434"/>
      <c r="R149" s="435"/>
      <c r="S149" s="398"/>
      <c r="T149" s="434"/>
      <c r="U149" s="435"/>
      <c r="V149" s="946"/>
      <c r="W149" s="437"/>
      <c r="X149" s="435"/>
      <c r="Y149" s="946"/>
      <c r="Z149" s="437"/>
      <c r="AA149" s="435"/>
      <c r="AB149" s="946"/>
      <c r="AC149" s="437"/>
      <c r="AD149" s="435"/>
      <c r="AE149" s="435"/>
      <c r="AF149" s="446"/>
      <c r="AG149" s="435"/>
      <c r="AJ149" s="465"/>
      <c r="AK149" s="466"/>
      <c r="AL149" s="466"/>
      <c r="AM149" s="466"/>
      <c r="AN149" s="467"/>
    </row>
    <row r="150" spans="1:40" s="33" customFormat="1" ht="15.75">
      <c r="K150" s="396"/>
      <c r="L150" s="397"/>
      <c r="P150" s="398"/>
      <c r="Q150" s="434"/>
      <c r="R150" s="435"/>
      <c r="S150" s="398"/>
      <c r="T150" s="434"/>
      <c r="U150" s="435"/>
      <c r="V150" s="946"/>
      <c r="W150" s="437"/>
      <c r="X150" s="435"/>
      <c r="Y150" s="946"/>
      <c r="Z150" s="2191" t="s">
        <v>583</v>
      </c>
      <c r="AA150" s="2191"/>
      <c r="AB150" s="2191"/>
      <c r="AC150" s="2191"/>
      <c r="AD150" s="2191"/>
      <c r="AE150" s="2191"/>
      <c r="AF150" s="2191"/>
      <c r="AG150" s="2191"/>
      <c r="AH150" s="2191"/>
      <c r="AI150" s="2191"/>
      <c r="AJ150" s="2191"/>
      <c r="AK150" s="2191"/>
      <c r="AL150" s="2191"/>
      <c r="AM150" s="466"/>
      <c r="AN150" s="467"/>
    </row>
    <row r="151" spans="1:40" s="33" customFormat="1" ht="15.75">
      <c r="K151" s="396"/>
      <c r="L151" s="397"/>
      <c r="P151" s="398"/>
      <c r="Q151" s="434"/>
      <c r="R151" s="435"/>
      <c r="S151" s="398"/>
      <c r="T151" s="434"/>
      <c r="U151" s="435"/>
      <c r="V151" s="946"/>
      <c r="W151" s="437"/>
      <c r="X151" s="435"/>
      <c r="Y151" s="946"/>
      <c r="Z151" s="2191" t="s">
        <v>428</v>
      </c>
      <c r="AA151" s="2191"/>
      <c r="AB151" s="2191"/>
      <c r="AC151" s="2191"/>
      <c r="AD151" s="2191"/>
      <c r="AE151" s="2191"/>
      <c r="AF151" s="2191"/>
      <c r="AG151" s="2191"/>
      <c r="AH151" s="2191"/>
      <c r="AI151" s="2191"/>
      <c r="AJ151" s="2191"/>
      <c r="AK151" s="2191"/>
      <c r="AL151" s="2191"/>
      <c r="AM151" s="466"/>
      <c r="AN151" s="467"/>
    </row>
    <row r="152" spans="1:40" s="33" customFormat="1" ht="15.75">
      <c r="K152" s="396"/>
      <c r="L152" s="397"/>
      <c r="P152" s="398"/>
      <c r="Q152" s="434"/>
      <c r="R152" s="435"/>
      <c r="S152" s="398"/>
      <c r="T152" s="434"/>
      <c r="U152" s="435"/>
      <c r="V152" s="946"/>
      <c r="W152" s="437"/>
      <c r="X152" s="435"/>
      <c r="Y152" s="946"/>
      <c r="Z152" s="1364"/>
      <c r="AA152" s="1365"/>
      <c r="AB152" s="1365"/>
      <c r="AC152" s="1366"/>
      <c r="AD152" s="1365"/>
      <c r="AE152" s="1366"/>
      <c r="AF152" s="1365"/>
      <c r="AG152" s="1366"/>
      <c r="AH152" s="1365"/>
      <c r="AI152" s="1366"/>
      <c r="AJ152" s="1365"/>
      <c r="AK152" s="1366"/>
      <c r="AL152" s="1365"/>
      <c r="AM152" s="466"/>
      <c r="AN152" s="467"/>
    </row>
    <row r="153" spans="1:40" s="33" customFormat="1" ht="15.75">
      <c r="K153" s="396"/>
      <c r="L153" s="397"/>
      <c r="P153" s="398"/>
      <c r="Q153" s="1670"/>
      <c r="R153" s="435"/>
      <c r="S153" s="398"/>
      <c r="T153" s="434"/>
      <c r="U153" s="435"/>
      <c r="V153" s="946"/>
      <c r="W153" s="437"/>
      <c r="X153" s="435"/>
      <c r="Y153" s="946"/>
      <c r="Z153" s="1364"/>
      <c r="AA153" s="1365"/>
      <c r="AB153" s="1365"/>
      <c r="AC153" s="1366"/>
      <c r="AD153" s="1365"/>
      <c r="AE153" s="1366"/>
      <c r="AF153" s="1365"/>
      <c r="AG153" s="1366"/>
      <c r="AH153" s="1365"/>
      <c r="AI153" s="1366"/>
      <c r="AJ153" s="1365"/>
      <c r="AK153" s="1366"/>
      <c r="AL153" s="1365"/>
      <c r="AM153" s="466"/>
      <c r="AN153" s="467"/>
    </row>
    <row r="154" spans="1:40" s="33" customFormat="1" ht="15.75">
      <c r="K154" s="396"/>
      <c r="L154" s="397"/>
      <c r="P154" s="398"/>
      <c r="Q154" s="434"/>
      <c r="R154" s="435"/>
      <c r="S154" s="398"/>
      <c r="T154" s="434"/>
      <c r="U154" s="435"/>
      <c r="V154" s="946"/>
      <c r="W154" s="437"/>
      <c r="X154" s="435"/>
      <c r="Y154" s="946"/>
      <c r="Z154" s="1364"/>
      <c r="AA154" s="1365"/>
      <c r="AB154" s="1365"/>
      <c r="AC154" s="1366"/>
      <c r="AD154" s="1365"/>
      <c r="AE154" s="1366"/>
      <c r="AF154" s="1365"/>
      <c r="AG154" s="1366"/>
      <c r="AH154" s="1365"/>
      <c r="AI154" s="1366"/>
      <c r="AJ154" s="1365"/>
      <c r="AK154" s="1366"/>
      <c r="AL154" s="1365"/>
      <c r="AM154" s="466"/>
      <c r="AN154" s="467"/>
    </row>
    <row r="155" spans="1:40" s="33" customFormat="1" ht="15.75">
      <c r="K155" s="396"/>
      <c r="L155" s="397"/>
      <c r="P155" s="398"/>
      <c r="Q155" s="434"/>
      <c r="R155" s="435"/>
      <c r="S155" s="398"/>
      <c r="T155" s="434"/>
      <c r="U155" s="435"/>
      <c r="V155" s="946"/>
      <c r="W155" s="437"/>
      <c r="X155" s="435"/>
      <c r="Y155" s="946"/>
      <c r="Z155" s="1364"/>
      <c r="AA155" s="1365"/>
      <c r="AB155" s="1365"/>
      <c r="AC155" s="1366"/>
      <c r="AD155" s="1365"/>
      <c r="AE155" s="1366"/>
      <c r="AF155" s="1365"/>
      <c r="AG155" s="1366"/>
      <c r="AH155" s="1365"/>
      <c r="AI155" s="1366"/>
      <c r="AJ155" s="1365"/>
      <c r="AK155" s="1366"/>
      <c r="AL155" s="1365"/>
      <c r="AM155" s="466"/>
      <c r="AN155" s="467"/>
    </row>
    <row r="156" spans="1:40" s="33" customFormat="1" ht="15.75">
      <c r="K156" s="396"/>
      <c r="L156" s="397"/>
      <c r="P156" s="398"/>
      <c r="Q156" s="434"/>
      <c r="R156" s="435"/>
      <c r="S156" s="398"/>
      <c r="T156" s="434"/>
      <c r="U156" s="435"/>
      <c r="V156" s="2113"/>
      <c r="W156" s="2113"/>
      <c r="X156" s="435"/>
      <c r="Y156" s="946"/>
      <c r="Z156" s="1364"/>
      <c r="AA156" s="1365"/>
      <c r="AB156" s="1365"/>
      <c r="AC156" s="1366"/>
      <c r="AD156" s="1365"/>
      <c r="AE156" s="1366"/>
      <c r="AF156" s="1365"/>
      <c r="AG156" s="1366"/>
      <c r="AH156" s="1365"/>
      <c r="AI156" s="1366"/>
      <c r="AJ156" s="1365"/>
      <c r="AK156" s="1366"/>
      <c r="AL156" s="1365"/>
      <c r="AM156" s="466"/>
      <c r="AN156" s="467"/>
    </row>
    <row r="157" spans="1:40" s="33" customFormat="1" ht="15.75">
      <c r="K157" s="396"/>
      <c r="L157" s="397"/>
      <c r="P157" s="398"/>
      <c r="Q157" s="434"/>
      <c r="R157" s="435"/>
      <c r="S157" s="398"/>
      <c r="T157" s="434"/>
      <c r="U157" s="435"/>
      <c r="V157" s="946"/>
      <c r="W157" s="437"/>
      <c r="X157" s="435"/>
      <c r="Y157" s="946"/>
      <c r="Z157" s="1364"/>
      <c r="AA157" s="1365"/>
      <c r="AB157" s="1365"/>
      <c r="AC157" s="1366"/>
      <c r="AD157" s="1365"/>
      <c r="AE157" s="1366"/>
      <c r="AF157" s="1365"/>
      <c r="AG157" s="1366"/>
      <c r="AH157" s="1365"/>
      <c r="AI157" s="1366"/>
      <c r="AJ157" s="1365"/>
      <c r="AK157" s="1366"/>
      <c r="AL157" s="1365"/>
      <c r="AM157" s="466"/>
      <c r="AN157" s="467"/>
    </row>
    <row r="158" spans="1:40" s="33" customFormat="1" ht="31.5" customHeight="1">
      <c r="K158" s="396"/>
      <c r="L158" s="397"/>
      <c r="P158" s="398"/>
      <c r="Q158" s="434"/>
      <c r="R158" s="435"/>
      <c r="S158" s="398"/>
      <c r="T158" s="434"/>
      <c r="U158" s="435"/>
      <c r="V158" s="946"/>
      <c r="W158" s="437"/>
      <c r="X158" s="435"/>
      <c r="Y158" s="946"/>
      <c r="Z158" s="2192" t="s">
        <v>290</v>
      </c>
      <c r="AA158" s="2193"/>
      <c r="AB158" s="2193"/>
      <c r="AC158" s="2193"/>
      <c r="AD158" s="2193"/>
      <c r="AE158" s="2193"/>
      <c r="AF158" s="2193"/>
      <c r="AG158" s="2193"/>
      <c r="AH158" s="2193"/>
      <c r="AI158" s="2193"/>
      <c r="AJ158" s="2193"/>
      <c r="AK158" s="2193"/>
      <c r="AL158" s="2193"/>
      <c r="AM158" s="466"/>
      <c r="AN158" s="467"/>
    </row>
    <row r="159" spans="1:40" s="33" customFormat="1" ht="15.75">
      <c r="K159" s="396"/>
      <c r="L159" s="397"/>
      <c r="P159" s="398"/>
      <c r="Q159" s="434"/>
      <c r="R159" s="435"/>
      <c r="S159" s="398"/>
      <c r="T159" s="434"/>
      <c r="U159" s="435"/>
      <c r="V159" s="946"/>
      <c r="W159" s="437"/>
      <c r="X159" s="435"/>
      <c r="Y159" s="946"/>
      <c r="Z159" s="2193" t="s">
        <v>423</v>
      </c>
      <c r="AA159" s="2193"/>
      <c r="AB159" s="2193"/>
      <c r="AC159" s="2193"/>
      <c r="AD159" s="2193"/>
      <c r="AE159" s="2193"/>
      <c r="AF159" s="2193"/>
      <c r="AG159" s="2193"/>
      <c r="AH159" s="2193"/>
      <c r="AI159" s="2193"/>
      <c r="AJ159" s="2193"/>
      <c r="AK159" s="2193"/>
      <c r="AL159" s="2193"/>
      <c r="AM159" s="466"/>
      <c r="AN159" s="467"/>
    </row>
    <row r="160" spans="1:40" s="33" customFormat="1" ht="15.75">
      <c r="K160" s="396"/>
      <c r="L160" s="397"/>
      <c r="P160" s="398"/>
      <c r="Q160" s="434"/>
      <c r="R160" s="435"/>
      <c r="S160" s="398"/>
      <c r="T160" s="434"/>
      <c r="U160" s="435"/>
      <c r="V160" s="946"/>
      <c r="W160" s="437"/>
      <c r="X160" s="435"/>
      <c r="Y160" s="946"/>
      <c r="Z160" s="437"/>
      <c r="AA160" s="435"/>
      <c r="AB160" s="946"/>
      <c r="AC160" s="437"/>
      <c r="AD160" s="435"/>
      <c r="AE160" s="435"/>
      <c r="AF160" s="446"/>
      <c r="AG160" s="2117"/>
      <c r="AH160" s="2117"/>
      <c r="AI160" s="2117"/>
      <c r="AJ160" s="2117"/>
      <c r="AK160" s="2117"/>
      <c r="AL160" s="466"/>
      <c r="AM160" s="466"/>
      <c r="AN160" s="467"/>
    </row>
    <row r="161" spans="11:40" s="33" customFormat="1" ht="16.5">
      <c r="K161" s="396"/>
      <c r="L161" s="397"/>
      <c r="P161" s="398"/>
      <c r="Q161" s="434"/>
      <c r="R161" s="435"/>
      <c r="S161" s="398"/>
      <c r="T161" s="434"/>
      <c r="U161" s="435"/>
      <c r="V161" s="946"/>
      <c r="W161" s="437"/>
      <c r="X161" s="435"/>
      <c r="Y161" s="946"/>
      <c r="Z161" s="437"/>
      <c r="AA161" s="435"/>
      <c r="AB161" s="946"/>
      <c r="AC161" s="437"/>
      <c r="AD161" s="435"/>
      <c r="AE161" s="435"/>
      <c r="AF161" s="446"/>
      <c r="AG161" s="473"/>
      <c r="AH161" s="473"/>
      <c r="AI161" s="473"/>
      <c r="AJ161" s="474"/>
      <c r="AK161" s="466"/>
      <c r="AL161" s="466"/>
      <c r="AM161" s="466"/>
      <c r="AN161" s="467"/>
    </row>
    <row r="162" spans="11:40" s="33" customFormat="1" ht="16.5">
      <c r="K162" s="396"/>
      <c r="L162" s="397"/>
      <c r="P162" s="398"/>
      <c r="Q162" s="434"/>
      <c r="R162" s="435"/>
      <c r="S162" s="398"/>
      <c r="T162" s="434"/>
      <c r="U162" s="435"/>
      <c r="V162" s="946"/>
      <c r="W162" s="437"/>
      <c r="X162" s="435"/>
      <c r="Y162" s="946"/>
      <c r="Z162" s="437"/>
      <c r="AA162" s="435"/>
      <c r="AB162" s="946"/>
      <c r="AC162" s="437"/>
      <c r="AD162" s="435"/>
      <c r="AE162" s="435"/>
      <c r="AF162" s="446"/>
      <c r="AG162" s="475"/>
      <c r="AH162" s="476"/>
      <c r="AI162" s="476"/>
      <c r="AJ162" s="474"/>
      <c r="AK162" s="466"/>
      <c r="AL162" s="466"/>
      <c r="AM162" s="466"/>
      <c r="AN162" s="467"/>
    </row>
    <row r="163" spans="11:40" s="33" customFormat="1">
      <c r="K163" s="396"/>
      <c r="L163" s="397"/>
      <c r="P163" s="398"/>
      <c r="Q163" s="434"/>
      <c r="R163" s="435"/>
      <c r="S163" s="398"/>
      <c r="T163" s="434"/>
      <c r="U163" s="435"/>
      <c r="V163" s="946"/>
      <c r="W163" s="437"/>
      <c r="X163" s="435"/>
      <c r="Y163" s="946"/>
      <c r="Z163" s="437"/>
      <c r="AA163" s="435"/>
      <c r="AB163" s="946"/>
      <c r="AC163" s="437"/>
      <c r="AD163" s="435"/>
      <c r="AE163" s="435"/>
      <c r="AF163" s="446"/>
      <c r="AG163" s="435"/>
      <c r="AJ163" s="465"/>
      <c r="AK163" s="466"/>
      <c r="AL163" s="466"/>
      <c r="AM163" s="466"/>
      <c r="AN163" s="467"/>
    </row>
    <row r="164" spans="11:40" s="33" customFormat="1">
      <c r="K164" s="396"/>
      <c r="L164" s="397"/>
      <c r="P164" s="398"/>
      <c r="Q164" s="434"/>
      <c r="R164" s="435"/>
      <c r="S164" s="398"/>
      <c r="T164" s="434"/>
      <c r="U164" s="435"/>
      <c r="V164" s="946"/>
      <c r="W164" s="437"/>
      <c r="X164" s="435"/>
      <c r="Y164" s="946"/>
      <c r="Z164" s="437"/>
      <c r="AA164" s="435"/>
      <c r="AB164" s="946"/>
      <c r="AC164" s="437"/>
      <c r="AD164" s="435"/>
      <c r="AE164" s="435"/>
      <c r="AF164" s="446"/>
      <c r="AG164" s="435"/>
      <c r="AJ164" s="465"/>
      <c r="AK164" s="466"/>
      <c r="AL164" s="466"/>
      <c r="AM164" s="466"/>
      <c r="AN164" s="467"/>
    </row>
    <row r="165" spans="11:40" s="33" customFormat="1">
      <c r="K165" s="396"/>
      <c r="L165" s="397"/>
      <c r="P165" s="398"/>
      <c r="Q165" s="434"/>
      <c r="R165" s="435"/>
      <c r="S165" s="398"/>
      <c r="T165" s="434"/>
      <c r="U165" s="435"/>
      <c r="V165" s="946"/>
      <c r="W165" s="437"/>
      <c r="X165" s="435"/>
      <c r="Y165" s="946"/>
      <c r="Z165" s="437"/>
      <c r="AA165" s="435"/>
      <c r="AB165" s="946"/>
      <c r="AC165" s="437"/>
      <c r="AD165" s="435"/>
      <c r="AE165" s="435"/>
      <c r="AF165" s="446"/>
      <c r="AG165" s="435"/>
      <c r="AJ165" s="465"/>
      <c r="AK165" s="466"/>
      <c r="AL165" s="466"/>
      <c r="AM165" s="466"/>
      <c r="AN165" s="467"/>
    </row>
    <row r="166" spans="11:40" s="33" customFormat="1">
      <c r="K166" s="396"/>
      <c r="L166" s="397"/>
      <c r="P166" s="398"/>
      <c r="Q166" s="434"/>
      <c r="R166" s="435"/>
      <c r="S166" s="398"/>
      <c r="T166" s="434"/>
      <c r="U166" s="435"/>
      <c r="V166" s="946"/>
      <c r="W166" s="437"/>
      <c r="X166" s="435"/>
      <c r="Y166" s="946"/>
      <c r="Z166" s="437"/>
      <c r="AA166" s="435"/>
      <c r="AB166" s="946"/>
      <c r="AC166" s="437"/>
      <c r="AD166" s="435"/>
      <c r="AE166" s="435"/>
      <c r="AF166" s="446"/>
      <c r="AG166" s="435"/>
      <c r="AJ166" s="465"/>
      <c r="AK166" s="466"/>
      <c r="AL166" s="466"/>
      <c r="AM166" s="466"/>
      <c r="AN166" s="467"/>
    </row>
    <row r="167" spans="11:40" s="33" customFormat="1">
      <c r="K167" s="396"/>
      <c r="L167" s="397"/>
      <c r="P167" s="398"/>
      <c r="Q167" s="434"/>
      <c r="R167" s="435"/>
      <c r="S167" s="398"/>
      <c r="T167" s="434"/>
      <c r="U167" s="435"/>
      <c r="V167" s="946"/>
      <c r="W167" s="437"/>
      <c r="X167" s="435"/>
      <c r="Y167" s="946"/>
      <c r="Z167" s="437"/>
      <c r="AA167" s="435"/>
      <c r="AB167" s="946"/>
      <c r="AC167" s="437"/>
      <c r="AD167" s="435"/>
      <c r="AE167" s="435"/>
      <c r="AF167" s="446"/>
      <c r="AG167" s="435"/>
      <c r="AJ167" s="465"/>
      <c r="AK167" s="466"/>
      <c r="AL167" s="466"/>
      <c r="AM167" s="466"/>
      <c r="AN167" s="467"/>
    </row>
    <row r="168" spans="11:40" s="33" customFormat="1">
      <c r="K168" s="396"/>
      <c r="L168" s="397"/>
      <c r="P168" s="398"/>
      <c r="Q168" s="434"/>
      <c r="R168" s="435"/>
      <c r="S168" s="398"/>
      <c r="T168" s="434"/>
      <c r="U168" s="435"/>
      <c r="V168" s="946"/>
      <c r="W168" s="437"/>
      <c r="X168" s="435"/>
      <c r="Y168" s="946"/>
      <c r="Z168" s="437"/>
      <c r="AA168" s="435"/>
      <c r="AB168" s="946"/>
      <c r="AC168" s="437"/>
      <c r="AD168" s="435"/>
      <c r="AE168" s="435"/>
      <c r="AF168" s="446"/>
      <c r="AG168" s="435"/>
      <c r="AJ168" s="465"/>
      <c r="AK168" s="466"/>
      <c r="AL168" s="466"/>
      <c r="AM168" s="466"/>
      <c r="AN168" s="467"/>
    </row>
    <row r="169" spans="11:40" s="33" customFormat="1">
      <c r="K169" s="396"/>
      <c r="L169" s="397"/>
      <c r="P169" s="398"/>
      <c r="Q169" s="434"/>
      <c r="R169" s="435"/>
      <c r="S169" s="398"/>
      <c r="T169" s="434"/>
      <c r="U169" s="435"/>
      <c r="V169" s="946"/>
      <c r="W169" s="437"/>
      <c r="X169" s="435"/>
      <c r="Y169" s="946"/>
      <c r="Z169" s="437"/>
      <c r="AA169" s="435"/>
      <c r="AB169" s="946"/>
      <c r="AC169" s="437"/>
      <c r="AD169" s="435"/>
      <c r="AE169" s="435"/>
      <c r="AF169" s="446"/>
      <c r="AG169" s="435"/>
      <c r="AJ169" s="465"/>
      <c r="AK169" s="466"/>
      <c r="AL169" s="466"/>
      <c r="AM169" s="466"/>
      <c r="AN169" s="467"/>
    </row>
    <row r="170" spans="11:40" s="33" customFormat="1">
      <c r="K170" s="396"/>
      <c r="L170" s="397"/>
      <c r="P170" s="398"/>
      <c r="Q170" s="434"/>
      <c r="R170" s="435"/>
      <c r="S170" s="398"/>
      <c r="T170" s="434"/>
      <c r="U170" s="435"/>
      <c r="V170" s="946"/>
      <c r="W170" s="437"/>
      <c r="X170" s="435"/>
      <c r="Y170" s="946"/>
      <c r="Z170" s="437"/>
      <c r="AA170" s="435"/>
      <c r="AB170" s="946"/>
      <c r="AC170" s="437"/>
      <c r="AD170" s="435"/>
      <c r="AE170" s="435"/>
      <c r="AF170" s="446"/>
      <c r="AG170" s="435"/>
      <c r="AJ170" s="465"/>
      <c r="AK170" s="466"/>
      <c r="AL170" s="466"/>
      <c r="AM170" s="466"/>
      <c r="AN170" s="467"/>
    </row>
    <row r="171" spans="11:40" s="33" customFormat="1">
      <c r="K171" s="396"/>
      <c r="L171" s="397"/>
      <c r="P171" s="398"/>
      <c r="Q171" s="434"/>
      <c r="R171" s="435"/>
      <c r="S171" s="398"/>
      <c r="T171" s="434"/>
      <c r="U171" s="435"/>
      <c r="V171" s="946"/>
      <c r="W171" s="437"/>
      <c r="X171" s="435"/>
      <c r="Y171" s="946"/>
      <c r="Z171" s="437"/>
      <c r="AA171" s="435"/>
      <c r="AB171" s="946"/>
      <c r="AC171" s="437"/>
      <c r="AD171" s="435"/>
      <c r="AE171" s="435"/>
      <c r="AF171" s="446"/>
      <c r="AG171" s="435"/>
      <c r="AJ171" s="465"/>
      <c r="AK171" s="466"/>
      <c r="AL171" s="466"/>
      <c r="AM171" s="466"/>
      <c r="AN171" s="467"/>
    </row>
    <row r="172" spans="11:40" s="33" customFormat="1">
      <c r="K172" s="396"/>
      <c r="L172" s="397"/>
      <c r="P172" s="398"/>
      <c r="Q172" s="434"/>
      <c r="R172" s="435"/>
      <c r="S172" s="398"/>
      <c r="T172" s="434"/>
      <c r="U172" s="435"/>
      <c r="V172" s="946"/>
      <c r="W172" s="437"/>
      <c r="X172" s="435"/>
      <c r="Y172" s="946"/>
      <c r="Z172" s="437"/>
      <c r="AA172" s="435"/>
      <c r="AB172" s="946"/>
      <c r="AC172" s="437"/>
      <c r="AD172" s="435"/>
      <c r="AE172" s="435"/>
      <c r="AF172" s="446"/>
      <c r="AG172" s="435"/>
      <c r="AJ172" s="465"/>
      <c r="AK172" s="466"/>
      <c r="AL172" s="466"/>
      <c r="AM172" s="466"/>
      <c r="AN172" s="467"/>
    </row>
    <row r="173" spans="11:40" s="33" customFormat="1">
      <c r="K173" s="396"/>
      <c r="L173" s="397"/>
      <c r="P173" s="398"/>
      <c r="Q173" s="434"/>
      <c r="R173" s="435"/>
      <c r="S173" s="398"/>
      <c r="T173" s="434"/>
      <c r="U173" s="435"/>
      <c r="V173" s="946"/>
      <c r="W173" s="437"/>
      <c r="X173" s="435"/>
      <c r="Y173" s="946"/>
      <c r="Z173" s="437"/>
      <c r="AA173" s="435"/>
      <c r="AB173" s="946"/>
      <c r="AC173" s="437"/>
      <c r="AD173" s="435"/>
      <c r="AE173" s="435"/>
      <c r="AF173" s="446"/>
      <c r="AG173" s="435"/>
      <c r="AJ173" s="465"/>
      <c r="AK173" s="466"/>
      <c r="AL173" s="466"/>
      <c r="AM173" s="466"/>
      <c r="AN173" s="467"/>
    </row>
    <row r="174" spans="11:40" s="33" customFormat="1">
      <c r="K174" s="396"/>
      <c r="L174" s="397"/>
      <c r="P174" s="398"/>
      <c r="Q174" s="434"/>
      <c r="R174" s="435"/>
      <c r="S174" s="398"/>
      <c r="T174" s="434"/>
      <c r="U174" s="435"/>
      <c r="V174" s="946"/>
      <c r="W174" s="437"/>
      <c r="X174" s="435"/>
      <c r="Y174" s="946"/>
      <c r="Z174" s="437"/>
      <c r="AA174" s="435"/>
      <c r="AB174" s="946"/>
      <c r="AC174" s="437"/>
      <c r="AD174" s="435"/>
      <c r="AE174" s="435"/>
      <c r="AF174" s="446"/>
      <c r="AG174" s="435"/>
      <c r="AJ174" s="465"/>
      <c r="AK174" s="466"/>
      <c r="AL174" s="466"/>
      <c r="AM174" s="466"/>
      <c r="AN174" s="467"/>
    </row>
    <row r="175" spans="11:40" s="33" customFormat="1">
      <c r="K175" s="396"/>
      <c r="L175" s="397"/>
      <c r="P175" s="398"/>
      <c r="Q175" s="434"/>
      <c r="R175" s="435"/>
      <c r="S175" s="398"/>
      <c r="T175" s="434"/>
      <c r="U175" s="435"/>
      <c r="V175" s="946"/>
      <c r="W175" s="437"/>
      <c r="X175" s="435"/>
      <c r="Y175" s="946"/>
      <c r="Z175" s="437"/>
      <c r="AA175" s="435"/>
      <c r="AB175" s="946"/>
      <c r="AC175" s="437"/>
      <c r="AD175" s="435"/>
      <c r="AE175" s="435"/>
      <c r="AF175" s="446"/>
      <c r="AG175" s="435"/>
      <c r="AJ175" s="465"/>
      <c r="AK175" s="466"/>
      <c r="AL175" s="466"/>
      <c r="AM175" s="466"/>
      <c r="AN175" s="467"/>
    </row>
    <row r="176" spans="11:40" s="33" customFormat="1">
      <c r="K176" s="396"/>
      <c r="L176" s="397"/>
      <c r="P176" s="398"/>
      <c r="Q176" s="434"/>
      <c r="R176" s="435"/>
      <c r="S176" s="398"/>
      <c r="T176" s="434"/>
      <c r="U176" s="435"/>
      <c r="V176" s="946"/>
      <c r="W176" s="437"/>
      <c r="X176" s="435"/>
      <c r="Y176" s="946"/>
      <c r="Z176" s="437"/>
      <c r="AA176" s="435"/>
      <c r="AB176" s="946"/>
      <c r="AC176" s="437"/>
      <c r="AD176" s="435"/>
      <c r="AE176" s="435"/>
      <c r="AF176" s="446"/>
      <c r="AG176" s="435"/>
      <c r="AJ176" s="465"/>
      <c r="AK176" s="466"/>
      <c r="AL176" s="466"/>
      <c r="AM176" s="466"/>
      <c r="AN176" s="467"/>
    </row>
    <row r="177" spans="11:40" s="33" customFormat="1">
      <c r="K177" s="396"/>
      <c r="L177" s="397"/>
      <c r="P177" s="398"/>
      <c r="Q177" s="434"/>
      <c r="R177" s="435"/>
      <c r="S177" s="398"/>
      <c r="T177" s="434"/>
      <c r="U177" s="435"/>
      <c r="V177" s="946"/>
      <c r="W177" s="437"/>
      <c r="X177" s="435"/>
      <c r="Y177" s="946"/>
      <c r="Z177" s="437"/>
      <c r="AA177" s="435"/>
      <c r="AB177" s="946"/>
      <c r="AC177" s="437"/>
      <c r="AD177" s="435"/>
      <c r="AE177" s="435"/>
      <c r="AF177" s="446"/>
      <c r="AG177" s="435"/>
      <c r="AJ177" s="465"/>
      <c r="AK177" s="466"/>
      <c r="AL177" s="466"/>
      <c r="AM177" s="466"/>
      <c r="AN177" s="467"/>
    </row>
    <row r="178" spans="11:40" s="33" customFormat="1">
      <c r="K178" s="396"/>
      <c r="L178" s="397"/>
      <c r="P178" s="398"/>
      <c r="Q178" s="434"/>
      <c r="R178" s="435"/>
      <c r="S178" s="398"/>
      <c r="T178" s="434"/>
      <c r="U178" s="435"/>
      <c r="V178" s="946"/>
      <c r="W178" s="437"/>
      <c r="X178" s="435"/>
      <c r="Y178" s="946"/>
      <c r="Z178" s="437"/>
      <c r="AA178" s="435"/>
      <c r="AB178" s="946"/>
      <c r="AC178" s="437"/>
      <c r="AD178" s="435"/>
      <c r="AE178" s="435"/>
      <c r="AF178" s="446"/>
      <c r="AG178" s="435"/>
      <c r="AJ178" s="465"/>
      <c r="AK178" s="466"/>
      <c r="AL178" s="466"/>
      <c r="AM178" s="466"/>
      <c r="AN178" s="467"/>
    </row>
    <row r="179" spans="11:40" s="33" customFormat="1">
      <c r="K179" s="396"/>
      <c r="L179" s="397"/>
      <c r="P179" s="398"/>
      <c r="Q179" s="434"/>
      <c r="R179" s="435"/>
      <c r="S179" s="398"/>
      <c r="T179" s="434"/>
      <c r="U179" s="435"/>
      <c r="V179" s="946"/>
      <c r="W179" s="437"/>
      <c r="X179" s="435"/>
      <c r="Y179" s="946"/>
      <c r="Z179" s="437"/>
      <c r="AA179" s="435"/>
      <c r="AB179" s="946"/>
      <c r="AC179" s="437"/>
      <c r="AD179" s="435"/>
      <c r="AE179" s="435"/>
      <c r="AF179" s="446"/>
      <c r="AG179" s="435"/>
      <c r="AJ179" s="465"/>
      <c r="AK179" s="466"/>
      <c r="AL179" s="466"/>
      <c r="AM179" s="466"/>
      <c r="AN179" s="467"/>
    </row>
    <row r="180" spans="11:40" s="33" customFormat="1">
      <c r="K180" s="396"/>
      <c r="L180" s="397"/>
      <c r="P180" s="398"/>
      <c r="Q180" s="434"/>
      <c r="R180" s="435"/>
      <c r="S180" s="398"/>
      <c r="T180" s="434"/>
      <c r="U180" s="435"/>
      <c r="V180" s="946"/>
      <c r="W180" s="437"/>
      <c r="X180" s="435"/>
      <c r="Y180" s="946"/>
      <c r="Z180" s="437"/>
      <c r="AA180" s="435"/>
      <c r="AB180" s="946"/>
      <c r="AC180" s="437"/>
      <c r="AD180" s="435"/>
      <c r="AE180" s="435"/>
      <c r="AF180" s="446"/>
      <c r="AG180" s="435"/>
      <c r="AJ180" s="465"/>
      <c r="AK180" s="466"/>
      <c r="AL180" s="466"/>
      <c r="AM180" s="466"/>
      <c r="AN180" s="467"/>
    </row>
    <row r="181" spans="11:40" s="33" customFormat="1">
      <c r="K181" s="396"/>
      <c r="L181" s="397"/>
      <c r="P181" s="398"/>
      <c r="Q181" s="434"/>
      <c r="R181" s="435"/>
      <c r="S181" s="398"/>
      <c r="T181" s="434"/>
      <c r="U181" s="435"/>
      <c r="V181" s="946"/>
      <c r="W181" s="437"/>
      <c r="X181" s="435"/>
      <c r="Y181" s="946"/>
      <c r="Z181" s="437"/>
      <c r="AA181" s="435"/>
      <c r="AB181" s="946"/>
      <c r="AC181" s="437"/>
      <c r="AD181" s="435"/>
      <c r="AE181" s="435"/>
      <c r="AF181" s="446"/>
      <c r="AG181" s="435"/>
      <c r="AJ181" s="465"/>
      <c r="AK181" s="466"/>
      <c r="AL181" s="466"/>
      <c r="AM181" s="466"/>
      <c r="AN181" s="467"/>
    </row>
    <row r="182" spans="11:40" s="33" customFormat="1">
      <c r="K182" s="396"/>
      <c r="L182" s="397"/>
      <c r="P182" s="398"/>
      <c r="Q182" s="434"/>
      <c r="R182" s="435"/>
      <c r="S182" s="398"/>
      <c r="T182" s="434"/>
      <c r="U182" s="435"/>
      <c r="V182" s="946"/>
      <c r="W182" s="437"/>
      <c r="X182" s="435"/>
      <c r="Y182" s="946"/>
      <c r="Z182" s="437"/>
      <c r="AA182" s="435"/>
      <c r="AB182" s="946"/>
      <c r="AC182" s="437"/>
      <c r="AD182" s="435"/>
      <c r="AE182" s="435"/>
      <c r="AF182" s="446"/>
      <c r="AG182" s="435"/>
      <c r="AJ182" s="465"/>
      <c r="AK182" s="466"/>
      <c r="AL182" s="466"/>
      <c r="AM182" s="466"/>
      <c r="AN182" s="467"/>
    </row>
    <row r="183" spans="11:40" s="33" customFormat="1">
      <c r="K183" s="396"/>
      <c r="L183" s="397"/>
      <c r="P183" s="398"/>
      <c r="Q183" s="434"/>
      <c r="R183" s="435"/>
      <c r="S183" s="398"/>
      <c r="T183" s="434"/>
      <c r="U183" s="435"/>
      <c r="V183" s="946"/>
      <c r="W183" s="437"/>
      <c r="X183" s="435"/>
      <c r="Y183" s="946"/>
      <c r="Z183" s="437"/>
      <c r="AA183" s="435"/>
      <c r="AB183" s="946"/>
      <c r="AC183" s="437"/>
      <c r="AD183" s="435"/>
      <c r="AE183" s="435"/>
      <c r="AF183" s="446"/>
      <c r="AG183" s="435"/>
      <c r="AJ183" s="465"/>
      <c r="AK183" s="466"/>
      <c r="AL183" s="466"/>
      <c r="AM183" s="466"/>
      <c r="AN183" s="467"/>
    </row>
    <row r="184" spans="11:40" s="33" customFormat="1">
      <c r="K184" s="396"/>
      <c r="L184" s="397"/>
      <c r="P184" s="398"/>
      <c r="Q184" s="434"/>
      <c r="R184" s="435"/>
      <c r="S184" s="398"/>
      <c r="T184" s="434"/>
      <c r="U184" s="435"/>
      <c r="V184" s="946"/>
      <c r="W184" s="437"/>
      <c r="X184" s="435"/>
      <c r="Y184" s="946"/>
      <c r="Z184" s="437"/>
      <c r="AA184" s="435"/>
      <c r="AB184" s="946"/>
      <c r="AC184" s="437"/>
      <c r="AD184" s="435"/>
      <c r="AE184" s="435"/>
      <c r="AF184" s="446"/>
      <c r="AG184" s="435"/>
      <c r="AJ184" s="465"/>
      <c r="AK184" s="466"/>
      <c r="AL184" s="466"/>
      <c r="AM184" s="466"/>
      <c r="AN184" s="467"/>
    </row>
    <row r="185" spans="11:40" s="33" customFormat="1">
      <c r="K185" s="396"/>
      <c r="L185" s="397"/>
      <c r="P185" s="398"/>
      <c r="Q185" s="434"/>
      <c r="R185" s="435"/>
      <c r="S185" s="398"/>
      <c r="T185" s="434"/>
      <c r="U185" s="435"/>
      <c r="V185" s="946"/>
      <c r="W185" s="437"/>
      <c r="X185" s="435"/>
      <c r="Y185" s="946"/>
      <c r="Z185" s="437"/>
      <c r="AA185" s="435"/>
      <c r="AB185" s="946"/>
      <c r="AC185" s="437"/>
      <c r="AD185" s="435"/>
      <c r="AE185" s="435"/>
      <c r="AF185" s="446"/>
      <c r="AG185" s="435"/>
      <c r="AJ185" s="465"/>
      <c r="AK185" s="466"/>
      <c r="AL185" s="466"/>
      <c r="AM185" s="466"/>
      <c r="AN185" s="467"/>
    </row>
    <row r="186" spans="11:40" s="33" customFormat="1">
      <c r="K186" s="396"/>
      <c r="L186" s="397"/>
      <c r="P186" s="398"/>
      <c r="Q186" s="434"/>
      <c r="R186" s="435"/>
      <c r="S186" s="398"/>
      <c r="T186" s="434"/>
      <c r="U186" s="435"/>
      <c r="V186" s="946"/>
      <c r="W186" s="437"/>
      <c r="X186" s="435"/>
      <c r="Y186" s="946"/>
      <c r="Z186" s="437"/>
      <c r="AA186" s="435"/>
      <c r="AB186" s="946"/>
      <c r="AC186" s="437"/>
      <c r="AD186" s="435"/>
      <c r="AE186" s="435"/>
      <c r="AF186" s="446"/>
      <c r="AG186" s="435"/>
      <c r="AJ186" s="465"/>
      <c r="AK186" s="466"/>
      <c r="AL186" s="466"/>
      <c r="AM186" s="466"/>
      <c r="AN186" s="467"/>
    </row>
  </sheetData>
  <mergeCells count="81">
    <mergeCell ref="AG160:AK160"/>
    <mergeCell ref="K102:L102"/>
    <mergeCell ref="K134:L134"/>
    <mergeCell ref="K136:L136"/>
    <mergeCell ref="K138:L138"/>
    <mergeCell ref="K142:L142"/>
    <mergeCell ref="Z150:AL150"/>
    <mergeCell ref="Z151:AL151"/>
    <mergeCell ref="V156:W156"/>
    <mergeCell ref="Z158:AL158"/>
    <mergeCell ref="Z159:AL159"/>
    <mergeCell ref="C69:C70"/>
    <mergeCell ref="K69:L69"/>
    <mergeCell ref="A146:B146"/>
    <mergeCell ref="K82:L82"/>
    <mergeCell ref="A94:A97"/>
    <mergeCell ref="B94:B97"/>
    <mergeCell ref="K94:L94"/>
    <mergeCell ref="K95:L95"/>
    <mergeCell ref="C82:C83"/>
    <mergeCell ref="B69:B71"/>
    <mergeCell ref="B82:B85"/>
    <mergeCell ref="C71:C72"/>
    <mergeCell ref="K71:L71"/>
    <mergeCell ref="A70:A71"/>
    <mergeCell ref="A82:A84"/>
    <mergeCell ref="C95:C96"/>
    <mergeCell ref="N43:O43"/>
    <mergeCell ref="K56:L56"/>
    <mergeCell ref="A19:A30"/>
    <mergeCell ref="B19:B30"/>
    <mergeCell ref="K19:L19"/>
    <mergeCell ref="K20:L20"/>
    <mergeCell ref="N21:O21"/>
    <mergeCell ref="N22:O22"/>
    <mergeCell ref="N25:O25"/>
    <mergeCell ref="N27:O27"/>
    <mergeCell ref="N30:O30"/>
    <mergeCell ref="C41:C42"/>
    <mergeCell ref="N42:O42"/>
    <mergeCell ref="N28:O28"/>
    <mergeCell ref="N29:O29"/>
    <mergeCell ref="N46:O46"/>
    <mergeCell ref="K9:L9"/>
    <mergeCell ref="N9:O9"/>
    <mergeCell ref="P9:Q9"/>
    <mergeCell ref="A10:A16"/>
    <mergeCell ref="B10:B16"/>
    <mergeCell ref="C10:C16"/>
    <mergeCell ref="K10:L10"/>
    <mergeCell ref="D9:J9"/>
    <mergeCell ref="AN6:AN8"/>
    <mergeCell ref="P7:R7"/>
    <mergeCell ref="S7:U7"/>
    <mergeCell ref="V7:X7"/>
    <mergeCell ref="Y7:AA7"/>
    <mergeCell ref="AB7:AD7"/>
    <mergeCell ref="AE7:AG7"/>
    <mergeCell ref="P8:Q8"/>
    <mergeCell ref="S8:T8"/>
    <mergeCell ref="V8:W8"/>
    <mergeCell ref="AM6:AM8"/>
    <mergeCell ref="AL6:AL8"/>
    <mergeCell ref="Y8:Z8"/>
    <mergeCell ref="AB8:AC8"/>
    <mergeCell ref="AE8:AF8"/>
    <mergeCell ref="AH8:AI8"/>
    <mergeCell ref="A1:AK1"/>
    <mergeCell ref="A2:AK2"/>
    <mergeCell ref="A3:AK3"/>
    <mergeCell ref="A4:AK4"/>
    <mergeCell ref="A6:A8"/>
    <mergeCell ref="B6:B8"/>
    <mergeCell ref="C6:C8"/>
    <mergeCell ref="D6:J8"/>
    <mergeCell ref="K6:L8"/>
    <mergeCell ref="M6:M8"/>
    <mergeCell ref="N6:O8"/>
    <mergeCell ref="P6:AG6"/>
    <mergeCell ref="AH6:AJ7"/>
    <mergeCell ref="AK6:AK8"/>
  </mergeCells>
  <pageMargins left="0" right="0" top="0.31496062992125984" bottom="0.19685039370078741" header="0" footer="0"/>
  <pageSetup paperSize="9" scale="40" firstPageNumber="52" orientation="landscape" useFirstPageNumber="1" r:id="rId1"/>
  <headerFooter alignWithMargins="0">
    <oddFooter>&amp;RREVISI RENCANA  STRATEGIS 2016-2021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0"/>
  </sheetPr>
  <dimension ref="A1:AR1060"/>
  <sheetViews>
    <sheetView topLeftCell="A7" zoomScale="70" zoomScaleNormal="70" workbookViewId="0">
      <selection activeCell="Y17" sqref="Y17"/>
    </sheetView>
  </sheetViews>
  <sheetFormatPr defaultColWidth="0" defaultRowHeight="13.5"/>
  <cols>
    <col min="1" max="1" width="15.7109375" style="952" customWidth="1"/>
    <col min="2" max="2" width="12.85546875" style="952" customWidth="1"/>
    <col min="3" max="3" width="13.42578125" style="952" customWidth="1"/>
    <col min="4" max="8" width="2.5703125" style="952" customWidth="1"/>
    <col min="9" max="9" width="2.7109375" style="952" customWidth="1"/>
    <col min="10" max="10" width="3" style="952" customWidth="1"/>
    <col min="11" max="11" width="1.42578125" style="953" customWidth="1"/>
    <col min="12" max="12" width="21.7109375" style="953" customWidth="1"/>
    <col min="13" max="13" width="23.85546875" style="952" customWidth="1"/>
    <col min="14" max="14" width="9.28515625" style="952" customWidth="1"/>
    <col min="15" max="15" width="6.5703125" style="952" customWidth="1"/>
    <col min="16" max="16" width="8" style="954" customWidth="1"/>
    <col min="17" max="17" width="6" style="955" customWidth="1"/>
    <col min="18" max="18" width="10.5703125" style="1246" customWidth="1"/>
    <col min="19" max="19" width="8.140625" style="954" customWidth="1"/>
    <col min="20" max="20" width="6.140625" style="1247" customWidth="1"/>
    <col min="21" max="21" width="10.85546875" style="1246" customWidth="1"/>
    <col min="22" max="22" width="14.5703125" style="1246" customWidth="1"/>
    <col min="23" max="23" width="8.140625" style="1248" customWidth="1"/>
    <col min="24" max="24" width="6.140625" style="1247" customWidth="1"/>
    <col min="25" max="25" width="11.7109375" style="1246" customWidth="1"/>
    <col min="26" max="26" width="15" style="1246" customWidth="1"/>
    <col min="27" max="27" width="8.140625" style="1248" customWidth="1"/>
    <col min="28" max="28" width="6.140625" style="1247" customWidth="1"/>
    <col min="29" max="29" width="10.5703125" style="1246" customWidth="1"/>
    <col min="30" max="30" width="13.140625" style="1246" customWidth="1"/>
    <col min="31" max="31" width="8.5703125" style="1248" customWidth="1"/>
    <col min="32" max="32" width="6.140625" style="1247" customWidth="1"/>
    <col min="33" max="33" width="10.5703125" style="1246" customWidth="1"/>
    <col min="34" max="34" width="13.5703125" style="1246" customWidth="1"/>
    <col min="35" max="35" width="8.5703125" style="1246" customWidth="1"/>
    <col min="36" max="36" width="6.140625" style="1249" customWidth="1"/>
    <col min="37" max="37" width="10.5703125" style="1246" customWidth="1"/>
    <col min="38" max="38" width="14" style="1246" customWidth="1"/>
    <col min="39" max="39" width="9.42578125" style="952" customWidth="1"/>
    <col min="40" max="40" width="4.7109375" style="952" customWidth="1"/>
    <col min="41" max="41" width="11.5703125" style="1246" customWidth="1"/>
    <col min="42" max="42" width="12.7109375" style="1244" customWidth="1"/>
    <col min="43" max="43" width="9.7109375" style="957" customWidth="1"/>
    <col min="44" max="44" width="11.28515625" style="1250" customWidth="1"/>
    <col min="45" max="16384" width="9.140625" style="952" hidden="1"/>
  </cols>
  <sheetData>
    <row r="1" spans="1:44" s="950" customFormat="1" ht="21.6" customHeight="1">
      <c r="A1" s="2194" t="s">
        <v>0</v>
      </c>
      <c r="B1" s="2194"/>
      <c r="C1" s="2194"/>
      <c r="D1" s="2194"/>
      <c r="E1" s="2194"/>
      <c r="F1" s="2194"/>
      <c r="G1" s="2194"/>
      <c r="H1" s="2194"/>
      <c r="I1" s="2194"/>
      <c r="J1" s="2194"/>
      <c r="K1" s="2194"/>
      <c r="L1" s="2194"/>
      <c r="M1" s="2194"/>
      <c r="N1" s="2194"/>
      <c r="O1" s="2194"/>
      <c r="P1" s="2194"/>
      <c r="Q1" s="2194"/>
      <c r="R1" s="2194"/>
      <c r="S1" s="2194"/>
      <c r="T1" s="2194"/>
      <c r="U1" s="2194"/>
      <c r="V1" s="2194"/>
      <c r="W1" s="2194"/>
      <c r="X1" s="2194"/>
      <c r="Y1" s="2194"/>
      <c r="Z1" s="2194"/>
      <c r="AA1" s="2194"/>
      <c r="AB1" s="2194"/>
      <c r="AC1" s="2194"/>
      <c r="AD1" s="2194"/>
      <c r="AE1" s="2194"/>
      <c r="AF1" s="2194"/>
      <c r="AG1" s="2194"/>
      <c r="AH1" s="2194"/>
      <c r="AI1" s="2194"/>
      <c r="AJ1" s="2194"/>
      <c r="AK1" s="2194"/>
      <c r="AL1" s="2194"/>
      <c r="AM1" s="2194"/>
      <c r="AN1" s="2194"/>
      <c r="AO1" s="2194"/>
      <c r="AP1" s="2194"/>
      <c r="AR1" s="951"/>
    </row>
    <row r="2" spans="1:44" s="950" customFormat="1" ht="21.6" customHeight="1">
      <c r="A2" s="2194" t="s">
        <v>1</v>
      </c>
      <c r="B2" s="2194"/>
      <c r="C2" s="2194"/>
      <c r="D2" s="2194"/>
      <c r="E2" s="2194"/>
      <c r="F2" s="2194"/>
      <c r="G2" s="2194"/>
      <c r="H2" s="2194"/>
      <c r="I2" s="2194"/>
      <c r="J2" s="2194"/>
      <c r="K2" s="2194"/>
      <c r="L2" s="2194"/>
      <c r="M2" s="2194"/>
      <c r="N2" s="2194"/>
      <c r="O2" s="2194"/>
      <c r="P2" s="2194"/>
      <c r="Q2" s="2194"/>
      <c r="R2" s="2194"/>
      <c r="S2" s="2194"/>
      <c r="T2" s="2194"/>
      <c r="U2" s="2194"/>
      <c r="V2" s="2194"/>
      <c r="W2" s="2194"/>
      <c r="X2" s="2194"/>
      <c r="Y2" s="2194"/>
      <c r="Z2" s="2194"/>
      <c r="AA2" s="2194"/>
      <c r="AB2" s="2194"/>
      <c r="AC2" s="2194"/>
      <c r="AD2" s="2194"/>
      <c r="AE2" s="2194"/>
      <c r="AF2" s="2194"/>
      <c r="AG2" s="2194"/>
      <c r="AH2" s="2194"/>
      <c r="AI2" s="2194"/>
      <c r="AJ2" s="2194"/>
      <c r="AK2" s="2194"/>
      <c r="AL2" s="2194"/>
      <c r="AM2" s="2194"/>
      <c r="AN2" s="2194"/>
      <c r="AO2" s="2194"/>
      <c r="AP2" s="2194"/>
      <c r="AR2" s="951"/>
    </row>
    <row r="3" spans="1:44" s="950" customFormat="1" ht="12.75" customHeight="1">
      <c r="A3" s="2194" t="s">
        <v>2</v>
      </c>
      <c r="B3" s="2194"/>
      <c r="C3" s="2194"/>
      <c r="D3" s="2194"/>
      <c r="E3" s="2194"/>
      <c r="F3" s="2194"/>
      <c r="G3" s="2194"/>
      <c r="H3" s="2194"/>
      <c r="I3" s="2194"/>
      <c r="J3" s="2194"/>
      <c r="K3" s="2194"/>
      <c r="L3" s="2194"/>
      <c r="M3" s="2194"/>
      <c r="N3" s="2194"/>
      <c r="O3" s="2194"/>
      <c r="P3" s="2194"/>
      <c r="Q3" s="2194"/>
      <c r="R3" s="2194"/>
      <c r="S3" s="2194"/>
      <c r="T3" s="2194"/>
      <c r="U3" s="2194"/>
      <c r="V3" s="2194"/>
      <c r="W3" s="2194"/>
      <c r="X3" s="2194"/>
      <c r="Y3" s="2194"/>
      <c r="Z3" s="2194"/>
      <c r="AA3" s="2194"/>
      <c r="AB3" s="2194"/>
      <c r="AC3" s="2194"/>
      <c r="AD3" s="2194"/>
      <c r="AE3" s="2194"/>
      <c r="AF3" s="2194"/>
      <c r="AG3" s="2194"/>
      <c r="AH3" s="2194"/>
      <c r="AI3" s="2194"/>
      <c r="AJ3" s="2194"/>
      <c r="AK3" s="2194"/>
      <c r="AL3" s="2194"/>
      <c r="AM3" s="2194"/>
      <c r="AN3" s="2194"/>
      <c r="AO3" s="2194"/>
      <c r="AP3" s="2194"/>
      <c r="AR3" s="951"/>
    </row>
    <row r="4" spans="1:44" s="950" customFormat="1" ht="11.25" customHeight="1">
      <c r="A4" s="2194" t="s">
        <v>3</v>
      </c>
      <c r="B4" s="2194"/>
      <c r="C4" s="2194"/>
      <c r="D4" s="2194"/>
      <c r="E4" s="2194"/>
      <c r="F4" s="2194"/>
      <c r="G4" s="2194"/>
      <c r="H4" s="2194"/>
      <c r="I4" s="2194"/>
      <c r="J4" s="2194"/>
      <c r="K4" s="2194"/>
      <c r="L4" s="2194"/>
      <c r="M4" s="2194"/>
      <c r="N4" s="2194"/>
      <c r="O4" s="2194"/>
      <c r="P4" s="2194"/>
      <c r="Q4" s="2194"/>
      <c r="R4" s="2194"/>
      <c r="S4" s="2194"/>
      <c r="T4" s="2194"/>
      <c r="U4" s="2194"/>
      <c r="V4" s="2194"/>
      <c r="W4" s="2194"/>
      <c r="X4" s="2194"/>
      <c r="Y4" s="2194"/>
      <c r="Z4" s="2194"/>
      <c r="AA4" s="2194"/>
      <c r="AB4" s="2194"/>
      <c r="AC4" s="2194"/>
      <c r="AD4" s="2194"/>
      <c r="AE4" s="2194"/>
      <c r="AF4" s="2194"/>
      <c r="AG4" s="2194"/>
      <c r="AH4" s="2194"/>
      <c r="AI4" s="2194"/>
      <c r="AJ4" s="2194"/>
      <c r="AK4" s="2194"/>
      <c r="AL4" s="2194"/>
      <c r="AM4" s="2194"/>
      <c r="AN4" s="2194"/>
      <c r="AO4" s="2194"/>
      <c r="AP4" s="2194"/>
      <c r="AR4" s="951"/>
    </row>
    <row r="5" spans="1:44" ht="14.25" thickBot="1">
      <c r="R5" s="952"/>
      <c r="T5" s="956"/>
      <c r="U5" s="952"/>
      <c r="V5" s="952"/>
      <c r="W5" s="952"/>
      <c r="X5" s="956"/>
      <c r="Y5" s="952"/>
      <c r="Z5" s="952"/>
      <c r="AA5" s="957"/>
      <c r="AB5" s="958"/>
      <c r="AC5" s="959"/>
      <c r="AD5" s="959"/>
      <c r="AE5" s="952"/>
      <c r="AF5" s="956"/>
      <c r="AG5" s="952"/>
      <c r="AH5" s="952"/>
      <c r="AI5" s="952"/>
      <c r="AJ5" s="956"/>
      <c r="AK5" s="952"/>
      <c r="AL5" s="952"/>
      <c r="AO5" s="952"/>
      <c r="AP5" s="952"/>
      <c r="AQ5" s="952"/>
      <c r="AR5" s="960"/>
    </row>
    <row r="6" spans="1:44" s="962" customFormat="1" ht="21.75" customHeight="1">
      <c r="A6" s="2195" t="s">
        <v>4</v>
      </c>
      <c r="B6" s="2198" t="s">
        <v>5</v>
      </c>
      <c r="C6" s="2198" t="s">
        <v>6</v>
      </c>
      <c r="D6" s="2201" t="s">
        <v>7</v>
      </c>
      <c r="E6" s="2202"/>
      <c r="F6" s="2202"/>
      <c r="G6" s="2202"/>
      <c r="H6" s="2202"/>
      <c r="I6" s="2202"/>
      <c r="J6" s="2203"/>
      <c r="K6" s="2210" t="s">
        <v>8</v>
      </c>
      <c r="L6" s="2211"/>
      <c r="M6" s="2198" t="s">
        <v>9</v>
      </c>
      <c r="N6" s="2201" t="s">
        <v>10</v>
      </c>
      <c r="O6" s="2203"/>
      <c r="P6" s="2246" t="s">
        <v>11</v>
      </c>
      <c r="Q6" s="2247"/>
      <c r="R6" s="2247"/>
      <c r="S6" s="2247"/>
      <c r="T6" s="2247"/>
      <c r="U6" s="2247"/>
      <c r="V6" s="2247"/>
      <c r="W6" s="2247"/>
      <c r="X6" s="2247"/>
      <c r="Y6" s="2247"/>
      <c r="Z6" s="2247"/>
      <c r="AA6" s="2247"/>
      <c r="AB6" s="2247"/>
      <c r="AC6" s="2247"/>
      <c r="AD6" s="2247"/>
      <c r="AE6" s="2247"/>
      <c r="AF6" s="2247"/>
      <c r="AG6" s="2247"/>
      <c r="AH6" s="2247"/>
      <c r="AI6" s="2247"/>
      <c r="AJ6" s="2247"/>
      <c r="AK6" s="2248"/>
      <c r="AL6" s="961"/>
      <c r="AM6" s="2202" t="s">
        <v>12</v>
      </c>
      <c r="AN6" s="2202"/>
      <c r="AO6" s="2202"/>
      <c r="AP6" s="2216" t="s">
        <v>13</v>
      </c>
      <c r="AQ6" s="2219" t="s">
        <v>14</v>
      </c>
      <c r="AR6" s="2222"/>
    </row>
    <row r="7" spans="1:44" s="964" customFormat="1" ht="15.75" customHeight="1">
      <c r="A7" s="2196"/>
      <c r="B7" s="2199"/>
      <c r="C7" s="2199"/>
      <c r="D7" s="2204"/>
      <c r="E7" s="2205"/>
      <c r="F7" s="2205"/>
      <c r="G7" s="2205"/>
      <c r="H7" s="2205"/>
      <c r="I7" s="2205"/>
      <c r="J7" s="2206"/>
      <c r="K7" s="2212"/>
      <c r="L7" s="2213"/>
      <c r="M7" s="2199"/>
      <c r="N7" s="2204"/>
      <c r="O7" s="2206"/>
      <c r="P7" s="2207">
        <v>2016</v>
      </c>
      <c r="Q7" s="2208"/>
      <c r="R7" s="2209"/>
      <c r="S7" s="2207">
        <v>2017</v>
      </c>
      <c r="T7" s="2208"/>
      <c r="U7" s="2209"/>
      <c r="V7" s="963"/>
      <c r="W7" s="2207">
        <v>2018</v>
      </c>
      <c r="X7" s="2208"/>
      <c r="Y7" s="2209"/>
      <c r="Z7" s="963"/>
      <c r="AA7" s="2207">
        <v>2019</v>
      </c>
      <c r="AB7" s="2208"/>
      <c r="AC7" s="2209"/>
      <c r="AD7" s="963"/>
      <c r="AE7" s="2207">
        <v>2020</v>
      </c>
      <c r="AF7" s="2208"/>
      <c r="AG7" s="2209"/>
      <c r="AH7" s="963"/>
      <c r="AI7" s="2207">
        <v>2021</v>
      </c>
      <c r="AJ7" s="2208"/>
      <c r="AK7" s="2209"/>
      <c r="AL7" s="963"/>
      <c r="AM7" s="2208"/>
      <c r="AN7" s="2208"/>
      <c r="AO7" s="2208"/>
      <c r="AP7" s="2217"/>
      <c r="AQ7" s="2220"/>
      <c r="AR7" s="2222"/>
    </row>
    <row r="8" spans="1:44" s="964" customFormat="1" ht="32.25" customHeight="1">
      <c r="A8" s="2197"/>
      <c r="B8" s="2200"/>
      <c r="C8" s="2200"/>
      <c r="D8" s="2207"/>
      <c r="E8" s="2208"/>
      <c r="F8" s="2208"/>
      <c r="G8" s="2208"/>
      <c r="H8" s="2208"/>
      <c r="I8" s="2208"/>
      <c r="J8" s="2209"/>
      <c r="K8" s="2214"/>
      <c r="L8" s="2215"/>
      <c r="M8" s="2200"/>
      <c r="N8" s="2207"/>
      <c r="O8" s="2209"/>
      <c r="P8" s="2223" t="s">
        <v>15</v>
      </c>
      <c r="Q8" s="2224"/>
      <c r="R8" s="965" t="s">
        <v>16</v>
      </c>
      <c r="S8" s="2223" t="s">
        <v>15</v>
      </c>
      <c r="T8" s="2224"/>
      <c r="U8" s="965" t="s">
        <v>16</v>
      </c>
      <c r="V8" s="966"/>
      <c r="W8" s="2223" t="s">
        <v>15</v>
      </c>
      <c r="X8" s="2224"/>
      <c r="Y8" s="965" t="s">
        <v>16</v>
      </c>
      <c r="Z8" s="966"/>
      <c r="AA8" s="2223" t="s">
        <v>15</v>
      </c>
      <c r="AB8" s="2224"/>
      <c r="AC8" s="965" t="s">
        <v>16</v>
      </c>
      <c r="AD8" s="966"/>
      <c r="AE8" s="2223" t="s">
        <v>15</v>
      </c>
      <c r="AF8" s="2224"/>
      <c r="AG8" s="965" t="s">
        <v>16</v>
      </c>
      <c r="AH8" s="966"/>
      <c r="AI8" s="2223" t="s">
        <v>15</v>
      </c>
      <c r="AJ8" s="2224"/>
      <c r="AK8" s="965" t="s">
        <v>16</v>
      </c>
      <c r="AL8" s="966"/>
      <c r="AM8" s="2223" t="s">
        <v>15</v>
      </c>
      <c r="AN8" s="2224"/>
      <c r="AO8" s="965" t="s">
        <v>16</v>
      </c>
      <c r="AP8" s="2218"/>
      <c r="AQ8" s="2221"/>
      <c r="AR8" s="2222"/>
    </row>
    <row r="9" spans="1:44" s="979" customFormat="1" ht="15" customHeight="1">
      <c r="A9" s="967">
        <v>1</v>
      </c>
      <c r="B9" s="968">
        <v>2</v>
      </c>
      <c r="C9" s="968">
        <v>3</v>
      </c>
      <c r="D9" s="2230">
        <v>4</v>
      </c>
      <c r="E9" s="2231"/>
      <c r="F9" s="2231"/>
      <c r="G9" s="2231"/>
      <c r="H9" s="2231"/>
      <c r="I9" s="2231"/>
      <c r="J9" s="2232"/>
      <c r="K9" s="2233">
        <v>5</v>
      </c>
      <c r="L9" s="2234"/>
      <c r="M9" s="969">
        <v>6</v>
      </c>
      <c r="N9" s="2230">
        <v>7</v>
      </c>
      <c r="O9" s="2232"/>
      <c r="P9" s="2230">
        <v>8</v>
      </c>
      <c r="Q9" s="2232"/>
      <c r="R9" s="970">
        <v>9</v>
      </c>
      <c r="S9" s="971">
        <v>10</v>
      </c>
      <c r="T9" s="972"/>
      <c r="U9" s="970">
        <v>11</v>
      </c>
      <c r="V9" s="970"/>
      <c r="W9" s="970">
        <v>12</v>
      </c>
      <c r="X9" s="972"/>
      <c r="Y9" s="970">
        <v>13</v>
      </c>
      <c r="Z9" s="970"/>
      <c r="AA9" s="970">
        <v>14</v>
      </c>
      <c r="AB9" s="972"/>
      <c r="AC9" s="970">
        <v>15</v>
      </c>
      <c r="AD9" s="970"/>
      <c r="AE9" s="970">
        <v>16</v>
      </c>
      <c r="AF9" s="972"/>
      <c r="AG9" s="970">
        <v>17</v>
      </c>
      <c r="AH9" s="970"/>
      <c r="AI9" s="973">
        <v>18</v>
      </c>
      <c r="AJ9" s="974"/>
      <c r="AK9" s="970">
        <v>19</v>
      </c>
      <c r="AL9" s="970"/>
      <c r="AM9" s="970">
        <v>20</v>
      </c>
      <c r="AN9" s="975"/>
      <c r="AO9" s="970">
        <v>21</v>
      </c>
      <c r="AP9" s="976">
        <v>22</v>
      </c>
      <c r="AQ9" s="977">
        <v>23</v>
      </c>
      <c r="AR9" s="978"/>
    </row>
    <row r="10" spans="1:44" s="979" customFormat="1" ht="6.75" customHeight="1">
      <c r="A10" s="980"/>
      <c r="B10" s="981"/>
      <c r="C10" s="982"/>
      <c r="D10" s="978"/>
      <c r="E10" s="978"/>
      <c r="F10" s="978"/>
      <c r="G10" s="978"/>
      <c r="H10" s="978"/>
      <c r="I10" s="978"/>
      <c r="J10" s="983"/>
      <c r="K10" s="984"/>
      <c r="L10" s="985"/>
      <c r="M10" s="986"/>
      <c r="N10" s="987"/>
      <c r="O10" s="988"/>
      <c r="P10" s="989"/>
      <c r="Q10" s="990"/>
      <c r="R10" s="991"/>
      <c r="S10" s="992"/>
      <c r="T10" s="993"/>
      <c r="U10" s="991"/>
      <c r="V10" s="991"/>
      <c r="W10" s="991"/>
      <c r="X10" s="993"/>
      <c r="Y10" s="991"/>
      <c r="Z10" s="991"/>
      <c r="AA10" s="991"/>
      <c r="AB10" s="993"/>
      <c r="AC10" s="991"/>
      <c r="AD10" s="991"/>
      <c r="AE10" s="991"/>
      <c r="AF10" s="993"/>
      <c r="AG10" s="991"/>
      <c r="AH10" s="991"/>
      <c r="AI10" s="994"/>
      <c r="AJ10" s="995"/>
      <c r="AK10" s="991"/>
      <c r="AL10" s="991"/>
      <c r="AM10" s="991"/>
      <c r="AN10" s="983"/>
      <c r="AO10" s="991"/>
      <c r="AP10" s="996"/>
      <c r="AQ10" s="997"/>
      <c r="AR10" s="978"/>
    </row>
    <row r="11" spans="1:44" s="1014" customFormat="1" ht="64.5" customHeight="1">
      <c r="A11" s="2235" t="s">
        <v>412</v>
      </c>
      <c r="B11" s="2238" t="s">
        <v>413</v>
      </c>
      <c r="C11" s="2241" t="s">
        <v>24</v>
      </c>
      <c r="D11" s="998" t="s">
        <v>20</v>
      </c>
      <c r="E11" s="998" t="s">
        <v>21</v>
      </c>
      <c r="F11" s="998" t="s">
        <v>20</v>
      </c>
      <c r="G11" s="998" t="s">
        <v>21</v>
      </c>
      <c r="H11" s="998" t="s">
        <v>22</v>
      </c>
      <c r="I11" s="999">
        <v>23</v>
      </c>
      <c r="J11" s="1000"/>
      <c r="K11" s="2244" t="s">
        <v>23</v>
      </c>
      <c r="L11" s="2245"/>
      <c r="M11" s="1001" t="s">
        <v>24</v>
      </c>
      <c r="N11" s="1002">
        <v>100</v>
      </c>
      <c r="O11" s="1003" t="s">
        <v>25</v>
      </c>
      <c r="P11" s="1004">
        <v>100</v>
      </c>
      <c r="Q11" s="1005" t="s">
        <v>25</v>
      </c>
      <c r="R11" s="1006">
        <f>SUM(R12:R16)</f>
        <v>398.72697499999998</v>
      </c>
      <c r="S11" s="1004">
        <f>P11</f>
        <v>100</v>
      </c>
      <c r="T11" s="1005" t="s">
        <v>25</v>
      </c>
      <c r="U11" s="1006">
        <f>SUM(U12:U16)</f>
        <v>1037.521925</v>
      </c>
      <c r="V11" s="1007">
        <f>U11*1000</f>
        <v>1037521.925</v>
      </c>
      <c r="W11" s="1004">
        <f>P11</f>
        <v>100</v>
      </c>
      <c r="X11" s="1005" t="s">
        <v>25</v>
      </c>
      <c r="Y11" s="1006">
        <f>SUM(Y12:Y16)</f>
        <v>1193.2</v>
      </c>
      <c r="Z11" s="1008">
        <f>Y11*1000</f>
        <v>1193200</v>
      </c>
      <c r="AA11" s="1004">
        <f>P11</f>
        <v>100</v>
      </c>
      <c r="AB11" s="1005" t="s">
        <v>25</v>
      </c>
      <c r="AC11" s="1006">
        <f>SUM(AC12:AC16)</f>
        <v>1288.6600000000001</v>
      </c>
      <c r="AD11" s="1007">
        <f>AC11*1000</f>
        <v>1288660</v>
      </c>
      <c r="AE11" s="1004">
        <f>P11</f>
        <v>100</v>
      </c>
      <c r="AF11" s="1005" t="s">
        <v>25</v>
      </c>
      <c r="AG11" s="1006">
        <f>SUM(AG12:AG16)</f>
        <v>1392</v>
      </c>
      <c r="AH11" s="1007">
        <f>AG11*1000</f>
        <v>1392000</v>
      </c>
      <c r="AI11" s="1004">
        <f>P11</f>
        <v>100</v>
      </c>
      <c r="AJ11" s="1005" t="s">
        <v>25</v>
      </c>
      <c r="AK11" s="1006">
        <f>SUM(AK12:AK16)</f>
        <v>1502.9</v>
      </c>
      <c r="AL11" s="1007">
        <f>AK11*1000</f>
        <v>1502900</v>
      </c>
      <c r="AM11" s="1004">
        <v>100</v>
      </c>
      <c r="AN11" s="1009" t="s">
        <v>25</v>
      </c>
      <c r="AO11" s="1010">
        <f t="shared" ref="AO11:AO16" si="0">R11+U11+Y11+AC11+AG11+AK11</f>
        <v>6813.0089000000007</v>
      </c>
      <c r="AP11" s="1011" t="s">
        <v>26</v>
      </c>
      <c r="AQ11" s="1012" t="s">
        <v>27</v>
      </c>
      <c r="AR11" s="1013"/>
    </row>
    <row r="12" spans="1:44" s="1033" customFormat="1" ht="33.75" customHeight="1">
      <c r="A12" s="2236"/>
      <c r="B12" s="2239"/>
      <c r="C12" s="2242"/>
      <c r="D12" s="1015" t="s">
        <v>20</v>
      </c>
      <c r="E12" s="1015" t="s">
        <v>21</v>
      </c>
      <c r="F12" s="1015" t="s">
        <v>20</v>
      </c>
      <c r="G12" s="1015" t="s">
        <v>21</v>
      </c>
      <c r="H12" s="1015" t="s">
        <v>22</v>
      </c>
      <c r="I12" s="1016">
        <v>23</v>
      </c>
      <c r="J12" s="1017" t="s">
        <v>22</v>
      </c>
      <c r="K12" s="1018" t="s">
        <v>28</v>
      </c>
      <c r="L12" s="1019" t="s">
        <v>29</v>
      </c>
      <c r="M12" s="1020" t="s">
        <v>30</v>
      </c>
      <c r="N12" s="1021"/>
      <c r="O12" s="1022"/>
      <c r="P12" s="1023">
        <v>70</v>
      </c>
      <c r="Q12" s="1024" t="s">
        <v>31</v>
      </c>
      <c r="R12" s="1025">
        <v>188.45914999999999</v>
      </c>
      <c r="S12" s="1023">
        <v>60</v>
      </c>
      <c r="T12" s="1024" t="s">
        <v>31</v>
      </c>
      <c r="U12" s="1025">
        <v>188.45914999999999</v>
      </c>
      <c r="V12" s="1007">
        <f t="shared" ref="V12:V75" si="1">U12*1000</f>
        <v>188459.15</v>
      </c>
      <c r="W12" s="1023">
        <v>60</v>
      </c>
      <c r="X12" s="1024" t="s">
        <v>31</v>
      </c>
      <c r="Y12" s="1025">
        <v>216</v>
      </c>
      <c r="Z12" s="1008">
        <f>Y12*1000</f>
        <v>216000</v>
      </c>
      <c r="AA12" s="1023">
        <v>60</v>
      </c>
      <c r="AB12" s="1024" t="s">
        <v>31</v>
      </c>
      <c r="AC12" s="1025">
        <v>233.28</v>
      </c>
      <c r="AD12" s="1007">
        <f t="shared" ref="AD12:AD75" si="2">AC12*1000</f>
        <v>233280</v>
      </c>
      <c r="AE12" s="1023">
        <v>60</v>
      </c>
      <c r="AF12" s="1024" t="s">
        <v>31</v>
      </c>
      <c r="AG12" s="1025">
        <v>252</v>
      </c>
      <c r="AH12" s="1007">
        <f t="shared" ref="AH12:AH75" si="3">AG12*1000</f>
        <v>252000</v>
      </c>
      <c r="AI12" s="1023">
        <v>60</v>
      </c>
      <c r="AJ12" s="1024" t="s">
        <v>31</v>
      </c>
      <c r="AK12" s="1026">
        <v>272</v>
      </c>
      <c r="AL12" s="1007">
        <f t="shared" ref="AL12:AL75" si="4">AK12*1000</f>
        <v>272000</v>
      </c>
      <c r="AM12" s="1027"/>
      <c r="AN12" s="1028"/>
      <c r="AO12" s="1029">
        <f t="shared" si="0"/>
        <v>1350.1983</v>
      </c>
      <c r="AP12" s="1030"/>
      <c r="AQ12" s="1031"/>
      <c r="AR12" s="1032"/>
    </row>
    <row r="13" spans="1:44" s="1033" customFormat="1" ht="38.25">
      <c r="A13" s="2236"/>
      <c r="B13" s="2239"/>
      <c r="C13" s="2242"/>
      <c r="D13" s="1015" t="s">
        <v>20</v>
      </c>
      <c r="E13" s="1015" t="s">
        <v>21</v>
      </c>
      <c r="F13" s="1015" t="s">
        <v>20</v>
      </c>
      <c r="G13" s="1015" t="s">
        <v>21</v>
      </c>
      <c r="H13" s="1015" t="s">
        <v>22</v>
      </c>
      <c r="I13" s="1016">
        <v>23</v>
      </c>
      <c r="J13" s="1017" t="s">
        <v>21</v>
      </c>
      <c r="K13" s="1018" t="s">
        <v>28</v>
      </c>
      <c r="L13" s="1019" t="s">
        <v>32</v>
      </c>
      <c r="M13" s="1020" t="s">
        <v>33</v>
      </c>
      <c r="N13" s="1021"/>
      <c r="O13" s="1022"/>
      <c r="P13" s="1023">
        <v>2</v>
      </c>
      <c r="Q13" s="1024" t="s">
        <v>34</v>
      </c>
      <c r="R13" s="1025">
        <v>45.1</v>
      </c>
      <c r="S13" s="1023">
        <v>0</v>
      </c>
      <c r="T13" s="1034"/>
      <c r="U13" s="1035">
        <v>0</v>
      </c>
      <c r="V13" s="1007">
        <f t="shared" si="1"/>
        <v>0</v>
      </c>
      <c r="W13" s="1036">
        <v>0</v>
      </c>
      <c r="X13" s="1034"/>
      <c r="Y13" s="1037">
        <v>0</v>
      </c>
      <c r="Z13" s="1008">
        <f>Y13*1000</f>
        <v>0</v>
      </c>
      <c r="AA13" s="1036">
        <v>0</v>
      </c>
      <c r="AB13" s="1034"/>
      <c r="AC13" s="1035">
        <v>0</v>
      </c>
      <c r="AD13" s="1007">
        <f t="shared" si="2"/>
        <v>0</v>
      </c>
      <c r="AE13" s="1036">
        <v>0</v>
      </c>
      <c r="AF13" s="1034"/>
      <c r="AG13" s="1035">
        <v>0</v>
      </c>
      <c r="AH13" s="1007">
        <f t="shared" si="3"/>
        <v>0</v>
      </c>
      <c r="AI13" s="1036">
        <v>0</v>
      </c>
      <c r="AJ13" s="1034"/>
      <c r="AK13" s="1035">
        <v>0</v>
      </c>
      <c r="AL13" s="1007">
        <f t="shared" si="4"/>
        <v>0</v>
      </c>
      <c r="AM13" s="1027"/>
      <c r="AN13" s="1028"/>
      <c r="AO13" s="1029">
        <f t="shared" si="0"/>
        <v>45.1</v>
      </c>
      <c r="AP13" s="1030"/>
      <c r="AQ13" s="1038"/>
      <c r="AR13" s="1039"/>
    </row>
    <row r="14" spans="1:44" s="1033" customFormat="1" ht="60.75" customHeight="1">
      <c r="A14" s="2236"/>
      <c r="B14" s="2239"/>
      <c r="C14" s="2242"/>
      <c r="D14" s="1015" t="s">
        <v>20</v>
      </c>
      <c r="E14" s="1015" t="s">
        <v>21</v>
      </c>
      <c r="F14" s="1015" t="s">
        <v>20</v>
      </c>
      <c r="G14" s="1015" t="s">
        <v>21</v>
      </c>
      <c r="H14" s="1015" t="s">
        <v>22</v>
      </c>
      <c r="I14" s="1016">
        <v>23</v>
      </c>
      <c r="J14" s="1017" t="s">
        <v>35</v>
      </c>
      <c r="K14" s="1018" t="s">
        <v>28</v>
      </c>
      <c r="L14" s="1019" t="s">
        <v>36</v>
      </c>
      <c r="M14" s="1020" t="s">
        <v>37</v>
      </c>
      <c r="N14" s="1040"/>
      <c r="O14" s="1041"/>
      <c r="P14" s="1023">
        <v>13</v>
      </c>
      <c r="Q14" s="1024" t="s">
        <v>39</v>
      </c>
      <c r="R14" s="1025">
        <v>165.16782499999999</v>
      </c>
      <c r="S14" s="1023">
        <v>10</v>
      </c>
      <c r="T14" s="1042" t="s">
        <v>40</v>
      </c>
      <c r="U14" s="1025">
        <v>165.16782499999999</v>
      </c>
      <c r="V14" s="1007">
        <f t="shared" si="1"/>
        <v>165167.82499999998</v>
      </c>
      <c r="W14" s="1023">
        <v>10</v>
      </c>
      <c r="X14" s="1042" t="s">
        <v>40</v>
      </c>
      <c r="Y14" s="1025">
        <v>216</v>
      </c>
      <c r="Z14" s="1008">
        <f>Y14*1000</f>
        <v>216000</v>
      </c>
      <c r="AA14" s="1023">
        <v>10</v>
      </c>
      <c r="AB14" s="1042" t="s">
        <v>40</v>
      </c>
      <c r="AC14" s="1025">
        <v>233.28</v>
      </c>
      <c r="AD14" s="1007">
        <f t="shared" si="2"/>
        <v>233280</v>
      </c>
      <c r="AE14" s="1023">
        <v>10</v>
      </c>
      <c r="AF14" s="1042" t="s">
        <v>40</v>
      </c>
      <c r="AG14" s="1025">
        <v>252</v>
      </c>
      <c r="AH14" s="1007">
        <f t="shared" si="3"/>
        <v>252000</v>
      </c>
      <c r="AI14" s="1023">
        <v>10</v>
      </c>
      <c r="AJ14" s="1042" t="s">
        <v>40</v>
      </c>
      <c r="AK14" s="1026">
        <v>272</v>
      </c>
      <c r="AL14" s="1007">
        <f t="shared" si="4"/>
        <v>272000</v>
      </c>
      <c r="AM14" s="1027"/>
      <c r="AN14" s="1028"/>
      <c r="AO14" s="1029">
        <f t="shared" si="0"/>
        <v>1303.61565</v>
      </c>
      <c r="AP14" s="1030"/>
      <c r="AQ14" s="1038"/>
      <c r="AR14" s="1039"/>
    </row>
    <row r="15" spans="1:44" s="1033" customFormat="1" ht="30.75" customHeight="1">
      <c r="A15" s="2236"/>
      <c r="B15" s="2239"/>
      <c r="C15" s="2242"/>
      <c r="D15" s="1015" t="s">
        <v>20</v>
      </c>
      <c r="E15" s="1015" t="s">
        <v>21</v>
      </c>
      <c r="F15" s="1015" t="s">
        <v>20</v>
      </c>
      <c r="G15" s="1015" t="s">
        <v>21</v>
      </c>
      <c r="H15" s="1015" t="s">
        <v>22</v>
      </c>
      <c r="I15" s="1016">
        <v>23</v>
      </c>
      <c r="J15" s="1017" t="s">
        <v>45</v>
      </c>
      <c r="K15" s="1018" t="s">
        <v>28</v>
      </c>
      <c r="L15" s="1019" t="s">
        <v>46</v>
      </c>
      <c r="M15" s="1043" t="s">
        <v>47</v>
      </c>
      <c r="N15" s="1021"/>
      <c r="O15" s="1022"/>
      <c r="P15" s="1023">
        <v>0</v>
      </c>
      <c r="Q15" s="1024"/>
      <c r="R15" s="1037">
        <v>0</v>
      </c>
      <c r="S15" s="1023">
        <v>42</v>
      </c>
      <c r="T15" s="1024" t="s">
        <v>48</v>
      </c>
      <c r="U15" s="1025">
        <v>479.07094999999998</v>
      </c>
      <c r="V15" s="1007">
        <f t="shared" si="1"/>
        <v>479070.94999999995</v>
      </c>
      <c r="W15" s="1023">
        <v>42</v>
      </c>
      <c r="X15" s="1024" t="s">
        <v>48</v>
      </c>
      <c r="Y15" s="1025">
        <v>540</v>
      </c>
      <c r="Z15" s="1008">
        <f t="shared" ref="Z15:Z78" si="5">Y15*1000</f>
        <v>540000</v>
      </c>
      <c r="AA15" s="1023">
        <v>42</v>
      </c>
      <c r="AB15" s="1024" t="s">
        <v>48</v>
      </c>
      <c r="AC15" s="1025">
        <v>583.20000000000005</v>
      </c>
      <c r="AD15" s="1007">
        <f t="shared" si="2"/>
        <v>583200</v>
      </c>
      <c r="AE15" s="1023">
        <v>42</v>
      </c>
      <c r="AF15" s="1024" t="s">
        <v>48</v>
      </c>
      <c r="AG15" s="1025">
        <v>630</v>
      </c>
      <c r="AH15" s="1007">
        <f t="shared" si="3"/>
        <v>630000</v>
      </c>
      <c r="AI15" s="1023">
        <v>42</v>
      </c>
      <c r="AJ15" s="1024" t="s">
        <v>48</v>
      </c>
      <c r="AK15" s="1026">
        <v>680.24</v>
      </c>
      <c r="AL15" s="1007">
        <f t="shared" si="4"/>
        <v>680240</v>
      </c>
      <c r="AM15" s="1027"/>
      <c r="AN15" s="1028"/>
      <c r="AO15" s="1029">
        <f t="shared" si="0"/>
        <v>2912.5109499999999</v>
      </c>
      <c r="AP15" s="1030"/>
      <c r="AQ15" s="1038"/>
      <c r="AR15" s="1039"/>
    </row>
    <row r="16" spans="1:44" s="1033" customFormat="1" ht="85.5" customHeight="1">
      <c r="A16" s="2237"/>
      <c r="B16" s="2240"/>
      <c r="C16" s="2243"/>
      <c r="D16" s="1015" t="s">
        <v>20</v>
      </c>
      <c r="E16" s="1015" t="s">
        <v>21</v>
      </c>
      <c r="F16" s="1015" t="s">
        <v>20</v>
      </c>
      <c r="G16" s="1015" t="s">
        <v>21</v>
      </c>
      <c r="H16" s="1015" t="s">
        <v>22</v>
      </c>
      <c r="I16" s="1016">
        <v>23</v>
      </c>
      <c r="J16" s="1017" t="s">
        <v>49</v>
      </c>
      <c r="K16" s="1018" t="s">
        <v>28</v>
      </c>
      <c r="L16" s="1019" t="s">
        <v>414</v>
      </c>
      <c r="M16" s="1020" t="s">
        <v>51</v>
      </c>
      <c r="N16" s="1021"/>
      <c r="O16" s="1022"/>
      <c r="P16" s="1023">
        <v>0</v>
      </c>
      <c r="Q16" s="1024"/>
      <c r="R16" s="1037">
        <v>0</v>
      </c>
      <c r="S16" s="1023">
        <v>10</v>
      </c>
      <c r="T16" s="1042" t="s">
        <v>40</v>
      </c>
      <c r="U16" s="1025">
        <v>204.82400000000001</v>
      </c>
      <c r="V16" s="1007">
        <f t="shared" si="1"/>
        <v>204824</v>
      </c>
      <c r="W16" s="1023">
        <v>10</v>
      </c>
      <c r="X16" s="1042" t="s">
        <v>40</v>
      </c>
      <c r="Y16" s="1025">
        <v>221.2</v>
      </c>
      <c r="Z16" s="1008">
        <f t="shared" si="5"/>
        <v>221200</v>
      </c>
      <c r="AA16" s="1023">
        <v>10</v>
      </c>
      <c r="AB16" s="1042" t="s">
        <v>40</v>
      </c>
      <c r="AC16" s="1025">
        <v>238.9</v>
      </c>
      <c r="AD16" s="1007">
        <f t="shared" si="2"/>
        <v>238900</v>
      </c>
      <c r="AE16" s="1023">
        <v>10</v>
      </c>
      <c r="AF16" s="1042" t="s">
        <v>40</v>
      </c>
      <c r="AG16" s="1025">
        <v>258</v>
      </c>
      <c r="AH16" s="1007">
        <f t="shared" si="3"/>
        <v>258000</v>
      </c>
      <c r="AI16" s="1023">
        <v>10</v>
      </c>
      <c r="AJ16" s="1042" t="s">
        <v>40</v>
      </c>
      <c r="AK16" s="1026">
        <v>278.66000000000003</v>
      </c>
      <c r="AL16" s="1007">
        <f t="shared" si="4"/>
        <v>278660</v>
      </c>
      <c r="AM16" s="1027"/>
      <c r="AN16" s="1028"/>
      <c r="AO16" s="1029">
        <f t="shared" si="0"/>
        <v>1201.5840000000001</v>
      </c>
      <c r="AP16" s="1030"/>
      <c r="AQ16" s="1044"/>
      <c r="AR16" s="1039"/>
    </row>
    <row r="17" spans="1:44" s="1014" customFormat="1" ht="48" customHeight="1">
      <c r="A17" s="2249" t="s">
        <v>58</v>
      </c>
      <c r="B17" s="2226" t="s">
        <v>59</v>
      </c>
      <c r="C17" s="2227" t="s">
        <v>60</v>
      </c>
      <c r="D17" s="1045" t="s">
        <v>61</v>
      </c>
      <c r="E17" s="1045" t="s">
        <v>62</v>
      </c>
      <c r="F17" s="1045" t="s">
        <v>20</v>
      </c>
      <c r="G17" s="1045" t="s">
        <v>21</v>
      </c>
      <c r="H17" s="1045" t="s">
        <v>22</v>
      </c>
      <c r="I17" s="1046">
        <v>17</v>
      </c>
      <c r="J17" s="1047"/>
      <c r="K17" s="2228" t="s">
        <v>63</v>
      </c>
      <c r="L17" s="2229"/>
      <c r="M17" s="1048" t="s">
        <v>64</v>
      </c>
      <c r="N17" s="1049">
        <v>100</v>
      </c>
      <c r="O17" s="1003" t="s">
        <v>25</v>
      </c>
      <c r="P17" s="1002">
        <v>100</v>
      </c>
      <c r="Q17" s="1050" t="s">
        <v>25</v>
      </c>
      <c r="R17" s="1051">
        <f>SUM(R18:R28)</f>
        <v>997.5</v>
      </c>
      <c r="S17" s="1049">
        <v>100</v>
      </c>
      <c r="T17" s="1050" t="s">
        <v>25</v>
      </c>
      <c r="U17" s="1052">
        <f>SUM(U18:U28)</f>
        <v>1925</v>
      </c>
      <c r="V17" s="1007">
        <f t="shared" si="1"/>
        <v>1925000</v>
      </c>
      <c r="W17" s="1049">
        <v>100</v>
      </c>
      <c r="X17" s="1050" t="s">
        <v>25</v>
      </c>
      <c r="Y17" s="1052">
        <f>SUM(Y18:Y28)</f>
        <v>3817.05</v>
      </c>
      <c r="Z17" s="1008">
        <f t="shared" si="5"/>
        <v>3817050</v>
      </c>
      <c r="AA17" s="1049">
        <v>100</v>
      </c>
      <c r="AB17" s="1050" t="s">
        <v>25</v>
      </c>
      <c r="AC17" s="1052">
        <f>SUM(AC18:AC28)</f>
        <v>4156.2199999999993</v>
      </c>
      <c r="AD17" s="1007">
        <f t="shared" si="2"/>
        <v>4156219.9999999995</v>
      </c>
      <c r="AE17" s="1049">
        <v>100</v>
      </c>
      <c r="AF17" s="1050" t="s">
        <v>25</v>
      </c>
      <c r="AG17" s="1052">
        <f>SUM(AG18:AG28)</f>
        <v>4525.9500000000007</v>
      </c>
      <c r="AH17" s="1007">
        <f t="shared" si="3"/>
        <v>4525950.0000000009</v>
      </c>
      <c r="AI17" s="1049">
        <v>100</v>
      </c>
      <c r="AJ17" s="1050" t="s">
        <v>25</v>
      </c>
      <c r="AK17" s="1052">
        <f>SUM(AK18:AK28)</f>
        <v>4928.9500000000007</v>
      </c>
      <c r="AL17" s="1007">
        <f t="shared" si="4"/>
        <v>4928950.0000000009</v>
      </c>
      <c r="AM17" s="1002">
        <v>100</v>
      </c>
      <c r="AN17" s="1003" t="s">
        <v>25</v>
      </c>
      <c r="AO17" s="1053">
        <f>SUM(AO18:AO28)</f>
        <v>20350.669999999998</v>
      </c>
      <c r="AP17" s="1054"/>
      <c r="AQ17" s="1012" t="s">
        <v>27</v>
      </c>
      <c r="AR17" s="1013"/>
    </row>
    <row r="18" spans="1:44" s="1033" customFormat="1" ht="99.75" customHeight="1">
      <c r="A18" s="2236"/>
      <c r="B18" s="2226"/>
      <c r="C18" s="2227"/>
      <c r="D18" s="1015" t="s">
        <v>61</v>
      </c>
      <c r="E18" s="1015" t="s">
        <v>62</v>
      </c>
      <c r="F18" s="1015" t="s">
        <v>20</v>
      </c>
      <c r="G18" s="1015" t="s">
        <v>21</v>
      </c>
      <c r="H18" s="1015" t="s">
        <v>22</v>
      </c>
      <c r="I18" s="1016">
        <v>17</v>
      </c>
      <c r="J18" s="1055">
        <v>38</v>
      </c>
      <c r="K18" s="1018" t="s">
        <v>28</v>
      </c>
      <c r="L18" s="1056" t="s">
        <v>65</v>
      </c>
      <c r="M18" s="1057" t="s">
        <v>66</v>
      </c>
      <c r="N18" s="1021"/>
      <c r="O18" s="1022"/>
      <c r="P18" s="1023">
        <v>6</v>
      </c>
      <c r="Q18" s="1024" t="s">
        <v>55</v>
      </c>
      <c r="R18" s="1025">
        <v>300</v>
      </c>
      <c r="S18" s="1023">
        <v>6</v>
      </c>
      <c r="T18" s="1024" t="s">
        <v>55</v>
      </c>
      <c r="U18" s="1058">
        <v>600</v>
      </c>
      <c r="V18" s="1007">
        <f t="shared" si="1"/>
        <v>600000</v>
      </c>
      <c r="W18" s="1023">
        <v>6</v>
      </c>
      <c r="X18" s="1024" t="s">
        <v>55</v>
      </c>
      <c r="Y18" s="1025">
        <v>702</v>
      </c>
      <c r="Z18" s="1008">
        <f t="shared" si="5"/>
        <v>702000</v>
      </c>
      <c r="AA18" s="1023">
        <v>6</v>
      </c>
      <c r="AB18" s="1024" t="s">
        <v>55</v>
      </c>
      <c r="AC18" s="1025">
        <v>758.16</v>
      </c>
      <c r="AD18" s="1007">
        <f t="shared" si="2"/>
        <v>758160</v>
      </c>
      <c r="AE18" s="1023">
        <v>6</v>
      </c>
      <c r="AF18" s="1024" t="s">
        <v>55</v>
      </c>
      <c r="AG18" s="1025">
        <v>818.8</v>
      </c>
      <c r="AH18" s="1007">
        <f t="shared" si="3"/>
        <v>818800</v>
      </c>
      <c r="AI18" s="1023">
        <v>6</v>
      </c>
      <c r="AJ18" s="1024" t="s">
        <v>55</v>
      </c>
      <c r="AK18" s="1026">
        <v>884.32</v>
      </c>
      <c r="AL18" s="1007">
        <f t="shared" si="4"/>
        <v>884320</v>
      </c>
      <c r="AM18" s="1027"/>
      <c r="AN18" s="1028"/>
      <c r="AO18" s="1029">
        <f t="shared" ref="AO18:AO30" si="6">R18+U18+Y18+AC18+AG18+AK18</f>
        <v>4063.28</v>
      </c>
      <c r="AP18" s="1030"/>
      <c r="AQ18" s="1038"/>
      <c r="AR18" s="1039"/>
    </row>
    <row r="19" spans="1:44" s="1033" customFormat="1" ht="46.5" customHeight="1">
      <c r="A19" s="2236"/>
      <c r="B19" s="2226"/>
      <c r="C19" s="2227"/>
      <c r="D19" s="1015" t="s">
        <v>61</v>
      </c>
      <c r="E19" s="1015" t="s">
        <v>62</v>
      </c>
      <c r="F19" s="1015" t="s">
        <v>20</v>
      </c>
      <c r="G19" s="1015" t="s">
        <v>21</v>
      </c>
      <c r="H19" s="1015" t="s">
        <v>22</v>
      </c>
      <c r="I19" s="1016">
        <v>17</v>
      </c>
      <c r="J19" s="1055">
        <v>39</v>
      </c>
      <c r="K19" s="1018" t="s">
        <v>68</v>
      </c>
      <c r="L19" s="1056" t="s">
        <v>69</v>
      </c>
      <c r="M19" s="1022" t="s">
        <v>70</v>
      </c>
      <c r="N19" s="1021"/>
      <c r="O19" s="1022"/>
      <c r="P19" s="1023">
        <v>1</v>
      </c>
      <c r="Q19" s="1024" t="s">
        <v>39</v>
      </c>
      <c r="R19" s="1025">
        <v>100</v>
      </c>
      <c r="S19" s="1023">
        <v>1</v>
      </c>
      <c r="T19" s="1024" t="s">
        <v>71</v>
      </c>
      <c r="U19" s="1059">
        <v>173.5</v>
      </c>
      <c r="V19" s="1007">
        <f t="shared" si="1"/>
        <v>173500</v>
      </c>
      <c r="W19" s="1060">
        <v>1</v>
      </c>
      <c r="X19" s="1024" t="s">
        <v>72</v>
      </c>
      <c r="Y19" s="1025">
        <v>190.85000000000002</v>
      </c>
      <c r="Z19" s="1008">
        <f t="shared" si="5"/>
        <v>190850.00000000003</v>
      </c>
      <c r="AA19" s="1060">
        <v>1</v>
      </c>
      <c r="AB19" s="1024" t="s">
        <v>72</v>
      </c>
      <c r="AC19" s="1025">
        <v>209.9</v>
      </c>
      <c r="AD19" s="1007">
        <f t="shared" si="2"/>
        <v>209900</v>
      </c>
      <c r="AE19" s="1060">
        <v>1</v>
      </c>
      <c r="AF19" s="1024" t="s">
        <v>72</v>
      </c>
      <c r="AG19" s="1025">
        <v>230.9</v>
      </c>
      <c r="AH19" s="1007">
        <f t="shared" si="3"/>
        <v>230900</v>
      </c>
      <c r="AI19" s="1060">
        <v>1</v>
      </c>
      <c r="AJ19" s="1024" t="s">
        <v>72</v>
      </c>
      <c r="AK19" s="1025">
        <v>254.02</v>
      </c>
      <c r="AL19" s="1007">
        <f t="shared" si="4"/>
        <v>254020</v>
      </c>
      <c r="AM19" s="1027"/>
      <c r="AN19" s="1028"/>
      <c r="AO19" s="1029">
        <f t="shared" si="6"/>
        <v>1159.17</v>
      </c>
      <c r="AP19" s="1030"/>
      <c r="AQ19" s="1038"/>
      <c r="AR19" s="1039"/>
    </row>
    <row r="20" spans="1:44" s="1033" customFormat="1" ht="38.25">
      <c r="A20" s="2236"/>
      <c r="B20" s="2226"/>
      <c r="C20" s="2227"/>
      <c r="D20" s="1015" t="s">
        <v>61</v>
      </c>
      <c r="E20" s="1015" t="s">
        <v>62</v>
      </c>
      <c r="F20" s="1015" t="s">
        <v>20</v>
      </c>
      <c r="G20" s="1015" t="s">
        <v>21</v>
      </c>
      <c r="H20" s="1015" t="s">
        <v>22</v>
      </c>
      <c r="I20" s="1016">
        <v>17</v>
      </c>
      <c r="J20" s="1055">
        <v>40</v>
      </c>
      <c r="K20" s="1018" t="s">
        <v>28</v>
      </c>
      <c r="L20" s="1056" t="s">
        <v>73</v>
      </c>
      <c r="M20" s="1057" t="s">
        <v>74</v>
      </c>
      <c r="N20" s="1021"/>
      <c r="O20" s="1022"/>
      <c r="P20" s="1023">
        <v>4</v>
      </c>
      <c r="Q20" s="1024" t="s">
        <v>72</v>
      </c>
      <c r="R20" s="1025">
        <v>100</v>
      </c>
      <c r="S20" s="1023">
        <v>4</v>
      </c>
      <c r="T20" s="1024" t="s">
        <v>71</v>
      </c>
      <c r="U20" s="1058">
        <v>100</v>
      </c>
      <c r="V20" s="1007">
        <f t="shared" si="1"/>
        <v>100000</v>
      </c>
      <c r="W20" s="1023">
        <v>8</v>
      </c>
      <c r="X20" s="1024" t="s">
        <v>71</v>
      </c>
      <c r="Y20" s="1025">
        <v>270</v>
      </c>
      <c r="Z20" s="1008">
        <f t="shared" si="5"/>
        <v>270000</v>
      </c>
      <c r="AA20" s="1023">
        <v>8</v>
      </c>
      <c r="AB20" s="1024" t="s">
        <v>71</v>
      </c>
      <c r="AC20" s="1025">
        <v>291.60000000000002</v>
      </c>
      <c r="AD20" s="1007">
        <f t="shared" si="2"/>
        <v>291600</v>
      </c>
      <c r="AE20" s="1023">
        <v>8</v>
      </c>
      <c r="AF20" s="1024" t="s">
        <v>71</v>
      </c>
      <c r="AG20" s="1025">
        <v>314.93</v>
      </c>
      <c r="AH20" s="1007">
        <f t="shared" si="3"/>
        <v>314930</v>
      </c>
      <c r="AI20" s="1023">
        <v>8</v>
      </c>
      <c r="AJ20" s="1024" t="s">
        <v>71</v>
      </c>
      <c r="AK20" s="1026">
        <v>340.12</v>
      </c>
      <c r="AL20" s="1007">
        <f t="shared" si="4"/>
        <v>340120</v>
      </c>
      <c r="AM20" s="1027"/>
      <c r="AN20" s="1028"/>
      <c r="AO20" s="1029">
        <f t="shared" si="6"/>
        <v>1416.65</v>
      </c>
      <c r="AP20" s="1030"/>
      <c r="AQ20" s="1038"/>
      <c r="AR20" s="1039"/>
    </row>
    <row r="21" spans="1:44" s="1033" customFormat="1" ht="73.5" customHeight="1">
      <c r="A21" s="2236"/>
      <c r="B21" s="1061"/>
      <c r="C21" s="1062"/>
      <c r="D21" s="1015" t="s">
        <v>61</v>
      </c>
      <c r="E21" s="1015" t="s">
        <v>62</v>
      </c>
      <c r="F21" s="1015" t="s">
        <v>20</v>
      </c>
      <c r="G21" s="1015" t="s">
        <v>21</v>
      </c>
      <c r="H21" s="1015" t="s">
        <v>22</v>
      </c>
      <c r="I21" s="1016">
        <v>17</v>
      </c>
      <c r="J21" s="1055">
        <v>41</v>
      </c>
      <c r="K21" s="1018" t="s">
        <v>28</v>
      </c>
      <c r="L21" s="1056" t="s">
        <v>75</v>
      </c>
      <c r="M21" s="1057" t="s">
        <v>415</v>
      </c>
      <c r="N21" s="1021"/>
      <c r="O21" s="1022"/>
      <c r="P21" s="1023">
        <v>90</v>
      </c>
      <c r="Q21" s="1024" t="s">
        <v>77</v>
      </c>
      <c r="R21" s="1025">
        <v>272.5</v>
      </c>
      <c r="S21" s="1023">
        <v>90</v>
      </c>
      <c r="T21" s="1024" t="s">
        <v>77</v>
      </c>
      <c r="U21" s="1058">
        <v>726.5</v>
      </c>
      <c r="V21" s="1007">
        <f t="shared" si="1"/>
        <v>726500</v>
      </c>
      <c r="W21" s="1023">
        <v>90</v>
      </c>
      <c r="X21" s="1024" t="s">
        <v>77</v>
      </c>
      <c r="Y21" s="1025">
        <v>744.4</v>
      </c>
      <c r="Z21" s="1008">
        <f t="shared" si="5"/>
        <v>744400</v>
      </c>
      <c r="AA21" s="1023">
        <v>90</v>
      </c>
      <c r="AB21" s="1024" t="s">
        <v>77</v>
      </c>
      <c r="AC21" s="1025">
        <v>804</v>
      </c>
      <c r="AD21" s="1007">
        <f t="shared" si="2"/>
        <v>804000</v>
      </c>
      <c r="AE21" s="1023">
        <v>90</v>
      </c>
      <c r="AF21" s="1024" t="s">
        <v>77</v>
      </c>
      <c r="AG21" s="1025">
        <v>868.32</v>
      </c>
      <c r="AH21" s="1007">
        <f t="shared" si="3"/>
        <v>868320</v>
      </c>
      <c r="AI21" s="1023">
        <v>90</v>
      </c>
      <c r="AJ21" s="1024" t="s">
        <v>77</v>
      </c>
      <c r="AK21" s="1026">
        <v>937.8</v>
      </c>
      <c r="AL21" s="1007">
        <f t="shared" si="4"/>
        <v>937800</v>
      </c>
      <c r="AM21" s="1027"/>
      <c r="AN21" s="1028"/>
      <c r="AO21" s="1029">
        <f t="shared" si="6"/>
        <v>4353.5200000000004</v>
      </c>
      <c r="AP21" s="1030"/>
      <c r="AQ21" s="1038"/>
      <c r="AR21" s="1039"/>
    </row>
    <row r="22" spans="1:44" s="1033" customFormat="1" ht="59.25" customHeight="1">
      <c r="A22" s="1063"/>
      <c r="B22" s="1061"/>
      <c r="C22" s="1062"/>
      <c r="D22" s="1015" t="s">
        <v>61</v>
      </c>
      <c r="E22" s="1015" t="s">
        <v>62</v>
      </c>
      <c r="F22" s="1015" t="s">
        <v>20</v>
      </c>
      <c r="G22" s="1015" t="s">
        <v>21</v>
      </c>
      <c r="H22" s="1015" t="s">
        <v>22</v>
      </c>
      <c r="I22" s="1016">
        <v>17</v>
      </c>
      <c r="J22" s="1055">
        <v>44</v>
      </c>
      <c r="K22" s="1018" t="s">
        <v>28</v>
      </c>
      <c r="L22" s="1056" t="s">
        <v>78</v>
      </c>
      <c r="M22" s="1022" t="s">
        <v>79</v>
      </c>
      <c r="N22" s="1021"/>
      <c r="O22" s="1022"/>
      <c r="P22" s="1023">
        <v>1</v>
      </c>
      <c r="Q22" s="1024" t="s">
        <v>55</v>
      </c>
      <c r="R22" s="1025">
        <v>150</v>
      </c>
      <c r="S22" s="1023">
        <v>1</v>
      </c>
      <c r="T22" s="1024" t="s">
        <v>55</v>
      </c>
      <c r="U22" s="1058">
        <v>200</v>
      </c>
      <c r="V22" s="1007">
        <f t="shared" si="1"/>
        <v>200000</v>
      </c>
      <c r="W22" s="1060">
        <v>1</v>
      </c>
      <c r="X22" s="1024" t="s">
        <v>55</v>
      </c>
      <c r="Y22" s="1025">
        <v>247.8</v>
      </c>
      <c r="Z22" s="1008">
        <f t="shared" si="5"/>
        <v>247800</v>
      </c>
      <c r="AA22" s="1060">
        <v>1</v>
      </c>
      <c r="AB22" s="1024" t="s">
        <v>55</v>
      </c>
      <c r="AC22" s="1025">
        <v>267.60000000000002</v>
      </c>
      <c r="AD22" s="1007">
        <f t="shared" si="2"/>
        <v>267600</v>
      </c>
      <c r="AE22" s="1060">
        <v>1</v>
      </c>
      <c r="AF22" s="1024" t="s">
        <v>55</v>
      </c>
      <c r="AG22" s="1025">
        <v>289</v>
      </c>
      <c r="AH22" s="1007">
        <f t="shared" si="3"/>
        <v>289000</v>
      </c>
      <c r="AI22" s="1060">
        <v>1</v>
      </c>
      <c r="AJ22" s="1024" t="s">
        <v>55</v>
      </c>
      <c r="AK22" s="1026">
        <v>312.12</v>
      </c>
      <c r="AL22" s="1007">
        <f t="shared" si="4"/>
        <v>312120</v>
      </c>
      <c r="AM22" s="1027"/>
      <c r="AN22" s="1028"/>
      <c r="AO22" s="1029">
        <f t="shared" si="6"/>
        <v>1466.52</v>
      </c>
      <c r="AP22" s="1030"/>
      <c r="AQ22" s="1038"/>
      <c r="AR22" s="1039"/>
    </row>
    <row r="23" spans="1:44" s="1033" customFormat="1" ht="81" customHeight="1">
      <c r="A23" s="1063"/>
      <c r="B23" s="1061"/>
      <c r="C23" s="1064"/>
      <c r="D23" s="1015" t="s">
        <v>61</v>
      </c>
      <c r="E23" s="1015" t="s">
        <v>62</v>
      </c>
      <c r="F23" s="1015" t="s">
        <v>20</v>
      </c>
      <c r="G23" s="1015" t="s">
        <v>21</v>
      </c>
      <c r="H23" s="1015" t="s">
        <v>22</v>
      </c>
      <c r="I23" s="1016">
        <v>17</v>
      </c>
      <c r="J23" s="1055">
        <v>45</v>
      </c>
      <c r="K23" s="1018" t="s">
        <v>28</v>
      </c>
      <c r="L23" s="1056" t="s">
        <v>80</v>
      </c>
      <c r="M23" s="1022" t="s">
        <v>81</v>
      </c>
      <c r="N23" s="1021"/>
      <c r="O23" s="1022"/>
      <c r="P23" s="1023">
        <v>5</v>
      </c>
      <c r="Q23" s="1024" t="s">
        <v>55</v>
      </c>
      <c r="R23" s="1025">
        <v>75</v>
      </c>
      <c r="S23" s="1023">
        <v>5</v>
      </c>
      <c r="T23" s="1024" t="s">
        <v>55</v>
      </c>
      <c r="U23" s="1025">
        <v>125</v>
      </c>
      <c r="V23" s="1007">
        <f t="shared" si="1"/>
        <v>125000</v>
      </c>
      <c r="W23" s="1060">
        <v>5</v>
      </c>
      <c r="X23" s="1024" t="s">
        <v>55</v>
      </c>
      <c r="Y23" s="1025">
        <v>162</v>
      </c>
      <c r="Z23" s="1008">
        <f t="shared" si="5"/>
        <v>162000</v>
      </c>
      <c r="AA23" s="1060">
        <v>5</v>
      </c>
      <c r="AB23" s="1024" t="s">
        <v>55</v>
      </c>
      <c r="AC23" s="1025">
        <v>174.96</v>
      </c>
      <c r="AD23" s="1007">
        <f t="shared" si="2"/>
        <v>174960</v>
      </c>
      <c r="AE23" s="1060">
        <v>5</v>
      </c>
      <c r="AF23" s="1024" t="s">
        <v>55</v>
      </c>
      <c r="AG23" s="1025">
        <v>189</v>
      </c>
      <c r="AH23" s="1007">
        <f t="shared" si="3"/>
        <v>189000</v>
      </c>
      <c r="AI23" s="1060">
        <v>5</v>
      </c>
      <c r="AJ23" s="1024" t="s">
        <v>55</v>
      </c>
      <c r="AK23" s="1026">
        <v>204.07</v>
      </c>
      <c r="AL23" s="1007">
        <f t="shared" si="4"/>
        <v>204070</v>
      </c>
      <c r="AM23" s="1027"/>
      <c r="AN23" s="1028"/>
      <c r="AO23" s="1029">
        <f t="shared" si="6"/>
        <v>930.03</v>
      </c>
      <c r="AP23" s="1030"/>
      <c r="AQ23" s="1044"/>
      <c r="AR23" s="1039"/>
    </row>
    <row r="24" spans="1:44" s="1033" customFormat="1" ht="57" customHeight="1">
      <c r="A24" s="1063"/>
      <c r="B24" s="1061"/>
      <c r="C24" s="1065"/>
      <c r="D24" s="1015" t="s">
        <v>61</v>
      </c>
      <c r="E24" s="1015" t="s">
        <v>62</v>
      </c>
      <c r="F24" s="1015" t="s">
        <v>20</v>
      </c>
      <c r="G24" s="1015" t="s">
        <v>21</v>
      </c>
      <c r="H24" s="1015" t="s">
        <v>22</v>
      </c>
      <c r="I24" s="1016">
        <v>17</v>
      </c>
      <c r="J24" s="1055"/>
      <c r="K24" s="1018"/>
      <c r="L24" s="1066" t="s">
        <v>82</v>
      </c>
      <c r="M24" s="1067" t="s">
        <v>83</v>
      </c>
      <c r="N24" s="1021"/>
      <c r="O24" s="1022"/>
      <c r="P24" s="1023"/>
      <c r="Q24" s="1068" t="s">
        <v>28</v>
      </c>
      <c r="R24" s="1037">
        <v>0</v>
      </c>
      <c r="S24" s="1036"/>
      <c r="T24" s="1068" t="s">
        <v>28</v>
      </c>
      <c r="U24" s="1037">
        <v>0</v>
      </c>
      <c r="V24" s="1007">
        <f t="shared" si="1"/>
        <v>0</v>
      </c>
      <c r="W24" s="1023">
        <v>10</v>
      </c>
      <c r="X24" s="1024" t="s">
        <v>128</v>
      </c>
      <c r="Y24" s="1025">
        <v>300</v>
      </c>
      <c r="Z24" s="1008">
        <f t="shared" si="5"/>
        <v>300000</v>
      </c>
      <c r="AA24" s="1023">
        <v>10</v>
      </c>
      <c r="AB24" s="1024" t="s">
        <v>128</v>
      </c>
      <c r="AC24" s="1025">
        <v>330</v>
      </c>
      <c r="AD24" s="1007">
        <f t="shared" si="2"/>
        <v>330000</v>
      </c>
      <c r="AE24" s="1023">
        <v>10</v>
      </c>
      <c r="AF24" s="1024" t="s">
        <v>128</v>
      </c>
      <c r="AG24" s="1025">
        <v>363.00000000000006</v>
      </c>
      <c r="AH24" s="1007">
        <f t="shared" si="3"/>
        <v>363000.00000000006</v>
      </c>
      <c r="AI24" s="1023">
        <v>10</v>
      </c>
      <c r="AJ24" s="1024" t="s">
        <v>128</v>
      </c>
      <c r="AK24" s="1025">
        <v>399.30000000000007</v>
      </c>
      <c r="AL24" s="1007">
        <f t="shared" si="4"/>
        <v>399300.00000000006</v>
      </c>
      <c r="AM24" s="1027"/>
      <c r="AN24" s="1028"/>
      <c r="AO24" s="1029">
        <f t="shared" si="6"/>
        <v>1392.3000000000002</v>
      </c>
      <c r="AP24" s="1030"/>
      <c r="AQ24" s="1038"/>
      <c r="AR24" s="1039"/>
    </row>
    <row r="25" spans="1:44" s="1033" customFormat="1" ht="63.75">
      <c r="A25" s="1063"/>
      <c r="B25" s="1061"/>
      <c r="C25" s="1065"/>
      <c r="D25" s="1015" t="s">
        <v>61</v>
      </c>
      <c r="E25" s="1015" t="s">
        <v>62</v>
      </c>
      <c r="F25" s="1015" t="s">
        <v>20</v>
      </c>
      <c r="G25" s="1015" t="s">
        <v>21</v>
      </c>
      <c r="H25" s="1015" t="s">
        <v>22</v>
      </c>
      <c r="I25" s="1016">
        <v>17</v>
      </c>
      <c r="J25" s="1055"/>
      <c r="K25" s="1018"/>
      <c r="L25" s="1066" t="s">
        <v>84</v>
      </c>
      <c r="M25" s="1067" t="s">
        <v>85</v>
      </c>
      <c r="N25" s="1021"/>
      <c r="O25" s="1022"/>
      <c r="P25" s="1023"/>
      <c r="Q25" s="1068" t="s">
        <v>28</v>
      </c>
      <c r="R25" s="1037">
        <v>0</v>
      </c>
      <c r="S25" s="1036"/>
      <c r="T25" s="1068" t="s">
        <v>28</v>
      </c>
      <c r="U25" s="1037">
        <v>0</v>
      </c>
      <c r="V25" s="1007">
        <f t="shared" si="1"/>
        <v>0</v>
      </c>
      <c r="W25" s="1023">
        <v>10</v>
      </c>
      <c r="X25" s="1024" t="s">
        <v>128</v>
      </c>
      <c r="Y25" s="1025">
        <v>300</v>
      </c>
      <c r="Z25" s="1008">
        <f t="shared" si="5"/>
        <v>300000</v>
      </c>
      <c r="AA25" s="1023">
        <v>10</v>
      </c>
      <c r="AB25" s="1024" t="s">
        <v>128</v>
      </c>
      <c r="AC25" s="1025">
        <v>330</v>
      </c>
      <c r="AD25" s="1007">
        <f t="shared" si="2"/>
        <v>330000</v>
      </c>
      <c r="AE25" s="1023">
        <v>10</v>
      </c>
      <c r="AF25" s="1024" t="s">
        <v>128</v>
      </c>
      <c r="AG25" s="1025">
        <v>363.00000000000006</v>
      </c>
      <c r="AH25" s="1007">
        <f t="shared" si="3"/>
        <v>363000.00000000006</v>
      </c>
      <c r="AI25" s="1023">
        <v>10</v>
      </c>
      <c r="AJ25" s="1024" t="s">
        <v>128</v>
      </c>
      <c r="AK25" s="1025">
        <v>399.30000000000007</v>
      </c>
      <c r="AL25" s="1007">
        <f t="shared" si="4"/>
        <v>399300.00000000006</v>
      </c>
      <c r="AM25" s="1027"/>
      <c r="AN25" s="1028"/>
      <c r="AO25" s="1029">
        <f t="shared" si="6"/>
        <v>1392.3000000000002</v>
      </c>
      <c r="AP25" s="1030"/>
      <c r="AQ25" s="1038"/>
      <c r="AR25" s="1039"/>
    </row>
    <row r="26" spans="1:44" s="1033" customFormat="1" ht="51">
      <c r="A26" s="1063"/>
      <c r="B26" s="1061"/>
      <c r="C26" s="1065"/>
      <c r="D26" s="1015" t="s">
        <v>61</v>
      </c>
      <c r="E26" s="1015" t="s">
        <v>62</v>
      </c>
      <c r="F26" s="1015" t="s">
        <v>20</v>
      </c>
      <c r="G26" s="1015" t="s">
        <v>21</v>
      </c>
      <c r="H26" s="1015" t="s">
        <v>22</v>
      </c>
      <c r="I26" s="1016">
        <v>17</v>
      </c>
      <c r="J26" s="1055"/>
      <c r="K26" s="1018"/>
      <c r="L26" s="1066" t="s">
        <v>86</v>
      </c>
      <c r="M26" s="1067" t="s">
        <v>87</v>
      </c>
      <c r="N26" s="1021"/>
      <c r="O26" s="1022"/>
      <c r="P26" s="1023"/>
      <c r="Q26" s="1068" t="s">
        <v>28</v>
      </c>
      <c r="R26" s="1037">
        <v>0</v>
      </c>
      <c r="S26" s="1036"/>
      <c r="T26" s="1068" t="s">
        <v>28</v>
      </c>
      <c r="U26" s="1037">
        <v>0</v>
      </c>
      <c r="V26" s="1007">
        <f t="shared" si="1"/>
        <v>0</v>
      </c>
      <c r="W26" s="1023">
        <v>10</v>
      </c>
      <c r="X26" s="1024" t="s">
        <v>128</v>
      </c>
      <c r="Y26" s="1025">
        <v>300</v>
      </c>
      <c r="Z26" s="1008">
        <f t="shared" si="5"/>
        <v>300000</v>
      </c>
      <c r="AA26" s="1023">
        <v>10</v>
      </c>
      <c r="AB26" s="1024" t="s">
        <v>128</v>
      </c>
      <c r="AC26" s="1025">
        <v>330</v>
      </c>
      <c r="AD26" s="1007">
        <f t="shared" si="2"/>
        <v>330000</v>
      </c>
      <c r="AE26" s="1023">
        <v>10</v>
      </c>
      <c r="AF26" s="1024" t="s">
        <v>128</v>
      </c>
      <c r="AG26" s="1025">
        <v>363.00000000000006</v>
      </c>
      <c r="AH26" s="1007">
        <f t="shared" si="3"/>
        <v>363000.00000000006</v>
      </c>
      <c r="AI26" s="1023">
        <v>10</v>
      </c>
      <c r="AJ26" s="1024" t="s">
        <v>128</v>
      </c>
      <c r="AK26" s="1025">
        <v>399.30000000000007</v>
      </c>
      <c r="AL26" s="1007">
        <f t="shared" si="4"/>
        <v>399300.00000000006</v>
      </c>
      <c r="AM26" s="1027"/>
      <c r="AN26" s="1028"/>
      <c r="AO26" s="1029">
        <f t="shared" si="6"/>
        <v>1392.3000000000002</v>
      </c>
      <c r="AP26" s="1030"/>
      <c r="AQ26" s="1038"/>
      <c r="AR26" s="1039"/>
    </row>
    <row r="27" spans="1:44" s="1033" customFormat="1" ht="51">
      <c r="A27" s="1063"/>
      <c r="B27" s="1061"/>
      <c r="C27" s="1065"/>
      <c r="D27" s="1015" t="s">
        <v>61</v>
      </c>
      <c r="E27" s="1015" t="s">
        <v>62</v>
      </c>
      <c r="F27" s="1015" t="s">
        <v>20</v>
      </c>
      <c r="G27" s="1015" t="s">
        <v>21</v>
      </c>
      <c r="H27" s="1015" t="s">
        <v>22</v>
      </c>
      <c r="I27" s="1016">
        <v>17</v>
      </c>
      <c r="J27" s="1055"/>
      <c r="K27" s="1018"/>
      <c r="L27" s="1066" t="s">
        <v>88</v>
      </c>
      <c r="M27" s="1067" t="s">
        <v>89</v>
      </c>
      <c r="N27" s="1021"/>
      <c r="O27" s="1022"/>
      <c r="P27" s="1023"/>
      <c r="Q27" s="1068" t="s">
        <v>28</v>
      </c>
      <c r="R27" s="1037">
        <v>0</v>
      </c>
      <c r="S27" s="1036"/>
      <c r="T27" s="1068" t="s">
        <v>28</v>
      </c>
      <c r="U27" s="1037">
        <v>0</v>
      </c>
      <c r="V27" s="1007">
        <f t="shared" si="1"/>
        <v>0</v>
      </c>
      <c r="W27" s="1023">
        <v>10</v>
      </c>
      <c r="X27" s="1024" t="s">
        <v>128</v>
      </c>
      <c r="Y27" s="1025">
        <v>300</v>
      </c>
      <c r="Z27" s="1008">
        <f t="shared" si="5"/>
        <v>300000</v>
      </c>
      <c r="AA27" s="1023">
        <v>10</v>
      </c>
      <c r="AB27" s="1024" t="s">
        <v>128</v>
      </c>
      <c r="AC27" s="1025">
        <v>330</v>
      </c>
      <c r="AD27" s="1007">
        <f t="shared" si="2"/>
        <v>330000</v>
      </c>
      <c r="AE27" s="1023">
        <v>10</v>
      </c>
      <c r="AF27" s="1024" t="s">
        <v>128</v>
      </c>
      <c r="AG27" s="1025">
        <v>363.00000000000006</v>
      </c>
      <c r="AH27" s="1007">
        <f t="shared" si="3"/>
        <v>363000.00000000006</v>
      </c>
      <c r="AI27" s="1023">
        <v>10</v>
      </c>
      <c r="AJ27" s="1024" t="s">
        <v>128</v>
      </c>
      <c r="AK27" s="1025">
        <v>399.30000000000007</v>
      </c>
      <c r="AL27" s="1007">
        <f t="shared" si="4"/>
        <v>399300.00000000006</v>
      </c>
      <c r="AM27" s="1027"/>
      <c r="AN27" s="1028"/>
      <c r="AO27" s="1029">
        <f t="shared" si="6"/>
        <v>1392.3000000000002</v>
      </c>
      <c r="AP27" s="1030"/>
      <c r="AQ27" s="1038"/>
      <c r="AR27" s="1039"/>
    </row>
    <row r="28" spans="1:44" s="1033" customFormat="1" ht="38.25">
      <c r="A28" s="1063"/>
      <c r="B28" s="1061"/>
      <c r="C28" s="1065"/>
      <c r="D28" s="1015" t="s">
        <v>61</v>
      </c>
      <c r="E28" s="1015" t="s">
        <v>62</v>
      </c>
      <c r="F28" s="1015" t="s">
        <v>20</v>
      </c>
      <c r="G28" s="1015" t="s">
        <v>21</v>
      </c>
      <c r="H28" s="1015" t="s">
        <v>22</v>
      </c>
      <c r="I28" s="1016">
        <v>17</v>
      </c>
      <c r="J28" s="1055"/>
      <c r="K28" s="1018"/>
      <c r="L28" s="1066" t="s">
        <v>90</v>
      </c>
      <c r="M28" s="1067" t="s">
        <v>91</v>
      </c>
      <c r="N28" s="1021"/>
      <c r="O28" s="1022"/>
      <c r="P28" s="1023"/>
      <c r="Q28" s="1068" t="s">
        <v>28</v>
      </c>
      <c r="R28" s="1037">
        <v>0</v>
      </c>
      <c r="S28" s="1036"/>
      <c r="T28" s="1068" t="s">
        <v>28</v>
      </c>
      <c r="U28" s="1037">
        <v>0</v>
      </c>
      <c r="V28" s="1007">
        <f t="shared" si="1"/>
        <v>0</v>
      </c>
      <c r="W28" s="1023">
        <v>10</v>
      </c>
      <c r="X28" s="1024" t="s">
        <v>128</v>
      </c>
      <c r="Y28" s="1025">
        <v>300</v>
      </c>
      <c r="Z28" s="1008">
        <f t="shared" si="5"/>
        <v>300000</v>
      </c>
      <c r="AA28" s="1023">
        <v>10</v>
      </c>
      <c r="AB28" s="1024" t="s">
        <v>128</v>
      </c>
      <c r="AC28" s="1025">
        <v>330</v>
      </c>
      <c r="AD28" s="1007">
        <f t="shared" si="2"/>
        <v>330000</v>
      </c>
      <c r="AE28" s="1023">
        <v>10</v>
      </c>
      <c r="AF28" s="1024" t="s">
        <v>128</v>
      </c>
      <c r="AG28" s="1025">
        <v>363.00000000000006</v>
      </c>
      <c r="AH28" s="1007">
        <f t="shared" si="3"/>
        <v>363000.00000000006</v>
      </c>
      <c r="AI28" s="1023">
        <v>10</v>
      </c>
      <c r="AJ28" s="1024" t="s">
        <v>128</v>
      </c>
      <c r="AK28" s="1025">
        <v>399.30000000000007</v>
      </c>
      <c r="AL28" s="1007">
        <f t="shared" si="4"/>
        <v>399300.00000000006</v>
      </c>
      <c r="AM28" s="1027"/>
      <c r="AN28" s="1028"/>
      <c r="AO28" s="1029">
        <f t="shared" si="6"/>
        <v>1392.3000000000002</v>
      </c>
      <c r="AP28" s="1030"/>
      <c r="AQ28" s="1038"/>
      <c r="AR28" s="1039"/>
    </row>
    <row r="29" spans="1:44" s="1014" customFormat="1" ht="63.75">
      <c r="A29" s="1069"/>
      <c r="B29" s="1070"/>
      <c r="C29" s="2250" t="s">
        <v>99</v>
      </c>
      <c r="D29" s="1045" t="s">
        <v>61</v>
      </c>
      <c r="E29" s="1045" t="s">
        <v>62</v>
      </c>
      <c r="F29" s="1045" t="s">
        <v>20</v>
      </c>
      <c r="G29" s="1045" t="s">
        <v>21</v>
      </c>
      <c r="H29" s="1045" t="s">
        <v>22</v>
      </c>
      <c r="I29" s="1046">
        <v>22</v>
      </c>
      <c r="J29" s="1071"/>
      <c r="K29" s="1072"/>
      <c r="L29" s="1073" t="s">
        <v>100</v>
      </c>
      <c r="M29" s="1074" t="s">
        <v>416</v>
      </c>
      <c r="N29" s="1075">
        <v>424</v>
      </c>
      <c r="O29" s="1076" t="s">
        <v>102</v>
      </c>
      <c r="P29" s="1077">
        <v>5</v>
      </c>
      <c r="Q29" s="1078" t="s">
        <v>25</v>
      </c>
      <c r="R29" s="1079">
        <v>253.17</v>
      </c>
      <c r="S29" s="1077">
        <v>10</v>
      </c>
      <c r="T29" s="1078" t="s">
        <v>25</v>
      </c>
      <c r="U29" s="1079">
        <f>SUM(U30)</f>
        <v>600</v>
      </c>
      <c r="V29" s="1007">
        <f t="shared" si="1"/>
        <v>600000</v>
      </c>
      <c r="W29" s="1077">
        <v>15</v>
      </c>
      <c r="X29" s="1078" t="s">
        <v>25</v>
      </c>
      <c r="Y29" s="1079">
        <f>SUM(Y30)</f>
        <v>660</v>
      </c>
      <c r="Z29" s="1008">
        <f t="shared" si="5"/>
        <v>660000</v>
      </c>
      <c r="AA29" s="1077">
        <v>20</v>
      </c>
      <c r="AB29" s="1078" t="s">
        <v>25</v>
      </c>
      <c r="AC29" s="1079">
        <f>SUM(AC30)</f>
        <v>726.00000000000011</v>
      </c>
      <c r="AD29" s="1007">
        <f t="shared" si="2"/>
        <v>726000.00000000012</v>
      </c>
      <c r="AE29" s="1077">
        <v>25</v>
      </c>
      <c r="AF29" s="1078" t="s">
        <v>25</v>
      </c>
      <c r="AG29" s="1079">
        <f>SUM(AG30)</f>
        <v>798.60000000000014</v>
      </c>
      <c r="AH29" s="1007">
        <f t="shared" si="3"/>
        <v>798600.00000000012</v>
      </c>
      <c r="AI29" s="1077">
        <v>30</v>
      </c>
      <c r="AJ29" s="1078" t="s">
        <v>25</v>
      </c>
      <c r="AK29" s="1079">
        <f>SUM(AK30)</f>
        <v>878.46000000000026</v>
      </c>
      <c r="AL29" s="1007">
        <f t="shared" si="4"/>
        <v>878460.00000000023</v>
      </c>
      <c r="AM29" s="1077">
        <v>312</v>
      </c>
      <c r="AN29" s="1076" t="s">
        <v>102</v>
      </c>
      <c r="AO29" s="1010">
        <f t="shared" si="6"/>
        <v>3916.2300000000005</v>
      </c>
      <c r="AP29" s="1054"/>
      <c r="AQ29" s="1012" t="s">
        <v>27</v>
      </c>
      <c r="AR29" s="1013"/>
    </row>
    <row r="30" spans="1:44" s="1033" customFormat="1" ht="161.25" customHeight="1">
      <c r="A30" s="1063"/>
      <c r="B30" s="1061"/>
      <c r="C30" s="2251"/>
      <c r="D30" s="1015" t="s">
        <v>61</v>
      </c>
      <c r="E30" s="1015" t="s">
        <v>62</v>
      </c>
      <c r="F30" s="1015" t="s">
        <v>20</v>
      </c>
      <c r="G30" s="1015" t="s">
        <v>21</v>
      </c>
      <c r="H30" s="1015" t="s">
        <v>22</v>
      </c>
      <c r="I30" s="1016">
        <v>22</v>
      </c>
      <c r="J30" s="1017" t="s">
        <v>22</v>
      </c>
      <c r="K30" s="1018" t="s">
        <v>28</v>
      </c>
      <c r="L30" s="1056" t="s">
        <v>103</v>
      </c>
      <c r="M30" s="1080" t="s">
        <v>104</v>
      </c>
      <c r="N30" s="1081"/>
      <c r="O30" s="1022"/>
      <c r="P30" s="1023">
        <v>33</v>
      </c>
      <c r="Q30" s="1024" t="s">
        <v>105</v>
      </c>
      <c r="R30" s="1025">
        <v>253.17</v>
      </c>
      <c r="S30" s="1023">
        <v>10</v>
      </c>
      <c r="T30" s="1024" t="s">
        <v>106</v>
      </c>
      <c r="U30" s="1058">
        <v>600</v>
      </c>
      <c r="V30" s="1007">
        <f t="shared" si="1"/>
        <v>600000</v>
      </c>
      <c r="W30" s="1023">
        <v>10</v>
      </c>
      <c r="X30" s="1024" t="s">
        <v>106</v>
      </c>
      <c r="Y30" s="1025">
        <f>U30*1.1</f>
        <v>660</v>
      </c>
      <c r="Z30" s="1008">
        <f t="shared" si="5"/>
        <v>660000</v>
      </c>
      <c r="AA30" s="1023">
        <v>10</v>
      </c>
      <c r="AB30" s="1024" t="s">
        <v>106</v>
      </c>
      <c r="AC30" s="1025">
        <f>Y30*1.1</f>
        <v>726.00000000000011</v>
      </c>
      <c r="AD30" s="1007">
        <f t="shared" si="2"/>
        <v>726000.00000000012</v>
      </c>
      <c r="AE30" s="1023">
        <v>10</v>
      </c>
      <c r="AF30" s="1024" t="s">
        <v>106</v>
      </c>
      <c r="AG30" s="1025">
        <f>AC30*1.1</f>
        <v>798.60000000000014</v>
      </c>
      <c r="AH30" s="1007">
        <f t="shared" si="3"/>
        <v>798600.00000000012</v>
      </c>
      <c r="AI30" s="1023">
        <v>10</v>
      </c>
      <c r="AJ30" s="1024" t="s">
        <v>106</v>
      </c>
      <c r="AK30" s="1025">
        <f>AG30*1.1</f>
        <v>878.46000000000026</v>
      </c>
      <c r="AL30" s="1007">
        <f t="shared" si="4"/>
        <v>878460.00000000023</v>
      </c>
      <c r="AM30" s="1082">
        <f>4671-3551</f>
        <v>1120</v>
      </c>
      <c r="AN30" s="1028"/>
      <c r="AO30" s="1029">
        <f t="shared" si="6"/>
        <v>3916.2300000000005</v>
      </c>
      <c r="AP30" s="1030"/>
      <c r="AQ30" s="1044"/>
      <c r="AR30" s="1039"/>
    </row>
    <row r="31" spans="1:44" s="1014" customFormat="1" ht="38.25">
      <c r="A31" s="2225"/>
      <c r="B31" s="2226"/>
      <c r="C31" s="2227" t="s">
        <v>107</v>
      </c>
      <c r="D31" s="1045" t="s">
        <v>20</v>
      </c>
      <c r="E31" s="1045" t="s">
        <v>21</v>
      </c>
      <c r="F31" s="1045" t="s">
        <v>20</v>
      </c>
      <c r="G31" s="1045" t="s">
        <v>21</v>
      </c>
      <c r="H31" s="1045" t="s">
        <v>22</v>
      </c>
      <c r="I31" s="1046">
        <v>16</v>
      </c>
      <c r="J31" s="1047"/>
      <c r="K31" s="2228" t="s">
        <v>108</v>
      </c>
      <c r="L31" s="2229"/>
      <c r="M31" s="1048" t="s">
        <v>107</v>
      </c>
      <c r="N31" s="1083">
        <v>630695</v>
      </c>
      <c r="O31" s="1084" t="s">
        <v>109</v>
      </c>
      <c r="P31" s="1085">
        <f>0.8*1400/$N31*100</f>
        <v>0.17758187396443606</v>
      </c>
      <c r="Q31" s="1086" t="s">
        <v>25</v>
      </c>
      <c r="R31" s="1052">
        <f>SUM(R32:R34)</f>
        <v>513.37599999999998</v>
      </c>
      <c r="S31" s="1085">
        <f>(0.8*1895/$N31*100)+P31</f>
        <v>0.41795162479486914</v>
      </c>
      <c r="T31" s="1086" t="s">
        <v>25</v>
      </c>
      <c r="U31" s="1052">
        <f>SUM(U32:U34)</f>
        <v>676.13099999999997</v>
      </c>
      <c r="V31" s="1007">
        <f t="shared" si="1"/>
        <v>676131</v>
      </c>
      <c r="W31" s="1085">
        <f>(0.8*2079/$N31*100)+S31</f>
        <v>0.68166070763205666</v>
      </c>
      <c r="X31" s="1086" t="s">
        <v>25</v>
      </c>
      <c r="Y31" s="1052">
        <f>SUM(Y32:Y34)</f>
        <v>735.83</v>
      </c>
      <c r="Z31" s="1008">
        <f t="shared" si="5"/>
        <v>735830</v>
      </c>
      <c r="AA31" s="1085">
        <f>(0.8*3071/$N31*100)+W31</f>
        <v>1.0711992325926161</v>
      </c>
      <c r="AB31" s="1086" t="s">
        <v>25</v>
      </c>
      <c r="AC31" s="1052">
        <f>SUM(AC32:AC34)</f>
        <v>806.16000000000008</v>
      </c>
      <c r="AD31" s="1007">
        <f t="shared" si="2"/>
        <v>806160.00000000012</v>
      </c>
      <c r="AE31" s="1085">
        <f>(0.8*3551/$N31*100)+AA31</f>
        <v>1.5216229714838392</v>
      </c>
      <c r="AF31" s="1086" t="s">
        <v>25</v>
      </c>
      <c r="AG31" s="1052">
        <f>SUM(AG32:AG34)</f>
        <v>883.2800000000002</v>
      </c>
      <c r="AH31" s="1007">
        <f t="shared" si="3"/>
        <v>883280.00000000023</v>
      </c>
      <c r="AI31" s="1085">
        <v>1.71</v>
      </c>
      <c r="AJ31" s="1086" t="s">
        <v>25</v>
      </c>
      <c r="AK31" s="1052">
        <f>SUM(AK32:AK34)</f>
        <v>967.82999999999993</v>
      </c>
      <c r="AL31" s="1007">
        <f t="shared" si="4"/>
        <v>967829.99999999988</v>
      </c>
      <c r="AM31" s="1083">
        <v>619910</v>
      </c>
      <c r="AN31" s="1087" t="s">
        <v>109</v>
      </c>
      <c r="AO31" s="1051">
        <f>SUM(AO32:AO34)</f>
        <v>4582.607</v>
      </c>
      <c r="AP31" s="1054"/>
      <c r="AQ31" s="1012" t="s">
        <v>27</v>
      </c>
      <c r="AR31" s="1013"/>
    </row>
    <row r="32" spans="1:44" s="1033" customFormat="1" ht="30.75" customHeight="1">
      <c r="A32" s="2225"/>
      <c r="B32" s="2226"/>
      <c r="C32" s="2227"/>
      <c r="D32" s="1015" t="s">
        <v>20</v>
      </c>
      <c r="E32" s="1015" t="s">
        <v>21</v>
      </c>
      <c r="F32" s="1015" t="s">
        <v>20</v>
      </c>
      <c r="G32" s="1015" t="s">
        <v>21</v>
      </c>
      <c r="H32" s="1015" t="s">
        <v>22</v>
      </c>
      <c r="I32" s="1016">
        <v>16</v>
      </c>
      <c r="J32" s="1088" t="s">
        <v>45</v>
      </c>
      <c r="K32" s="1018" t="s">
        <v>28</v>
      </c>
      <c r="L32" s="1056" t="s">
        <v>110</v>
      </c>
      <c r="M32" s="1022" t="s">
        <v>417</v>
      </c>
      <c r="N32" s="1081"/>
      <c r="O32" s="1022"/>
      <c r="P32" s="1089">
        <v>200000</v>
      </c>
      <c r="Q32" s="1024" t="s">
        <v>112</v>
      </c>
      <c r="R32" s="1025">
        <v>288.37599999999998</v>
      </c>
      <c r="S32" s="1089">
        <v>300000</v>
      </c>
      <c r="T32" s="1024" t="s">
        <v>112</v>
      </c>
      <c r="U32" s="1025">
        <v>422.197</v>
      </c>
      <c r="V32" s="1007">
        <f t="shared" si="1"/>
        <v>422197</v>
      </c>
      <c r="W32" s="1089">
        <v>300000</v>
      </c>
      <c r="X32" s="1024" t="s">
        <v>112</v>
      </c>
      <c r="Y32" s="1025">
        <v>432</v>
      </c>
      <c r="Z32" s="1008">
        <f t="shared" si="5"/>
        <v>432000</v>
      </c>
      <c r="AA32" s="1089">
        <v>300000</v>
      </c>
      <c r="AB32" s="1024" t="s">
        <v>112</v>
      </c>
      <c r="AC32" s="1025">
        <v>475.20000000000005</v>
      </c>
      <c r="AD32" s="1007">
        <f t="shared" si="2"/>
        <v>475200.00000000006</v>
      </c>
      <c r="AE32" s="1089">
        <v>300000</v>
      </c>
      <c r="AF32" s="1024" t="s">
        <v>112</v>
      </c>
      <c r="AG32" s="1025">
        <v>522.72000000000014</v>
      </c>
      <c r="AH32" s="1007">
        <f t="shared" si="3"/>
        <v>522720.00000000012</v>
      </c>
      <c r="AI32" s="1089">
        <v>300000</v>
      </c>
      <c r="AJ32" s="1024" t="s">
        <v>112</v>
      </c>
      <c r="AK32" s="1026">
        <v>575</v>
      </c>
      <c r="AL32" s="1007">
        <f t="shared" si="4"/>
        <v>575000</v>
      </c>
      <c r="AM32" s="1027"/>
      <c r="AN32" s="1028"/>
      <c r="AO32" s="1029">
        <f t="shared" ref="AO32:AO40" si="7">R32+U32+Y32+AC32+AG32+AK32</f>
        <v>2715.4929999999999</v>
      </c>
      <c r="AP32" s="1030"/>
      <c r="AQ32" s="1038"/>
      <c r="AR32" s="1039"/>
    </row>
    <row r="33" spans="1:44" s="1033" customFormat="1" ht="63.75">
      <c r="A33" s="2225"/>
      <c r="B33" s="2226"/>
      <c r="C33" s="1062"/>
      <c r="D33" s="1015" t="s">
        <v>20</v>
      </c>
      <c r="E33" s="1015" t="s">
        <v>21</v>
      </c>
      <c r="F33" s="1015" t="s">
        <v>20</v>
      </c>
      <c r="G33" s="1015" t="s">
        <v>21</v>
      </c>
      <c r="H33" s="1015" t="s">
        <v>22</v>
      </c>
      <c r="I33" s="1016">
        <v>16</v>
      </c>
      <c r="J33" s="1088" t="s">
        <v>49</v>
      </c>
      <c r="K33" s="1090"/>
      <c r="L33" s="1056" t="s">
        <v>113</v>
      </c>
      <c r="M33" s="1022" t="s">
        <v>114</v>
      </c>
      <c r="N33" s="1021"/>
      <c r="O33" s="1022"/>
      <c r="P33" s="1023">
        <v>13</v>
      </c>
      <c r="Q33" s="1024" t="s">
        <v>115</v>
      </c>
      <c r="R33" s="1025">
        <v>125</v>
      </c>
      <c r="S33" s="1023">
        <v>10</v>
      </c>
      <c r="T33" s="1042" t="s">
        <v>40</v>
      </c>
      <c r="U33" s="1025">
        <v>125</v>
      </c>
      <c r="V33" s="1007">
        <f t="shared" si="1"/>
        <v>125000</v>
      </c>
      <c r="W33" s="1023">
        <v>10</v>
      </c>
      <c r="X33" s="1042" t="s">
        <v>40</v>
      </c>
      <c r="Y33" s="1025">
        <v>162</v>
      </c>
      <c r="Z33" s="1008">
        <f t="shared" si="5"/>
        <v>162000</v>
      </c>
      <c r="AA33" s="1023">
        <v>10</v>
      </c>
      <c r="AB33" s="1042" t="s">
        <v>40</v>
      </c>
      <c r="AC33" s="1025">
        <v>174.96</v>
      </c>
      <c r="AD33" s="1007">
        <f t="shared" si="2"/>
        <v>174960</v>
      </c>
      <c r="AE33" s="1023">
        <v>10</v>
      </c>
      <c r="AF33" s="1042" t="s">
        <v>40</v>
      </c>
      <c r="AG33" s="1025">
        <v>188.96</v>
      </c>
      <c r="AH33" s="1007">
        <f t="shared" si="3"/>
        <v>188960</v>
      </c>
      <c r="AI33" s="1023">
        <v>10</v>
      </c>
      <c r="AJ33" s="1042" t="s">
        <v>40</v>
      </c>
      <c r="AK33" s="1026">
        <v>204.07</v>
      </c>
      <c r="AL33" s="1007">
        <f t="shared" si="4"/>
        <v>204070</v>
      </c>
      <c r="AM33" s="1027"/>
      <c r="AN33" s="1028"/>
      <c r="AO33" s="1029">
        <f t="shared" si="7"/>
        <v>979.99</v>
      </c>
      <c r="AP33" s="1030"/>
      <c r="AQ33" s="1038"/>
      <c r="AR33" s="1039"/>
    </row>
    <row r="34" spans="1:44" s="1033" customFormat="1" ht="38.25">
      <c r="A34" s="2225"/>
      <c r="B34" s="1061"/>
      <c r="C34" s="1062"/>
      <c r="D34" s="1015" t="s">
        <v>20</v>
      </c>
      <c r="E34" s="1015" t="s">
        <v>21</v>
      </c>
      <c r="F34" s="1015" t="s">
        <v>20</v>
      </c>
      <c r="G34" s="1015" t="s">
        <v>21</v>
      </c>
      <c r="H34" s="1015" t="s">
        <v>22</v>
      </c>
      <c r="I34" s="1016">
        <v>16</v>
      </c>
      <c r="J34" s="1088" t="s">
        <v>116</v>
      </c>
      <c r="K34" s="1090"/>
      <c r="L34" s="1056" t="s">
        <v>117</v>
      </c>
      <c r="M34" s="1022" t="s">
        <v>118</v>
      </c>
      <c r="N34" s="1021"/>
      <c r="O34" s="1022"/>
      <c r="P34" s="1023">
        <v>5</v>
      </c>
      <c r="Q34" s="1024" t="s">
        <v>109</v>
      </c>
      <c r="R34" s="1025">
        <v>100</v>
      </c>
      <c r="S34" s="1023">
        <v>5</v>
      </c>
      <c r="T34" s="1024" t="s">
        <v>109</v>
      </c>
      <c r="U34" s="1025">
        <v>128.934</v>
      </c>
      <c r="V34" s="1007">
        <f t="shared" si="1"/>
        <v>128934</v>
      </c>
      <c r="W34" s="1023">
        <v>5</v>
      </c>
      <c r="X34" s="1024" t="s">
        <v>109</v>
      </c>
      <c r="Y34" s="1025">
        <v>141.83000000000001</v>
      </c>
      <c r="Z34" s="1008">
        <f t="shared" si="5"/>
        <v>141830</v>
      </c>
      <c r="AA34" s="1023">
        <v>5</v>
      </c>
      <c r="AB34" s="1024" t="s">
        <v>109</v>
      </c>
      <c r="AC34" s="1025">
        <v>156</v>
      </c>
      <c r="AD34" s="1007">
        <f t="shared" si="2"/>
        <v>156000</v>
      </c>
      <c r="AE34" s="1023">
        <v>5</v>
      </c>
      <c r="AF34" s="1024" t="s">
        <v>109</v>
      </c>
      <c r="AG34" s="1025">
        <v>171.6</v>
      </c>
      <c r="AH34" s="1007">
        <f t="shared" si="3"/>
        <v>171600</v>
      </c>
      <c r="AI34" s="1023">
        <v>5</v>
      </c>
      <c r="AJ34" s="1024" t="s">
        <v>109</v>
      </c>
      <c r="AK34" s="1026">
        <v>188.76</v>
      </c>
      <c r="AL34" s="1007">
        <f t="shared" si="4"/>
        <v>188760</v>
      </c>
      <c r="AM34" s="1027"/>
      <c r="AN34" s="1028"/>
      <c r="AO34" s="1029">
        <f t="shared" si="7"/>
        <v>887.12400000000002</v>
      </c>
      <c r="AP34" s="1030"/>
      <c r="AQ34" s="1044"/>
      <c r="AR34" s="1039"/>
    </row>
    <row r="35" spans="1:44" s="1014" customFormat="1" ht="38.25">
      <c r="A35" s="1069"/>
      <c r="B35" s="1070"/>
      <c r="C35" s="1091"/>
      <c r="D35" s="1045" t="s">
        <v>61</v>
      </c>
      <c r="E35" s="1045" t="s">
        <v>62</v>
      </c>
      <c r="F35" s="1045" t="s">
        <v>20</v>
      </c>
      <c r="G35" s="1045" t="s">
        <v>21</v>
      </c>
      <c r="H35" s="1045" t="s">
        <v>22</v>
      </c>
      <c r="I35" s="1046">
        <v>27</v>
      </c>
      <c r="J35" s="1047"/>
      <c r="K35" s="2228" t="s">
        <v>119</v>
      </c>
      <c r="L35" s="2229"/>
      <c r="M35" s="1048" t="s">
        <v>107</v>
      </c>
      <c r="N35" s="1083">
        <v>630695</v>
      </c>
      <c r="O35" s="1084" t="s">
        <v>109</v>
      </c>
      <c r="P35" s="1085">
        <f>P31</f>
        <v>0.17758187396443606</v>
      </c>
      <c r="Q35" s="1086" t="s">
        <v>25</v>
      </c>
      <c r="R35" s="1092">
        <v>4871.6673000000001</v>
      </c>
      <c r="S35" s="1085">
        <f>S31</f>
        <v>0.41795162479486914</v>
      </c>
      <c r="T35" s="1086" t="s">
        <v>25</v>
      </c>
      <c r="U35" s="1092">
        <f>SUM(U36:U44)</f>
        <v>1544.5842749999999</v>
      </c>
      <c r="V35" s="1007">
        <f t="shared" si="1"/>
        <v>1544584.2749999999</v>
      </c>
      <c r="W35" s="1085">
        <f>W31</f>
        <v>0.68166070763205666</v>
      </c>
      <c r="X35" s="1086" t="s">
        <v>25</v>
      </c>
      <c r="Y35" s="1092">
        <f>SUM(Y36:Y44)</f>
        <v>2355</v>
      </c>
      <c r="Z35" s="1008">
        <f t="shared" si="5"/>
        <v>2355000</v>
      </c>
      <c r="AA35" s="1085">
        <f>AA31</f>
        <v>1.0711992325926161</v>
      </c>
      <c r="AB35" s="1086" t="s">
        <v>25</v>
      </c>
      <c r="AC35" s="1092">
        <f>SUM(AC36:AC44)</f>
        <v>2555.9400000000005</v>
      </c>
      <c r="AD35" s="1007">
        <f t="shared" si="2"/>
        <v>2555940.0000000005</v>
      </c>
      <c r="AE35" s="1085">
        <f>(0.8*3551/$N35*100)+AA35</f>
        <v>1.5216229714838392</v>
      </c>
      <c r="AF35" s="1086" t="s">
        <v>25</v>
      </c>
      <c r="AG35" s="1092">
        <f>SUM(AG36:AG44)</f>
        <v>3132.7000000000007</v>
      </c>
      <c r="AH35" s="1007">
        <f t="shared" si="3"/>
        <v>3132700.0000000009</v>
      </c>
      <c r="AI35" s="1085">
        <v>1.71</v>
      </c>
      <c r="AJ35" s="1086" t="s">
        <v>25</v>
      </c>
      <c r="AK35" s="1092">
        <f>SUM(AK36:AK44)</f>
        <v>4424.8100000000004</v>
      </c>
      <c r="AL35" s="1007">
        <f t="shared" si="4"/>
        <v>4424810</v>
      </c>
      <c r="AM35" s="1083">
        <v>619910</v>
      </c>
      <c r="AN35" s="1087" t="s">
        <v>109</v>
      </c>
      <c r="AO35" s="1010">
        <f t="shared" si="7"/>
        <v>18884.701575000003</v>
      </c>
      <c r="AP35" s="1054"/>
      <c r="AQ35" s="1012" t="s">
        <v>27</v>
      </c>
      <c r="AR35" s="1013"/>
    </row>
    <row r="36" spans="1:44" s="1033" customFormat="1" ht="45.75" customHeight="1">
      <c r="A36" s="1063"/>
      <c r="B36" s="1061"/>
      <c r="C36" s="1062"/>
      <c r="D36" s="1015" t="s">
        <v>61</v>
      </c>
      <c r="E36" s="1015" t="s">
        <v>62</v>
      </c>
      <c r="F36" s="1015" t="s">
        <v>20</v>
      </c>
      <c r="G36" s="1015" t="s">
        <v>21</v>
      </c>
      <c r="H36" s="1015" t="s">
        <v>22</v>
      </c>
      <c r="I36" s="1016">
        <v>27</v>
      </c>
      <c r="J36" s="1017" t="s">
        <v>35</v>
      </c>
      <c r="K36" s="1093" t="s">
        <v>28</v>
      </c>
      <c r="L36" s="1056" t="s">
        <v>120</v>
      </c>
      <c r="M36" s="1022" t="s">
        <v>418</v>
      </c>
      <c r="N36" s="1021"/>
      <c r="O36" s="1022"/>
      <c r="P36" s="1023">
        <v>65</v>
      </c>
      <c r="Q36" s="1024" t="s">
        <v>109</v>
      </c>
      <c r="R36" s="1094">
        <v>250</v>
      </c>
      <c r="S36" s="1023">
        <v>166</v>
      </c>
      <c r="T36" s="1024" t="s">
        <v>109</v>
      </c>
      <c r="U36" s="1058">
        <v>530</v>
      </c>
      <c r="V36" s="1007">
        <f t="shared" si="1"/>
        <v>530000</v>
      </c>
      <c r="W36" s="1023">
        <v>180</v>
      </c>
      <c r="X36" s="1024" t="s">
        <v>109</v>
      </c>
      <c r="Y36" s="1025">
        <v>1080</v>
      </c>
      <c r="Z36" s="1008">
        <f t="shared" si="5"/>
        <v>1080000</v>
      </c>
      <c r="AA36" s="1023">
        <v>194</v>
      </c>
      <c r="AB36" s="1024" t="s">
        <v>109</v>
      </c>
      <c r="AC36" s="1094">
        <v>1166.4000000000001</v>
      </c>
      <c r="AD36" s="1007">
        <f t="shared" si="2"/>
        <v>1166400</v>
      </c>
      <c r="AE36" s="1023">
        <v>269</v>
      </c>
      <c r="AF36" s="1024" t="s">
        <v>109</v>
      </c>
      <c r="AG36" s="1094">
        <v>1618.2</v>
      </c>
      <c r="AH36" s="1007">
        <f t="shared" si="3"/>
        <v>1618200</v>
      </c>
      <c r="AI36" s="1023">
        <v>462</v>
      </c>
      <c r="AJ36" s="1024" t="s">
        <v>109</v>
      </c>
      <c r="AK36" s="1026">
        <v>2774.02</v>
      </c>
      <c r="AL36" s="1007">
        <f t="shared" si="4"/>
        <v>2774020</v>
      </c>
      <c r="AM36" s="1027"/>
      <c r="AN36" s="1028"/>
      <c r="AO36" s="1029">
        <f t="shared" si="7"/>
        <v>7418.6200000000008</v>
      </c>
      <c r="AP36" s="1030"/>
      <c r="AQ36" s="1038"/>
      <c r="AR36" s="1039"/>
    </row>
    <row r="37" spans="1:44" s="1033" customFormat="1" ht="33.75" customHeight="1">
      <c r="A37" s="1063"/>
      <c r="B37" s="1061"/>
      <c r="C37" s="1062"/>
      <c r="D37" s="1015" t="s">
        <v>61</v>
      </c>
      <c r="E37" s="1015" t="s">
        <v>62</v>
      </c>
      <c r="F37" s="1015" t="s">
        <v>20</v>
      </c>
      <c r="G37" s="1015" t="s">
        <v>21</v>
      </c>
      <c r="H37" s="1015" t="s">
        <v>22</v>
      </c>
      <c r="I37" s="1016">
        <v>27</v>
      </c>
      <c r="J37" s="1055">
        <v>10</v>
      </c>
      <c r="K37" s="1093" t="s">
        <v>28</v>
      </c>
      <c r="L37" s="1056" t="s">
        <v>123</v>
      </c>
      <c r="M37" s="1022" t="s">
        <v>124</v>
      </c>
      <c r="N37" s="1021"/>
      <c r="O37" s="1022"/>
      <c r="P37" s="1023">
        <v>2</v>
      </c>
      <c r="Q37" s="1024" t="s">
        <v>44</v>
      </c>
      <c r="R37" s="1095">
        <v>90</v>
      </c>
      <c r="S37" s="1023">
        <v>2</v>
      </c>
      <c r="T37" s="1024" t="s">
        <v>44</v>
      </c>
      <c r="U37" s="1058">
        <v>100</v>
      </c>
      <c r="V37" s="1007">
        <f t="shared" si="1"/>
        <v>100000</v>
      </c>
      <c r="W37" s="1023">
        <v>2</v>
      </c>
      <c r="X37" s="1024" t="s">
        <v>44</v>
      </c>
      <c r="Y37" s="1025">
        <v>108</v>
      </c>
      <c r="Z37" s="1008">
        <f t="shared" si="5"/>
        <v>108000</v>
      </c>
      <c r="AA37" s="1023">
        <v>2</v>
      </c>
      <c r="AB37" s="1024" t="s">
        <v>44</v>
      </c>
      <c r="AC37" s="1094">
        <v>116.64</v>
      </c>
      <c r="AD37" s="1007">
        <f t="shared" si="2"/>
        <v>116640</v>
      </c>
      <c r="AE37" s="1023">
        <v>2</v>
      </c>
      <c r="AF37" s="1024" t="s">
        <v>44</v>
      </c>
      <c r="AG37" s="1094">
        <v>125.97</v>
      </c>
      <c r="AH37" s="1007">
        <f t="shared" si="3"/>
        <v>125970</v>
      </c>
      <c r="AI37" s="1023">
        <v>2</v>
      </c>
      <c r="AJ37" s="1024" t="s">
        <v>44</v>
      </c>
      <c r="AK37" s="1026">
        <v>136.05000000000001</v>
      </c>
      <c r="AL37" s="1007">
        <f t="shared" si="4"/>
        <v>136050</v>
      </c>
      <c r="AM37" s="1027"/>
      <c r="AN37" s="1028"/>
      <c r="AO37" s="1029">
        <f t="shared" si="7"/>
        <v>676.66000000000008</v>
      </c>
      <c r="AP37" s="1030"/>
      <c r="AQ37" s="1038"/>
      <c r="AR37" s="1039"/>
    </row>
    <row r="38" spans="1:44" s="1119" customFormat="1" ht="57" customHeight="1">
      <c r="A38" s="1096"/>
      <c r="B38" s="1097"/>
      <c r="C38" s="1098"/>
      <c r="D38" s="1099" t="s">
        <v>61</v>
      </c>
      <c r="E38" s="1099" t="s">
        <v>62</v>
      </c>
      <c r="F38" s="1099" t="s">
        <v>20</v>
      </c>
      <c r="G38" s="1099" t="s">
        <v>21</v>
      </c>
      <c r="H38" s="1099" t="s">
        <v>22</v>
      </c>
      <c r="I38" s="1100">
        <v>27</v>
      </c>
      <c r="J38" s="1101">
        <v>11</v>
      </c>
      <c r="K38" s="1102" t="s">
        <v>28</v>
      </c>
      <c r="L38" s="1103" t="s">
        <v>125</v>
      </c>
      <c r="M38" s="1104" t="s">
        <v>419</v>
      </c>
      <c r="N38" s="1105"/>
      <c r="O38" s="1104"/>
      <c r="P38" s="1106">
        <v>18</v>
      </c>
      <c r="Q38" s="1107" t="s">
        <v>115</v>
      </c>
      <c r="R38" s="1108">
        <v>100</v>
      </c>
      <c r="S38" s="1109">
        <v>17</v>
      </c>
      <c r="T38" s="1110" t="s">
        <v>128</v>
      </c>
      <c r="U38" s="1111">
        <v>370</v>
      </c>
      <c r="V38" s="1007">
        <f t="shared" si="1"/>
        <v>370000</v>
      </c>
      <c r="W38" s="1109">
        <v>17</v>
      </c>
      <c r="X38" s="1110" t="s">
        <v>128</v>
      </c>
      <c r="Y38" s="1112">
        <v>407.00000000000006</v>
      </c>
      <c r="Z38" s="1008">
        <f t="shared" si="5"/>
        <v>407000.00000000006</v>
      </c>
      <c r="AA38" s="1109">
        <v>17</v>
      </c>
      <c r="AB38" s="1110" t="s">
        <v>128</v>
      </c>
      <c r="AC38" s="1112">
        <v>447.7000000000001</v>
      </c>
      <c r="AD38" s="1007">
        <f t="shared" si="2"/>
        <v>447700.00000000012</v>
      </c>
      <c r="AE38" s="1109">
        <v>17</v>
      </c>
      <c r="AF38" s="1110" t="s">
        <v>128</v>
      </c>
      <c r="AG38" s="1112">
        <v>492.47000000000014</v>
      </c>
      <c r="AH38" s="1007">
        <f t="shared" si="3"/>
        <v>492470.00000000012</v>
      </c>
      <c r="AI38" s="1109">
        <v>17</v>
      </c>
      <c r="AJ38" s="1110" t="s">
        <v>128</v>
      </c>
      <c r="AK38" s="1112">
        <v>541.72</v>
      </c>
      <c r="AL38" s="1007">
        <f t="shared" si="4"/>
        <v>541720</v>
      </c>
      <c r="AM38" s="1113"/>
      <c r="AN38" s="1114"/>
      <c r="AO38" s="1115">
        <f t="shared" si="7"/>
        <v>2358.8900000000003</v>
      </c>
      <c r="AP38" s="1116"/>
      <c r="AQ38" s="1117"/>
      <c r="AR38" s="1118"/>
    </row>
    <row r="39" spans="1:44" s="1119" customFormat="1" ht="44.25" customHeight="1">
      <c r="A39" s="1096"/>
      <c r="B39" s="1097"/>
      <c r="C39" s="1098"/>
      <c r="D39" s="1099" t="s">
        <v>61</v>
      </c>
      <c r="E39" s="1099" t="s">
        <v>62</v>
      </c>
      <c r="F39" s="1099" t="s">
        <v>20</v>
      </c>
      <c r="G39" s="1099" t="s">
        <v>21</v>
      </c>
      <c r="H39" s="1099" t="s">
        <v>22</v>
      </c>
      <c r="I39" s="1100">
        <v>27</v>
      </c>
      <c r="J39" s="1101">
        <v>12</v>
      </c>
      <c r="K39" s="1120"/>
      <c r="L39" s="1103" t="s">
        <v>129</v>
      </c>
      <c r="M39" s="1104" t="s">
        <v>130</v>
      </c>
      <c r="N39" s="1105"/>
      <c r="O39" s="1104"/>
      <c r="P39" s="1106">
        <v>4</v>
      </c>
      <c r="Q39" s="1107" t="s">
        <v>131</v>
      </c>
      <c r="R39" s="1108">
        <v>100</v>
      </c>
      <c r="S39" s="1106">
        <v>18</v>
      </c>
      <c r="T39" s="1107" t="s">
        <v>128</v>
      </c>
      <c r="U39" s="1111">
        <v>200</v>
      </c>
      <c r="V39" s="1007">
        <f t="shared" si="1"/>
        <v>200000</v>
      </c>
      <c r="W39" s="1106">
        <v>18</v>
      </c>
      <c r="X39" s="1107" t="s">
        <v>128</v>
      </c>
      <c r="Y39" s="1112">
        <v>220.00000000000003</v>
      </c>
      <c r="Z39" s="1008">
        <f t="shared" si="5"/>
        <v>220000.00000000003</v>
      </c>
      <c r="AA39" s="1106">
        <v>18</v>
      </c>
      <c r="AB39" s="1107" t="s">
        <v>128</v>
      </c>
      <c r="AC39" s="1112">
        <v>242.00000000000006</v>
      </c>
      <c r="AD39" s="1007">
        <f t="shared" si="2"/>
        <v>242000.00000000006</v>
      </c>
      <c r="AE39" s="1106">
        <v>18</v>
      </c>
      <c r="AF39" s="1107" t="s">
        <v>128</v>
      </c>
      <c r="AG39" s="1112">
        <v>266.2000000000001</v>
      </c>
      <c r="AH39" s="1007">
        <f t="shared" si="3"/>
        <v>266200.00000000012</v>
      </c>
      <c r="AI39" s="1106">
        <v>18</v>
      </c>
      <c r="AJ39" s="1107" t="s">
        <v>128</v>
      </c>
      <c r="AK39" s="1112">
        <v>292.82000000000016</v>
      </c>
      <c r="AL39" s="1007">
        <f t="shared" si="4"/>
        <v>292820.00000000017</v>
      </c>
      <c r="AM39" s="1113"/>
      <c r="AN39" s="1114"/>
      <c r="AO39" s="1115">
        <f t="shared" si="7"/>
        <v>1321.0200000000002</v>
      </c>
      <c r="AP39" s="1116"/>
      <c r="AQ39" s="1117"/>
      <c r="AR39" s="1118"/>
    </row>
    <row r="40" spans="1:44" s="1033" customFormat="1" ht="69.75" customHeight="1">
      <c r="A40" s="1063"/>
      <c r="B40" s="1061"/>
      <c r="C40" s="1062"/>
      <c r="D40" s="1015" t="s">
        <v>61</v>
      </c>
      <c r="E40" s="1015" t="s">
        <v>62</v>
      </c>
      <c r="F40" s="1015" t="s">
        <v>20</v>
      </c>
      <c r="G40" s="1015" t="s">
        <v>21</v>
      </c>
      <c r="H40" s="1015" t="s">
        <v>22</v>
      </c>
      <c r="I40" s="1016">
        <v>27</v>
      </c>
      <c r="J40" s="1055">
        <v>13</v>
      </c>
      <c r="K40" s="1093" t="s">
        <v>28</v>
      </c>
      <c r="L40" s="1056" t="s">
        <v>135</v>
      </c>
      <c r="M40" s="1022" t="s">
        <v>132</v>
      </c>
      <c r="N40" s="1021"/>
      <c r="O40" s="1022"/>
      <c r="P40" s="1023">
        <v>2</v>
      </c>
      <c r="Q40" s="1024" t="s">
        <v>131</v>
      </c>
      <c r="R40" s="1121">
        <v>75</v>
      </c>
      <c r="S40" s="1122">
        <v>10</v>
      </c>
      <c r="T40" s="1024" t="s">
        <v>44</v>
      </c>
      <c r="U40" s="1058">
        <v>344.58427499999999</v>
      </c>
      <c r="V40" s="1007">
        <f t="shared" si="1"/>
        <v>344584.27499999997</v>
      </c>
      <c r="W40" s="1023">
        <v>10</v>
      </c>
      <c r="X40" s="1024" t="s">
        <v>44</v>
      </c>
      <c r="Y40" s="1025">
        <v>540</v>
      </c>
      <c r="Z40" s="1008">
        <f t="shared" si="5"/>
        <v>540000</v>
      </c>
      <c r="AA40" s="1023">
        <v>10</v>
      </c>
      <c r="AB40" s="1024" t="s">
        <v>44</v>
      </c>
      <c r="AC40" s="1094">
        <v>583.20000000000005</v>
      </c>
      <c r="AD40" s="1007">
        <f t="shared" si="2"/>
        <v>583200</v>
      </c>
      <c r="AE40" s="1023">
        <v>10</v>
      </c>
      <c r="AF40" s="1024" t="s">
        <v>44</v>
      </c>
      <c r="AG40" s="1094">
        <v>629.86</v>
      </c>
      <c r="AH40" s="1007">
        <f t="shared" si="3"/>
        <v>629860</v>
      </c>
      <c r="AI40" s="1023">
        <v>10</v>
      </c>
      <c r="AJ40" s="1024" t="s">
        <v>44</v>
      </c>
      <c r="AK40" s="1026">
        <v>680.2</v>
      </c>
      <c r="AL40" s="1007">
        <f t="shared" si="4"/>
        <v>680200</v>
      </c>
      <c r="AM40" s="1027"/>
      <c r="AN40" s="1028"/>
      <c r="AO40" s="1029">
        <f t="shared" si="7"/>
        <v>2852.8442750000004</v>
      </c>
      <c r="AP40" s="1030"/>
      <c r="AQ40" s="1038"/>
      <c r="AR40" s="1039"/>
    </row>
    <row r="41" spans="1:44" s="1033" customFormat="1" ht="46.5" customHeight="1">
      <c r="A41" s="1063"/>
      <c r="B41" s="1061"/>
      <c r="C41" s="1062"/>
      <c r="D41" s="1015" t="s">
        <v>61</v>
      </c>
      <c r="E41" s="1015" t="s">
        <v>62</v>
      </c>
      <c r="F41" s="1015" t="s">
        <v>20</v>
      </c>
      <c r="G41" s="1015" t="s">
        <v>21</v>
      </c>
      <c r="H41" s="1015" t="s">
        <v>22</v>
      </c>
      <c r="I41" s="1016">
        <v>27</v>
      </c>
      <c r="J41" s="1055">
        <v>14</v>
      </c>
      <c r="K41" s="1093" t="s">
        <v>28</v>
      </c>
      <c r="L41" s="1056" t="s">
        <v>137</v>
      </c>
      <c r="M41" s="1022" t="s">
        <v>138</v>
      </c>
      <c r="N41" s="1021"/>
      <c r="O41" s="1022"/>
      <c r="P41" s="1023">
        <v>55</v>
      </c>
      <c r="Q41" s="1024" t="s">
        <v>109</v>
      </c>
      <c r="R41" s="1121">
        <v>596.77729999999997</v>
      </c>
      <c r="S41" s="1123" t="s">
        <v>28</v>
      </c>
      <c r="T41" s="1034"/>
      <c r="U41" s="1123" t="s">
        <v>28</v>
      </c>
      <c r="V41" s="1007" t="e">
        <f t="shared" si="1"/>
        <v>#VALUE!</v>
      </c>
      <c r="W41" s="1036">
        <v>0</v>
      </c>
      <c r="X41" s="1034"/>
      <c r="Y41" s="1123">
        <v>0</v>
      </c>
      <c r="Z41" s="1008">
        <f t="shared" si="5"/>
        <v>0</v>
      </c>
      <c r="AA41" s="1036">
        <v>0</v>
      </c>
      <c r="AB41" s="1034"/>
      <c r="AC41" s="1123">
        <v>0</v>
      </c>
      <c r="AD41" s="1007">
        <f t="shared" si="2"/>
        <v>0</v>
      </c>
      <c r="AE41" s="1036">
        <v>0</v>
      </c>
      <c r="AF41" s="1034"/>
      <c r="AG41" s="1123">
        <v>0</v>
      </c>
      <c r="AH41" s="1007">
        <f t="shared" si="3"/>
        <v>0</v>
      </c>
      <c r="AI41" s="1036">
        <v>0</v>
      </c>
      <c r="AJ41" s="1034"/>
      <c r="AK41" s="1123">
        <v>0</v>
      </c>
      <c r="AL41" s="1007">
        <f t="shared" si="4"/>
        <v>0</v>
      </c>
      <c r="AM41" s="1027"/>
      <c r="AN41" s="1028"/>
      <c r="AO41" s="1124" t="s">
        <v>28</v>
      </c>
      <c r="AP41" s="1030"/>
      <c r="AQ41" s="1038"/>
      <c r="AR41" s="1039"/>
    </row>
    <row r="42" spans="1:44" s="1119" customFormat="1" ht="84.75" customHeight="1">
      <c r="A42" s="1096"/>
      <c r="B42" s="1097"/>
      <c r="C42" s="1098"/>
      <c r="D42" s="1100"/>
      <c r="E42" s="1100"/>
      <c r="F42" s="1100"/>
      <c r="G42" s="1100"/>
      <c r="H42" s="1100"/>
      <c r="I42" s="1100"/>
      <c r="J42" s="1101"/>
      <c r="K42" s="1120"/>
      <c r="L42" s="1103" t="s">
        <v>139</v>
      </c>
      <c r="M42" s="1104" t="s">
        <v>140</v>
      </c>
      <c r="N42" s="1105"/>
      <c r="O42" s="1104"/>
      <c r="P42" s="1106">
        <v>95</v>
      </c>
      <c r="Q42" s="1107" t="s">
        <v>109</v>
      </c>
      <c r="R42" s="1125">
        <v>1345.5626500000001</v>
      </c>
      <c r="S42" s="1126" t="s">
        <v>28</v>
      </c>
      <c r="T42" s="1127"/>
      <c r="U42" s="1126" t="s">
        <v>28</v>
      </c>
      <c r="V42" s="1007" t="e">
        <f t="shared" si="1"/>
        <v>#VALUE!</v>
      </c>
      <c r="W42" s="1128">
        <v>0</v>
      </c>
      <c r="X42" s="1127"/>
      <c r="Y42" s="1126">
        <v>0</v>
      </c>
      <c r="Z42" s="1008">
        <f t="shared" si="5"/>
        <v>0</v>
      </c>
      <c r="AA42" s="1128">
        <v>0</v>
      </c>
      <c r="AB42" s="1127"/>
      <c r="AC42" s="1126">
        <v>0</v>
      </c>
      <c r="AD42" s="1007">
        <f t="shared" si="2"/>
        <v>0</v>
      </c>
      <c r="AE42" s="1128">
        <v>0</v>
      </c>
      <c r="AF42" s="1127"/>
      <c r="AG42" s="1126">
        <v>0</v>
      </c>
      <c r="AH42" s="1007">
        <f t="shared" si="3"/>
        <v>0</v>
      </c>
      <c r="AI42" s="1128">
        <v>0</v>
      </c>
      <c r="AJ42" s="1127"/>
      <c r="AK42" s="1126">
        <v>0</v>
      </c>
      <c r="AL42" s="1007">
        <f t="shared" si="4"/>
        <v>0</v>
      </c>
      <c r="AM42" s="1113"/>
      <c r="AN42" s="1114"/>
      <c r="AO42" s="1129" t="s">
        <v>28</v>
      </c>
      <c r="AP42" s="1116"/>
      <c r="AQ42" s="1117"/>
      <c r="AR42" s="1118"/>
    </row>
    <row r="43" spans="1:44" s="1033" customFormat="1" ht="61.5" customHeight="1">
      <c r="A43" s="1063"/>
      <c r="B43" s="1061"/>
      <c r="C43" s="1062"/>
      <c r="D43" s="1016"/>
      <c r="E43" s="1016"/>
      <c r="F43" s="1016"/>
      <c r="G43" s="1016"/>
      <c r="H43" s="1016"/>
      <c r="I43" s="1016"/>
      <c r="J43" s="1055"/>
      <c r="K43" s="1130"/>
      <c r="L43" s="1056" t="s">
        <v>141</v>
      </c>
      <c r="M43" s="1022" t="s">
        <v>142</v>
      </c>
      <c r="N43" s="1021"/>
      <c r="O43" s="1022"/>
      <c r="P43" s="1023">
        <v>160</v>
      </c>
      <c r="Q43" s="1024" t="s">
        <v>109</v>
      </c>
      <c r="R43" s="1121">
        <v>1344.54</v>
      </c>
      <c r="S43" s="1123" t="s">
        <v>28</v>
      </c>
      <c r="T43" s="1034"/>
      <c r="U43" s="1123" t="s">
        <v>28</v>
      </c>
      <c r="V43" s="1007" t="e">
        <f t="shared" si="1"/>
        <v>#VALUE!</v>
      </c>
      <c r="W43" s="1036">
        <v>0</v>
      </c>
      <c r="X43" s="1034"/>
      <c r="Y43" s="1123">
        <v>0</v>
      </c>
      <c r="Z43" s="1008">
        <f t="shared" si="5"/>
        <v>0</v>
      </c>
      <c r="AA43" s="1036">
        <v>0</v>
      </c>
      <c r="AB43" s="1034"/>
      <c r="AC43" s="1123">
        <v>0</v>
      </c>
      <c r="AD43" s="1007">
        <f t="shared" si="2"/>
        <v>0</v>
      </c>
      <c r="AE43" s="1036">
        <v>0</v>
      </c>
      <c r="AF43" s="1034"/>
      <c r="AG43" s="1123">
        <v>0</v>
      </c>
      <c r="AH43" s="1007">
        <f t="shared" si="3"/>
        <v>0</v>
      </c>
      <c r="AI43" s="1036">
        <v>0</v>
      </c>
      <c r="AJ43" s="1034"/>
      <c r="AK43" s="1123">
        <v>0</v>
      </c>
      <c r="AL43" s="1007">
        <f t="shared" si="4"/>
        <v>0</v>
      </c>
      <c r="AM43" s="1027"/>
      <c r="AN43" s="1028"/>
      <c r="AO43" s="1124" t="s">
        <v>28</v>
      </c>
      <c r="AP43" s="1030"/>
      <c r="AQ43" s="1038"/>
      <c r="AR43" s="1039"/>
    </row>
    <row r="44" spans="1:44" s="1033" customFormat="1" ht="38.25">
      <c r="A44" s="1131"/>
      <c r="B44" s="1132"/>
      <c r="C44" s="1064"/>
      <c r="D44" s="1133"/>
      <c r="E44" s="1016"/>
      <c r="F44" s="1016"/>
      <c r="G44" s="1016"/>
      <c r="H44" s="1016"/>
      <c r="I44" s="1016"/>
      <c r="J44" s="1055"/>
      <c r="K44" s="1130"/>
      <c r="L44" s="1056" t="s">
        <v>143</v>
      </c>
      <c r="M44" s="1022" t="s">
        <v>144</v>
      </c>
      <c r="N44" s="1021"/>
      <c r="O44" s="1022"/>
      <c r="P44" s="1023">
        <v>122</v>
      </c>
      <c r="Q44" s="1024" t="s">
        <v>44</v>
      </c>
      <c r="R44" s="1121">
        <v>969.78734999999995</v>
      </c>
      <c r="S44" s="1123" t="s">
        <v>28</v>
      </c>
      <c r="T44" s="1034"/>
      <c r="U44" s="1123" t="s">
        <v>28</v>
      </c>
      <c r="V44" s="1007" t="e">
        <f t="shared" si="1"/>
        <v>#VALUE!</v>
      </c>
      <c r="W44" s="1036">
        <v>0</v>
      </c>
      <c r="X44" s="1034"/>
      <c r="Y44" s="1123">
        <v>0</v>
      </c>
      <c r="Z44" s="1008">
        <f t="shared" si="5"/>
        <v>0</v>
      </c>
      <c r="AA44" s="1036">
        <v>0</v>
      </c>
      <c r="AB44" s="1034"/>
      <c r="AC44" s="1123">
        <v>0</v>
      </c>
      <c r="AD44" s="1007">
        <f t="shared" si="2"/>
        <v>0</v>
      </c>
      <c r="AE44" s="1036">
        <v>0</v>
      </c>
      <c r="AF44" s="1034"/>
      <c r="AG44" s="1123">
        <v>0</v>
      </c>
      <c r="AH44" s="1007">
        <f t="shared" si="3"/>
        <v>0</v>
      </c>
      <c r="AI44" s="1036">
        <v>0</v>
      </c>
      <c r="AJ44" s="1034"/>
      <c r="AK44" s="1123">
        <v>0</v>
      </c>
      <c r="AL44" s="1007">
        <f t="shared" si="4"/>
        <v>0</v>
      </c>
      <c r="AM44" s="1027"/>
      <c r="AN44" s="1028"/>
      <c r="AO44" s="1124" t="s">
        <v>28</v>
      </c>
      <c r="AP44" s="1030"/>
      <c r="AQ44" s="1044"/>
      <c r="AR44" s="1039"/>
    </row>
    <row r="45" spans="1:44" s="1014" customFormat="1" ht="51">
      <c r="A45" s="1134" t="s">
        <v>145</v>
      </c>
      <c r="B45" s="2252" t="s">
        <v>146</v>
      </c>
      <c r="C45" s="2253" t="s">
        <v>147</v>
      </c>
      <c r="D45" s="1045" t="s">
        <v>20</v>
      </c>
      <c r="E45" s="1045" t="s">
        <v>21</v>
      </c>
      <c r="F45" s="1045" t="s">
        <v>20</v>
      </c>
      <c r="G45" s="1045" t="s">
        <v>21</v>
      </c>
      <c r="H45" s="1045" t="s">
        <v>22</v>
      </c>
      <c r="I45" s="1046">
        <v>15</v>
      </c>
      <c r="J45" s="1047"/>
      <c r="K45" s="2228" t="s">
        <v>148</v>
      </c>
      <c r="L45" s="2229"/>
      <c r="M45" s="1135" t="s">
        <v>147</v>
      </c>
      <c r="N45" s="1049">
        <v>76</v>
      </c>
      <c r="O45" s="1003" t="s">
        <v>25</v>
      </c>
      <c r="P45" s="1049">
        <v>80</v>
      </c>
      <c r="Q45" s="1050" t="s">
        <v>25</v>
      </c>
      <c r="R45" s="1079">
        <f>R46</f>
        <v>125</v>
      </c>
      <c r="S45" s="1049">
        <v>81</v>
      </c>
      <c r="T45" s="1050" t="s">
        <v>25</v>
      </c>
      <c r="U45" s="1079">
        <f>U46</f>
        <v>125</v>
      </c>
      <c r="V45" s="1007">
        <f t="shared" si="1"/>
        <v>125000</v>
      </c>
      <c r="W45" s="1049">
        <v>82</v>
      </c>
      <c r="X45" s="1050" t="s">
        <v>25</v>
      </c>
      <c r="Y45" s="1079">
        <f>Y46</f>
        <v>135</v>
      </c>
      <c r="Z45" s="1008">
        <f t="shared" si="5"/>
        <v>135000</v>
      </c>
      <c r="AA45" s="1049">
        <v>83</v>
      </c>
      <c r="AB45" s="1050" t="s">
        <v>25</v>
      </c>
      <c r="AC45" s="1079">
        <f>AC46</f>
        <v>145.80000000000001</v>
      </c>
      <c r="AD45" s="1007">
        <f t="shared" si="2"/>
        <v>145800</v>
      </c>
      <c r="AE45" s="1049">
        <v>84</v>
      </c>
      <c r="AF45" s="1050" t="s">
        <v>25</v>
      </c>
      <c r="AG45" s="1079">
        <f>AG46</f>
        <v>157.46</v>
      </c>
      <c r="AH45" s="1007">
        <f t="shared" si="3"/>
        <v>157460</v>
      </c>
      <c r="AI45" s="1049">
        <v>85</v>
      </c>
      <c r="AJ45" s="1050" t="s">
        <v>25</v>
      </c>
      <c r="AK45" s="1079">
        <f>AK46</f>
        <v>170.06</v>
      </c>
      <c r="AL45" s="1007">
        <f t="shared" si="4"/>
        <v>170060</v>
      </c>
      <c r="AM45" s="1136">
        <v>85</v>
      </c>
      <c r="AN45" s="1003" t="s">
        <v>25</v>
      </c>
      <c r="AO45" s="1010">
        <f t="shared" ref="AO45:AO54" si="8">R45+U45+Y45+AC45+AG45+AK45</f>
        <v>858.31999999999994</v>
      </c>
      <c r="AP45" s="1054"/>
      <c r="AQ45" s="1012" t="s">
        <v>27</v>
      </c>
      <c r="AR45" s="1013"/>
    </row>
    <row r="46" spans="1:44" s="1033" customFormat="1" ht="102" customHeight="1">
      <c r="A46" s="1063"/>
      <c r="B46" s="2239"/>
      <c r="C46" s="2251"/>
      <c r="D46" s="1015" t="s">
        <v>20</v>
      </c>
      <c r="E46" s="1015" t="s">
        <v>21</v>
      </c>
      <c r="F46" s="1015" t="s">
        <v>20</v>
      </c>
      <c r="G46" s="1015" t="s">
        <v>21</v>
      </c>
      <c r="H46" s="1015" t="s">
        <v>22</v>
      </c>
      <c r="I46" s="1016">
        <v>15</v>
      </c>
      <c r="J46" s="1088" t="s">
        <v>21</v>
      </c>
      <c r="K46" s="1093" t="s">
        <v>28</v>
      </c>
      <c r="L46" s="1056" t="s">
        <v>149</v>
      </c>
      <c r="M46" s="1080" t="s">
        <v>150</v>
      </c>
      <c r="N46" s="1021"/>
      <c r="O46" s="1022"/>
      <c r="P46" s="1137">
        <v>3</v>
      </c>
      <c r="Q46" s="1138" t="s">
        <v>55</v>
      </c>
      <c r="R46" s="1121">
        <v>125</v>
      </c>
      <c r="S46" s="1137">
        <v>3</v>
      </c>
      <c r="T46" s="1138" t="s">
        <v>55</v>
      </c>
      <c r="U46" s="1094">
        <v>125</v>
      </c>
      <c r="V46" s="1007">
        <f t="shared" si="1"/>
        <v>125000</v>
      </c>
      <c r="W46" s="1137">
        <v>3</v>
      </c>
      <c r="X46" s="1138" t="s">
        <v>55</v>
      </c>
      <c r="Y46" s="1025">
        <v>135</v>
      </c>
      <c r="Z46" s="1008">
        <f t="shared" si="5"/>
        <v>135000</v>
      </c>
      <c r="AA46" s="1137">
        <v>3</v>
      </c>
      <c r="AB46" s="1138" t="s">
        <v>55</v>
      </c>
      <c r="AC46" s="1094">
        <v>145.80000000000001</v>
      </c>
      <c r="AD46" s="1007">
        <f t="shared" si="2"/>
        <v>145800</v>
      </c>
      <c r="AE46" s="1137">
        <v>3</v>
      </c>
      <c r="AF46" s="1138" t="s">
        <v>55</v>
      </c>
      <c r="AG46" s="1094">
        <v>157.46</v>
      </c>
      <c r="AH46" s="1007">
        <f t="shared" si="3"/>
        <v>157460</v>
      </c>
      <c r="AI46" s="1137">
        <v>3</v>
      </c>
      <c r="AJ46" s="1138" t="s">
        <v>55</v>
      </c>
      <c r="AK46" s="1026">
        <v>170.06</v>
      </c>
      <c r="AL46" s="1007">
        <f t="shared" si="4"/>
        <v>170060</v>
      </c>
      <c r="AM46" s="1139"/>
      <c r="AN46" s="1028"/>
      <c r="AO46" s="1029">
        <f t="shared" si="8"/>
        <v>858.31999999999994</v>
      </c>
      <c r="AP46" s="1030"/>
      <c r="AQ46" s="1038"/>
      <c r="AR46" s="1039"/>
    </row>
    <row r="47" spans="1:44" s="1141" customFormat="1" ht="65.25" customHeight="1">
      <c r="A47" s="1069"/>
      <c r="B47" s="1070"/>
      <c r="C47" s="2254" t="s">
        <v>151</v>
      </c>
      <c r="D47" s="1045" t="s">
        <v>20</v>
      </c>
      <c r="E47" s="1045" t="s">
        <v>21</v>
      </c>
      <c r="F47" s="1045" t="s">
        <v>20</v>
      </c>
      <c r="G47" s="1045" t="s">
        <v>21</v>
      </c>
      <c r="H47" s="1045" t="s">
        <v>22</v>
      </c>
      <c r="I47" s="1046">
        <v>15</v>
      </c>
      <c r="J47" s="1047"/>
      <c r="K47" s="2228" t="s">
        <v>148</v>
      </c>
      <c r="L47" s="2229"/>
      <c r="M47" s="1135" t="s">
        <v>151</v>
      </c>
      <c r="N47" s="1049">
        <v>76</v>
      </c>
      <c r="O47" s="1003" t="s">
        <v>25</v>
      </c>
      <c r="P47" s="1049">
        <v>80</v>
      </c>
      <c r="Q47" s="1050" t="s">
        <v>25</v>
      </c>
      <c r="R47" s="1079">
        <f>SUM(R48:R54)</f>
        <v>925</v>
      </c>
      <c r="S47" s="1049">
        <v>81</v>
      </c>
      <c r="T47" s="1050" t="s">
        <v>25</v>
      </c>
      <c r="U47" s="1079">
        <f>SUM(U48:U54)</f>
        <v>1540</v>
      </c>
      <c r="V47" s="1007">
        <f t="shared" si="1"/>
        <v>1540000</v>
      </c>
      <c r="W47" s="1049">
        <v>82</v>
      </c>
      <c r="X47" s="1050" t="s">
        <v>25</v>
      </c>
      <c r="Y47" s="1079">
        <f>SUM(Y48:Y55)</f>
        <v>2081.1999999999998</v>
      </c>
      <c r="Z47" s="1008">
        <f t="shared" si="5"/>
        <v>2081199.9999999998</v>
      </c>
      <c r="AA47" s="1049">
        <v>83</v>
      </c>
      <c r="AB47" s="1050" t="s">
        <v>25</v>
      </c>
      <c r="AC47" s="1079">
        <f>SUM(AC48:AC55)</f>
        <v>2272.8000000000002</v>
      </c>
      <c r="AD47" s="1007">
        <f t="shared" si="2"/>
        <v>2272800</v>
      </c>
      <c r="AE47" s="1049">
        <v>84</v>
      </c>
      <c r="AF47" s="1050" t="s">
        <v>25</v>
      </c>
      <c r="AG47" s="1079">
        <f>SUM(AG48:AG55)</f>
        <v>2487.3339999999998</v>
      </c>
      <c r="AH47" s="1007">
        <f t="shared" si="3"/>
        <v>2487334</v>
      </c>
      <c r="AI47" s="1049">
        <v>85</v>
      </c>
      <c r="AJ47" s="1050" t="s">
        <v>25</v>
      </c>
      <c r="AK47" s="1079">
        <f>SUM(AK48:AK55)</f>
        <v>2716.7300000000005</v>
      </c>
      <c r="AL47" s="1007">
        <f t="shared" si="4"/>
        <v>2716730.0000000005</v>
      </c>
      <c r="AM47" s="1136">
        <v>85</v>
      </c>
      <c r="AN47" s="1003" t="s">
        <v>25</v>
      </c>
      <c r="AO47" s="1010">
        <f t="shared" si="8"/>
        <v>12023.063999999998</v>
      </c>
      <c r="AP47" s="1054"/>
      <c r="AQ47" s="1012" t="s">
        <v>27</v>
      </c>
      <c r="AR47" s="1140"/>
    </row>
    <row r="48" spans="1:44" s="1033" customFormat="1" ht="51">
      <c r="A48" s="1063"/>
      <c r="B48" s="1061"/>
      <c r="C48" s="2255"/>
      <c r="D48" s="1015" t="s">
        <v>20</v>
      </c>
      <c r="E48" s="1015" t="s">
        <v>21</v>
      </c>
      <c r="F48" s="1015" t="s">
        <v>20</v>
      </c>
      <c r="G48" s="1015" t="s">
        <v>21</v>
      </c>
      <c r="H48" s="1015" t="s">
        <v>22</v>
      </c>
      <c r="I48" s="1016">
        <v>15</v>
      </c>
      <c r="J48" s="1088" t="s">
        <v>22</v>
      </c>
      <c r="K48" s="1093" t="s">
        <v>28</v>
      </c>
      <c r="L48" s="1056" t="s">
        <v>152</v>
      </c>
      <c r="M48" s="1020" t="s">
        <v>153</v>
      </c>
      <c r="N48" s="1021"/>
      <c r="O48" s="1022"/>
      <c r="P48" s="1137">
        <v>1</v>
      </c>
      <c r="Q48" s="1138" t="s">
        <v>55</v>
      </c>
      <c r="R48" s="1094">
        <v>75</v>
      </c>
      <c r="S48" s="1137">
        <v>1</v>
      </c>
      <c r="T48" s="1138" t="s">
        <v>55</v>
      </c>
      <c r="U48" s="1094">
        <v>75</v>
      </c>
      <c r="V48" s="1007">
        <f t="shared" si="1"/>
        <v>75000</v>
      </c>
      <c r="W48" s="1137">
        <v>1</v>
      </c>
      <c r="X48" s="1138" t="s">
        <v>55</v>
      </c>
      <c r="Y48" s="1025">
        <v>81</v>
      </c>
      <c r="Z48" s="1008">
        <f t="shared" si="5"/>
        <v>81000</v>
      </c>
      <c r="AA48" s="1137">
        <v>1</v>
      </c>
      <c r="AB48" s="1138" t="s">
        <v>55</v>
      </c>
      <c r="AC48" s="1094">
        <v>87.48</v>
      </c>
      <c r="AD48" s="1007">
        <f t="shared" si="2"/>
        <v>87480</v>
      </c>
      <c r="AE48" s="1137">
        <v>1</v>
      </c>
      <c r="AF48" s="1138" t="s">
        <v>55</v>
      </c>
      <c r="AG48" s="1094">
        <v>94.48</v>
      </c>
      <c r="AH48" s="1007">
        <f t="shared" si="3"/>
        <v>94480</v>
      </c>
      <c r="AI48" s="1137">
        <v>1</v>
      </c>
      <c r="AJ48" s="1138" t="s">
        <v>55</v>
      </c>
      <c r="AK48" s="1026">
        <v>102.03</v>
      </c>
      <c r="AL48" s="1007">
        <f t="shared" si="4"/>
        <v>102030</v>
      </c>
      <c r="AM48" s="1027"/>
      <c r="AN48" s="1028"/>
      <c r="AO48" s="1029">
        <f t="shared" si="8"/>
        <v>514.99</v>
      </c>
      <c r="AP48" s="1030"/>
      <c r="AQ48" s="1038"/>
      <c r="AR48" s="1039"/>
    </row>
    <row r="49" spans="1:44" s="1033" customFormat="1" ht="121.5" customHeight="1">
      <c r="A49" s="1063"/>
      <c r="B49" s="1061"/>
      <c r="C49" s="2255"/>
      <c r="D49" s="1015" t="s">
        <v>20</v>
      </c>
      <c r="E49" s="1015" t="s">
        <v>21</v>
      </c>
      <c r="F49" s="1015" t="s">
        <v>20</v>
      </c>
      <c r="G49" s="1015" t="s">
        <v>21</v>
      </c>
      <c r="H49" s="1015" t="s">
        <v>22</v>
      </c>
      <c r="I49" s="1016">
        <v>15</v>
      </c>
      <c r="J49" s="1017" t="s">
        <v>35</v>
      </c>
      <c r="K49" s="1093" t="s">
        <v>28</v>
      </c>
      <c r="L49" s="1056" t="s">
        <v>156</v>
      </c>
      <c r="M49" s="1080" t="s">
        <v>157</v>
      </c>
      <c r="N49" s="1021"/>
      <c r="O49" s="1022"/>
      <c r="P49" s="1137">
        <v>3</v>
      </c>
      <c r="Q49" s="1138" t="s">
        <v>55</v>
      </c>
      <c r="R49" s="1094">
        <v>125</v>
      </c>
      <c r="S49" s="1137">
        <v>3</v>
      </c>
      <c r="T49" s="1138" t="s">
        <v>55</v>
      </c>
      <c r="U49" s="1094">
        <v>125</v>
      </c>
      <c r="V49" s="1007">
        <f t="shared" si="1"/>
        <v>125000</v>
      </c>
      <c r="W49" s="1137">
        <v>3</v>
      </c>
      <c r="X49" s="1138" t="s">
        <v>55</v>
      </c>
      <c r="Y49" s="1025">
        <v>135</v>
      </c>
      <c r="Z49" s="1008">
        <f t="shared" si="5"/>
        <v>135000</v>
      </c>
      <c r="AA49" s="1137">
        <v>3</v>
      </c>
      <c r="AB49" s="1138" t="s">
        <v>55</v>
      </c>
      <c r="AC49" s="1094">
        <v>145.80000000000001</v>
      </c>
      <c r="AD49" s="1007">
        <f t="shared" si="2"/>
        <v>145800</v>
      </c>
      <c r="AE49" s="1137">
        <v>3</v>
      </c>
      <c r="AF49" s="1138" t="s">
        <v>55</v>
      </c>
      <c r="AG49" s="1094">
        <v>157.464</v>
      </c>
      <c r="AH49" s="1007">
        <f t="shared" si="3"/>
        <v>157464</v>
      </c>
      <c r="AI49" s="1137">
        <v>3</v>
      </c>
      <c r="AJ49" s="1138" t="s">
        <v>55</v>
      </c>
      <c r="AK49" s="1026">
        <v>170.06</v>
      </c>
      <c r="AL49" s="1007">
        <f t="shared" si="4"/>
        <v>170060</v>
      </c>
      <c r="AM49" s="1027"/>
      <c r="AN49" s="1028"/>
      <c r="AO49" s="1029">
        <f t="shared" si="8"/>
        <v>858.32399999999984</v>
      </c>
      <c r="AP49" s="1030"/>
      <c r="AQ49" s="1038"/>
      <c r="AR49" s="1039"/>
    </row>
    <row r="50" spans="1:44" s="1033" customFormat="1" ht="51">
      <c r="A50" s="1063"/>
      <c r="B50" s="1061"/>
      <c r="C50" s="1062"/>
      <c r="D50" s="1015" t="s">
        <v>20</v>
      </c>
      <c r="E50" s="1015" t="s">
        <v>21</v>
      </c>
      <c r="F50" s="1015" t="s">
        <v>20</v>
      </c>
      <c r="G50" s="1015" t="s">
        <v>21</v>
      </c>
      <c r="H50" s="1015" t="s">
        <v>22</v>
      </c>
      <c r="I50" s="1016">
        <v>15</v>
      </c>
      <c r="J50" s="1017" t="s">
        <v>45</v>
      </c>
      <c r="K50" s="1093" t="s">
        <v>28</v>
      </c>
      <c r="L50" s="1056" t="s">
        <v>158</v>
      </c>
      <c r="M50" s="1080" t="s">
        <v>159</v>
      </c>
      <c r="N50" s="1021"/>
      <c r="O50" s="1022"/>
      <c r="P50" s="1137">
        <v>1</v>
      </c>
      <c r="Q50" s="1138" t="s">
        <v>55</v>
      </c>
      <c r="R50" s="1094">
        <v>125</v>
      </c>
      <c r="S50" s="1137">
        <v>1</v>
      </c>
      <c r="T50" s="1138" t="s">
        <v>55</v>
      </c>
      <c r="U50" s="1094">
        <v>115</v>
      </c>
      <c r="V50" s="1007">
        <f t="shared" si="1"/>
        <v>115000</v>
      </c>
      <c r="W50" s="1137">
        <v>1</v>
      </c>
      <c r="X50" s="1138" t="s">
        <v>55</v>
      </c>
      <c r="Y50" s="1025">
        <v>124.2</v>
      </c>
      <c r="Z50" s="1008">
        <f t="shared" si="5"/>
        <v>124200</v>
      </c>
      <c r="AA50" s="1137">
        <v>1</v>
      </c>
      <c r="AB50" s="1138" t="s">
        <v>55</v>
      </c>
      <c r="AC50" s="1094">
        <v>134.13999999999999</v>
      </c>
      <c r="AD50" s="1007">
        <f t="shared" si="2"/>
        <v>134140</v>
      </c>
      <c r="AE50" s="1137">
        <v>1</v>
      </c>
      <c r="AF50" s="1138" t="s">
        <v>55</v>
      </c>
      <c r="AG50" s="1094">
        <v>150</v>
      </c>
      <c r="AH50" s="1007">
        <f t="shared" si="3"/>
        <v>150000</v>
      </c>
      <c r="AI50" s="1137">
        <v>1</v>
      </c>
      <c r="AJ50" s="1138" t="s">
        <v>55</v>
      </c>
      <c r="AK50" s="1026">
        <v>162</v>
      </c>
      <c r="AL50" s="1007">
        <f t="shared" si="4"/>
        <v>162000</v>
      </c>
      <c r="AM50" s="1027"/>
      <c r="AN50" s="1028"/>
      <c r="AO50" s="1029">
        <f t="shared" si="8"/>
        <v>810.33999999999992</v>
      </c>
      <c r="AP50" s="1030"/>
      <c r="AQ50" s="1038"/>
      <c r="AR50" s="1039"/>
    </row>
    <row r="51" spans="1:44" s="1033" customFormat="1" ht="38.25">
      <c r="A51" s="1063"/>
      <c r="B51" s="1061"/>
      <c r="C51" s="1062"/>
      <c r="D51" s="1015" t="s">
        <v>20</v>
      </c>
      <c r="E51" s="1015" t="s">
        <v>21</v>
      </c>
      <c r="F51" s="1015" t="s">
        <v>20</v>
      </c>
      <c r="G51" s="1015" t="s">
        <v>21</v>
      </c>
      <c r="H51" s="1015" t="s">
        <v>22</v>
      </c>
      <c r="I51" s="1016">
        <v>15</v>
      </c>
      <c r="J51" s="1017" t="s">
        <v>116</v>
      </c>
      <c r="K51" s="1093" t="s">
        <v>28</v>
      </c>
      <c r="L51" s="1056" t="s">
        <v>160</v>
      </c>
      <c r="M51" s="1022" t="s">
        <v>161</v>
      </c>
      <c r="N51" s="1021"/>
      <c r="O51" s="1022"/>
      <c r="P51" s="1023">
        <v>10</v>
      </c>
      <c r="Q51" s="1024" t="s">
        <v>162</v>
      </c>
      <c r="R51" s="1025">
        <v>450</v>
      </c>
      <c r="S51" s="1122">
        <v>10</v>
      </c>
      <c r="T51" s="1024" t="s">
        <v>162</v>
      </c>
      <c r="U51" s="1025">
        <v>850</v>
      </c>
      <c r="V51" s="1007">
        <f t="shared" si="1"/>
        <v>850000</v>
      </c>
      <c r="W51" s="1023">
        <v>10</v>
      </c>
      <c r="X51" s="1024" t="s">
        <v>162</v>
      </c>
      <c r="Y51" s="1025">
        <v>935.00000000000011</v>
      </c>
      <c r="Z51" s="1008">
        <f t="shared" si="5"/>
        <v>935000.00000000012</v>
      </c>
      <c r="AA51" s="1023">
        <v>10</v>
      </c>
      <c r="AB51" s="1024" t="s">
        <v>162</v>
      </c>
      <c r="AC51" s="1025">
        <v>1028.5000000000002</v>
      </c>
      <c r="AD51" s="1007">
        <f t="shared" si="2"/>
        <v>1028500.0000000002</v>
      </c>
      <c r="AE51" s="1023">
        <v>10</v>
      </c>
      <c r="AF51" s="1024" t="s">
        <v>162</v>
      </c>
      <c r="AG51" s="1025">
        <v>1131.3500000000004</v>
      </c>
      <c r="AH51" s="1007">
        <f t="shared" si="3"/>
        <v>1131350.0000000005</v>
      </c>
      <c r="AI51" s="1023">
        <v>10</v>
      </c>
      <c r="AJ51" s="1024" t="s">
        <v>162</v>
      </c>
      <c r="AK51" s="1025">
        <v>1244.5</v>
      </c>
      <c r="AL51" s="1007">
        <f t="shared" si="4"/>
        <v>1244500</v>
      </c>
      <c r="AM51" s="1027"/>
      <c r="AN51" s="1028"/>
      <c r="AO51" s="1029">
        <f t="shared" si="8"/>
        <v>5639.35</v>
      </c>
      <c r="AP51" s="1030"/>
      <c r="AQ51" s="1038"/>
      <c r="AR51" s="1039"/>
    </row>
    <row r="52" spans="1:44" s="1033" customFormat="1" ht="51">
      <c r="A52" s="1063"/>
      <c r="B52" s="1061"/>
      <c r="C52" s="1065"/>
      <c r="D52" s="1015" t="s">
        <v>20</v>
      </c>
      <c r="E52" s="1015" t="s">
        <v>21</v>
      </c>
      <c r="F52" s="1015" t="s">
        <v>20</v>
      </c>
      <c r="G52" s="1015" t="s">
        <v>21</v>
      </c>
      <c r="H52" s="1015" t="s">
        <v>22</v>
      </c>
      <c r="I52" s="1016">
        <v>15</v>
      </c>
      <c r="J52" s="1142">
        <v>6</v>
      </c>
      <c r="K52" s="1093" t="s">
        <v>28</v>
      </c>
      <c r="L52" s="1056" t="s">
        <v>163</v>
      </c>
      <c r="M52" s="1022" t="s">
        <v>164</v>
      </c>
      <c r="N52" s="1021"/>
      <c r="O52" s="1022"/>
      <c r="P52" s="1137">
        <v>2</v>
      </c>
      <c r="Q52" s="1138" t="s">
        <v>34</v>
      </c>
      <c r="R52" s="1121">
        <v>100</v>
      </c>
      <c r="S52" s="1137">
        <v>2</v>
      </c>
      <c r="T52" s="1138" t="s">
        <v>34</v>
      </c>
      <c r="U52" s="1094">
        <v>200</v>
      </c>
      <c r="V52" s="1007">
        <f t="shared" si="1"/>
        <v>200000</v>
      </c>
      <c r="W52" s="1137">
        <v>2</v>
      </c>
      <c r="X52" s="1138" t="s">
        <v>34</v>
      </c>
      <c r="Y52" s="1025">
        <v>270</v>
      </c>
      <c r="Z52" s="1008">
        <f t="shared" si="5"/>
        <v>270000</v>
      </c>
      <c r="AA52" s="1137">
        <v>2</v>
      </c>
      <c r="AB52" s="1138" t="s">
        <v>34</v>
      </c>
      <c r="AC52" s="1094">
        <v>291.60000000000002</v>
      </c>
      <c r="AD52" s="1007">
        <f t="shared" si="2"/>
        <v>291600</v>
      </c>
      <c r="AE52" s="1137">
        <v>2</v>
      </c>
      <c r="AF52" s="1138" t="s">
        <v>34</v>
      </c>
      <c r="AG52" s="1094">
        <v>314.89999999999998</v>
      </c>
      <c r="AH52" s="1007">
        <f t="shared" si="3"/>
        <v>314900</v>
      </c>
      <c r="AI52" s="1137">
        <v>2</v>
      </c>
      <c r="AJ52" s="1138" t="s">
        <v>34</v>
      </c>
      <c r="AK52" s="1026">
        <v>340.12</v>
      </c>
      <c r="AL52" s="1007">
        <f t="shared" si="4"/>
        <v>340120</v>
      </c>
      <c r="AM52" s="1027"/>
      <c r="AN52" s="1028"/>
      <c r="AO52" s="1029">
        <f t="shared" si="8"/>
        <v>1516.62</v>
      </c>
      <c r="AP52" s="1030"/>
      <c r="AQ52" s="1038"/>
      <c r="AR52" s="1039"/>
    </row>
    <row r="53" spans="1:44" s="1033" customFormat="1" ht="88.5" customHeight="1">
      <c r="A53" s="1063"/>
      <c r="B53" s="1061"/>
      <c r="C53" s="1065"/>
      <c r="D53" s="1015" t="s">
        <v>20</v>
      </c>
      <c r="E53" s="1015" t="s">
        <v>21</v>
      </c>
      <c r="F53" s="1015" t="s">
        <v>20</v>
      </c>
      <c r="G53" s="1015" t="s">
        <v>21</v>
      </c>
      <c r="H53" s="1015" t="s">
        <v>22</v>
      </c>
      <c r="I53" s="1016">
        <v>15</v>
      </c>
      <c r="J53" s="1017" t="s">
        <v>62</v>
      </c>
      <c r="K53" s="1093" t="s">
        <v>28</v>
      </c>
      <c r="L53" s="1056" t="s">
        <v>165</v>
      </c>
      <c r="M53" s="1022" t="s">
        <v>166</v>
      </c>
      <c r="N53" s="1021"/>
      <c r="O53" s="1022"/>
      <c r="P53" s="1137">
        <v>3</v>
      </c>
      <c r="Q53" s="1138" t="s">
        <v>34</v>
      </c>
      <c r="R53" s="1025">
        <v>50</v>
      </c>
      <c r="S53" s="1137">
        <v>3</v>
      </c>
      <c r="T53" s="1138" t="s">
        <v>34</v>
      </c>
      <c r="U53" s="1025">
        <v>175</v>
      </c>
      <c r="V53" s="1007">
        <f t="shared" si="1"/>
        <v>175000</v>
      </c>
      <c r="W53" s="1137">
        <v>3</v>
      </c>
      <c r="X53" s="1138" t="s">
        <v>34</v>
      </c>
      <c r="Y53" s="1025">
        <v>320</v>
      </c>
      <c r="Z53" s="1008">
        <f t="shared" si="5"/>
        <v>320000</v>
      </c>
      <c r="AA53" s="1137">
        <v>3</v>
      </c>
      <c r="AB53" s="1138" t="s">
        <v>34</v>
      </c>
      <c r="AC53" s="1025">
        <v>352</v>
      </c>
      <c r="AD53" s="1007">
        <f t="shared" si="2"/>
        <v>352000</v>
      </c>
      <c r="AE53" s="1137">
        <v>3</v>
      </c>
      <c r="AF53" s="1138" t="s">
        <v>34</v>
      </c>
      <c r="AG53" s="1025">
        <v>387.20000000000005</v>
      </c>
      <c r="AH53" s="1007">
        <f t="shared" si="3"/>
        <v>387200.00000000006</v>
      </c>
      <c r="AI53" s="1137">
        <v>3</v>
      </c>
      <c r="AJ53" s="1138" t="s">
        <v>34</v>
      </c>
      <c r="AK53" s="1025">
        <v>425.92000000000007</v>
      </c>
      <c r="AL53" s="1007">
        <f t="shared" si="4"/>
        <v>425920.00000000006</v>
      </c>
      <c r="AM53" s="1027"/>
      <c r="AN53" s="1028"/>
      <c r="AO53" s="1029">
        <f t="shared" si="8"/>
        <v>1710.1200000000001</v>
      </c>
      <c r="AP53" s="1030"/>
      <c r="AQ53" s="1038"/>
      <c r="AR53" s="1039"/>
    </row>
    <row r="54" spans="1:44" s="1033" customFormat="1" ht="51">
      <c r="A54" s="1131"/>
      <c r="B54" s="1132"/>
      <c r="C54" s="1064"/>
      <c r="D54" s="1015" t="s">
        <v>20</v>
      </c>
      <c r="E54" s="1015" t="s">
        <v>21</v>
      </c>
      <c r="F54" s="1015" t="s">
        <v>20</v>
      </c>
      <c r="G54" s="1015" t="s">
        <v>21</v>
      </c>
      <c r="H54" s="1015" t="s">
        <v>22</v>
      </c>
      <c r="I54" s="1016">
        <v>15</v>
      </c>
      <c r="J54" s="1142"/>
      <c r="K54" s="1093" t="s">
        <v>28</v>
      </c>
      <c r="L54" s="1056" t="s">
        <v>168</v>
      </c>
      <c r="M54" s="1022" t="s">
        <v>169</v>
      </c>
      <c r="N54" s="1021"/>
      <c r="O54" s="1022"/>
      <c r="P54" s="1124" t="s">
        <v>28</v>
      </c>
      <c r="Q54" s="1138"/>
      <c r="R54" s="1143" t="s">
        <v>28</v>
      </c>
      <c r="S54" s="1137">
        <v>0</v>
      </c>
      <c r="T54" s="1138"/>
      <c r="U54" s="1144" t="s">
        <v>28</v>
      </c>
      <c r="V54" s="1007" t="e">
        <f t="shared" si="1"/>
        <v>#VALUE!</v>
      </c>
      <c r="W54" s="1137">
        <v>1</v>
      </c>
      <c r="X54" s="1138" t="s">
        <v>34</v>
      </c>
      <c r="Y54" s="1025">
        <v>108</v>
      </c>
      <c r="Z54" s="1008">
        <f t="shared" si="5"/>
        <v>108000</v>
      </c>
      <c r="AA54" s="1137">
        <v>1</v>
      </c>
      <c r="AB54" s="1138" t="s">
        <v>34</v>
      </c>
      <c r="AC54" s="1094">
        <v>116.64</v>
      </c>
      <c r="AD54" s="1007">
        <f t="shared" si="2"/>
        <v>116640</v>
      </c>
      <c r="AE54" s="1137">
        <v>1</v>
      </c>
      <c r="AF54" s="1138" t="s">
        <v>34</v>
      </c>
      <c r="AG54" s="1094">
        <v>125.97</v>
      </c>
      <c r="AH54" s="1007">
        <f t="shared" si="3"/>
        <v>125970</v>
      </c>
      <c r="AI54" s="1137">
        <v>1</v>
      </c>
      <c r="AJ54" s="1138" t="s">
        <v>34</v>
      </c>
      <c r="AK54" s="1026">
        <v>136.05000000000001</v>
      </c>
      <c r="AL54" s="1007">
        <f t="shared" si="4"/>
        <v>136050</v>
      </c>
      <c r="AM54" s="1027"/>
      <c r="AN54" s="1028"/>
      <c r="AO54" s="1029" t="e">
        <f t="shared" si="8"/>
        <v>#VALUE!</v>
      </c>
      <c r="AP54" s="1030"/>
      <c r="AQ54" s="1038"/>
      <c r="AR54" s="1039"/>
    </row>
    <row r="55" spans="1:44" s="1033" customFormat="1" ht="45.75" customHeight="1">
      <c r="A55" s="1063"/>
      <c r="B55" s="1061"/>
      <c r="C55" s="1065"/>
      <c r="D55" s="1145"/>
      <c r="E55" s="1015"/>
      <c r="F55" s="1015"/>
      <c r="G55" s="1015"/>
      <c r="H55" s="1015"/>
      <c r="I55" s="1016"/>
      <c r="J55" s="1142"/>
      <c r="K55" s="1093" t="s">
        <v>28</v>
      </c>
      <c r="L55" s="1146" t="s">
        <v>420</v>
      </c>
      <c r="M55" s="1146" t="s">
        <v>171</v>
      </c>
      <c r="N55" s="1021"/>
      <c r="O55" s="1022"/>
      <c r="P55" s="1124"/>
      <c r="Q55" s="1138"/>
      <c r="R55" s="1143"/>
      <c r="S55" s="1137">
        <v>0</v>
      </c>
      <c r="T55" s="1138"/>
      <c r="U55" s="1144" t="s">
        <v>28</v>
      </c>
      <c r="V55" s="1007" t="e">
        <f t="shared" si="1"/>
        <v>#VALUE!</v>
      </c>
      <c r="W55" s="1137">
        <v>4</v>
      </c>
      <c r="X55" s="1138" t="s">
        <v>44</v>
      </c>
      <c r="Y55" s="1025">
        <v>108</v>
      </c>
      <c r="Z55" s="1008">
        <f t="shared" si="5"/>
        <v>108000</v>
      </c>
      <c r="AA55" s="1137">
        <v>4</v>
      </c>
      <c r="AB55" s="1138" t="s">
        <v>44</v>
      </c>
      <c r="AC55" s="1094">
        <v>116.64</v>
      </c>
      <c r="AD55" s="1007">
        <f t="shared" si="2"/>
        <v>116640</v>
      </c>
      <c r="AE55" s="1137">
        <v>4</v>
      </c>
      <c r="AF55" s="1138" t="s">
        <v>44</v>
      </c>
      <c r="AG55" s="1094">
        <v>125.97</v>
      </c>
      <c r="AH55" s="1007">
        <f t="shared" si="3"/>
        <v>125970</v>
      </c>
      <c r="AI55" s="1137">
        <v>4</v>
      </c>
      <c r="AJ55" s="1138" t="s">
        <v>44</v>
      </c>
      <c r="AK55" s="1147">
        <v>136.05000000000001</v>
      </c>
      <c r="AL55" s="1007">
        <f t="shared" si="4"/>
        <v>136050</v>
      </c>
      <c r="AM55" s="1027"/>
      <c r="AN55" s="1028"/>
      <c r="AO55" s="1029"/>
      <c r="AP55" s="1030"/>
      <c r="AQ55" s="1038"/>
      <c r="AR55" s="1039"/>
    </row>
    <row r="56" spans="1:44" s="1014" customFormat="1" ht="38.25">
      <c r="A56" s="2249" t="s">
        <v>172</v>
      </c>
      <c r="B56" s="2252" t="s">
        <v>173</v>
      </c>
      <c r="C56" s="2253" t="s">
        <v>174</v>
      </c>
      <c r="D56" s="998" t="s">
        <v>20</v>
      </c>
      <c r="E56" s="1045" t="s">
        <v>21</v>
      </c>
      <c r="F56" s="1045" t="s">
        <v>20</v>
      </c>
      <c r="G56" s="1045" t="s">
        <v>21</v>
      </c>
      <c r="H56" s="1045" t="s">
        <v>22</v>
      </c>
      <c r="I56" s="1046">
        <v>20</v>
      </c>
      <c r="J56" s="1047"/>
      <c r="K56" s="2228" t="s">
        <v>175</v>
      </c>
      <c r="L56" s="2229"/>
      <c r="M56" s="1148" t="s">
        <v>176</v>
      </c>
      <c r="N56" s="1149">
        <v>33712</v>
      </c>
      <c r="O56" s="1150" t="s">
        <v>109</v>
      </c>
      <c r="P56" s="1151">
        <f>(33712+50000)/1573119*100</f>
        <v>5.3214028945044847</v>
      </c>
      <c r="Q56" s="1152" t="s">
        <v>25</v>
      </c>
      <c r="R56" s="1079">
        <f>SUM(R57:R62)</f>
        <v>463.44799999999998</v>
      </c>
      <c r="S56" s="1151">
        <f>(33712+100000)/1573119*100</f>
        <v>8.4998019857366156</v>
      </c>
      <c r="T56" s="1152" t="s">
        <v>25</v>
      </c>
      <c r="U56" s="1079">
        <f>SUM(U57:U62)</f>
        <v>1230.0999999999999</v>
      </c>
      <c r="V56" s="1007">
        <f t="shared" si="1"/>
        <v>1230100</v>
      </c>
      <c r="W56" s="1151">
        <f>(33712+150000)/1573119*100</f>
        <v>11.678201076968749</v>
      </c>
      <c r="X56" s="1152" t="s">
        <v>25</v>
      </c>
      <c r="Y56" s="1079">
        <f>SUM(Y57:Y62)</f>
        <v>2082</v>
      </c>
      <c r="Z56" s="1008">
        <f t="shared" si="5"/>
        <v>2082000</v>
      </c>
      <c r="AA56" s="1151">
        <f>(33712+200000)/1573119*100</f>
        <v>14.856600168200879</v>
      </c>
      <c r="AB56" s="1152" t="s">
        <v>25</v>
      </c>
      <c r="AC56" s="1079">
        <f>SUM(AC57:AC62)</f>
        <v>2251.86</v>
      </c>
      <c r="AD56" s="1007">
        <f t="shared" si="2"/>
        <v>2251860</v>
      </c>
      <c r="AE56" s="1151">
        <f>(33712+250000)/1573119*100</f>
        <v>18.034999259433011</v>
      </c>
      <c r="AF56" s="1152" t="s">
        <v>25</v>
      </c>
      <c r="AG56" s="1079">
        <f>SUM(AG57:AG62)</f>
        <v>2435.63</v>
      </c>
      <c r="AH56" s="1007">
        <f t="shared" si="3"/>
        <v>2435630</v>
      </c>
      <c r="AI56" s="1151">
        <f>(33712+300000)/1573119*100</f>
        <v>21.213398350665145</v>
      </c>
      <c r="AJ56" s="1152" t="s">
        <v>25</v>
      </c>
      <c r="AK56" s="1079">
        <f>SUM(AK57:AK62)</f>
        <v>2634.5</v>
      </c>
      <c r="AL56" s="1007">
        <f t="shared" si="4"/>
        <v>2634500</v>
      </c>
      <c r="AM56" s="1149">
        <f>33712+300000</f>
        <v>333712</v>
      </c>
      <c r="AN56" s="1153" t="s">
        <v>109</v>
      </c>
      <c r="AO56" s="1010">
        <f t="shared" ref="AO56:AO103" si="9">R56+U56+Y56+AC56+AG56+AK56</f>
        <v>11097.538</v>
      </c>
      <c r="AP56" s="1054"/>
      <c r="AQ56" s="1012" t="s">
        <v>27</v>
      </c>
      <c r="AR56" s="1013"/>
    </row>
    <row r="57" spans="1:44" s="1033" customFormat="1" ht="69.75" customHeight="1">
      <c r="A57" s="2236"/>
      <c r="B57" s="2239"/>
      <c r="C57" s="2250"/>
      <c r="D57" s="1015" t="s">
        <v>20</v>
      </c>
      <c r="E57" s="1015" t="s">
        <v>21</v>
      </c>
      <c r="F57" s="1015" t="s">
        <v>20</v>
      </c>
      <c r="G57" s="1015" t="s">
        <v>21</v>
      </c>
      <c r="H57" s="1015" t="s">
        <v>22</v>
      </c>
      <c r="I57" s="1016">
        <v>20</v>
      </c>
      <c r="J57" s="1017" t="s">
        <v>22</v>
      </c>
      <c r="K57" s="1093" t="s">
        <v>28</v>
      </c>
      <c r="L57" s="1056" t="s">
        <v>177</v>
      </c>
      <c r="M57" s="1080" t="s">
        <v>178</v>
      </c>
      <c r="N57" s="1021"/>
      <c r="O57" s="1022"/>
      <c r="P57" s="1137">
        <v>19</v>
      </c>
      <c r="Q57" s="1138" t="s">
        <v>39</v>
      </c>
      <c r="R57" s="1095">
        <v>88.447999999999993</v>
      </c>
      <c r="S57" s="1122">
        <v>10</v>
      </c>
      <c r="T57" s="1042" t="s">
        <v>40</v>
      </c>
      <c r="U57" s="1058">
        <v>118.1</v>
      </c>
      <c r="V57" s="1007">
        <f t="shared" si="1"/>
        <v>118100</v>
      </c>
      <c r="W57" s="1122">
        <v>10</v>
      </c>
      <c r="X57" s="1042" t="s">
        <v>40</v>
      </c>
      <c r="Y57" s="1025">
        <v>135</v>
      </c>
      <c r="Z57" s="1008">
        <f t="shared" si="5"/>
        <v>135000</v>
      </c>
      <c r="AA57" s="1122">
        <v>10</v>
      </c>
      <c r="AB57" s="1042" t="s">
        <v>40</v>
      </c>
      <c r="AC57" s="1095">
        <v>145.80000000000001</v>
      </c>
      <c r="AD57" s="1007">
        <f t="shared" si="2"/>
        <v>145800</v>
      </c>
      <c r="AE57" s="1122">
        <v>10</v>
      </c>
      <c r="AF57" s="1042" t="s">
        <v>40</v>
      </c>
      <c r="AG57" s="1095">
        <v>157.46</v>
      </c>
      <c r="AH57" s="1007">
        <f t="shared" si="3"/>
        <v>157460</v>
      </c>
      <c r="AI57" s="1122">
        <v>10</v>
      </c>
      <c r="AJ57" s="1042" t="s">
        <v>40</v>
      </c>
      <c r="AK57" s="1026">
        <v>170.06</v>
      </c>
      <c r="AL57" s="1007">
        <f t="shared" si="4"/>
        <v>170060</v>
      </c>
      <c r="AM57" s="1027"/>
      <c r="AN57" s="1028"/>
      <c r="AO57" s="1029">
        <f t="shared" si="9"/>
        <v>814.86799999999994</v>
      </c>
      <c r="AP57" s="1030"/>
      <c r="AQ57" s="1038"/>
      <c r="AR57" s="1039"/>
    </row>
    <row r="58" spans="1:44" s="1033" customFormat="1" ht="63.75">
      <c r="A58" s="1063"/>
      <c r="B58" s="2239"/>
      <c r="C58" s="1062"/>
      <c r="D58" s="1015" t="s">
        <v>20</v>
      </c>
      <c r="E58" s="1015" t="s">
        <v>21</v>
      </c>
      <c r="F58" s="1015" t="s">
        <v>20</v>
      </c>
      <c r="G58" s="1015" t="s">
        <v>21</v>
      </c>
      <c r="H58" s="1015" t="s">
        <v>22</v>
      </c>
      <c r="I58" s="1016">
        <v>20</v>
      </c>
      <c r="J58" s="1017" t="s">
        <v>179</v>
      </c>
      <c r="K58" s="1093" t="s">
        <v>28</v>
      </c>
      <c r="L58" s="1056" t="s">
        <v>180</v>
      </c>
      <c r="M58" s="1080" t="s">
        <v>181</v>
      </c>
      <c r="N58" s="1021"/>
      <c r="O58" s="1022"/>
      <c r="P58" s="1137">
        <v>50</v>
      </c>
      <c r="Q58" s="1138" t="s">
        <v>77</v>
      </c>
      <c r="R58" s="1094">
        <v>100</v>
      </c>
      <c r="S58" s="1137">
        <v>120</v>
      </c>
      <c r="T58" s="1138" t="s">
        <v>77</v>
      </c>
      <c r="U58" s="1058">
        <v>200</v>
      </c>
      <c r="V58" s="1007">
        <f t="shared" si="1"/>
        <v>200000</v>
      </c>
      <c r="W58" s="1137">
        <v>200</v>
      </c>
      <c r="X58" s="1138" t="s">
        <v>182</v>
      </c>
      <c r="Y58" s="1025">
        <v>432</v>
      </c>
      <c r="Z58" s="1008">
        <f t="shared" si="5"/>
        <v>432000</v>
      </c>
      <c r="AA58" s="1137">
        <v>200</v>
      </c>
      <c r="AB58" s="1138" t="s">
        <v>182</v>
      </c>
      <c r="AC58" s="1095">
        <v>466.56</v>
      </c>
      <c r="AD58" s="1007">
        <f t="shared" si="2"/>
        <v>466560</v>
      </c>
      <c r="AE58" s="1137">
        <v>200</v>
      </c>
      <c r="AF58" s="1138" t="s">
        <v>182</v>
      </c>
      <c r="AG58" s="1095">
        <v>503.88</v>
      </c>
      <c r="AH58" s="1007">
        <f t="shared" si="3"/>
        <v>503880</v>
      </c>
      <c r="AI58" s="1137">
        <v>200</v>
      </c>
      <c r="AJ58" s="1138" t="s">
        <v>182</v>
      </c>
      <c r="AK58" s="1026">
        <v>544.20000000000005</v>
      </c>
      <c r="AL58" s="1007">
        <f t="shared" si="4"/>
        <v>544200</v>
      </c>
      <c r="AM58" s="1027"/>
      <c r="AN58" s="1028"/>
      <c r="AO58" s="1029">
        <f t="shared" si="9"/>
        <v>2246.6400000000003</v>
      </c>
      <c r="AP58" s="1030"/>
      <c r="AQ58" s="1038"/>
      <c r="AR58" s="1039"/>
    </row>
    <row r="59" spans="1:44" s="1033" customFormat="1" ht="84" customHeight="1">
      <c r="A59" s="1063"/>
      <c r="B59" s="1061"/>
      <c r="C59" s="1062"/>
      <c r="D59" s="1015" t="s">
        <v>20</v>
      </c>
      <c r="E59" s="1015" t="s">
        <v>21</v>
      </c>
      <c r="F59" s="1015" t="s">
        <v>20</v>
      </c>
      <c r="G59" s="1015" t="s">
        <v>21</v>
      </c>
      <c r="H59" s="1015" t="s">
        <v>22</v>
      </c>
      <c r="I59" s="1016">
        <v>20</v>
      </c>
      <c r="J59" s="1017" t="s">
        <v>62</v>
      </c>
      <c r="K59" s="1130"/>
      <c r="L59" s="1019" t="s">
        <v>183</v>
      </c>
      <c r="M59" s="1080" t="s">
        <v>184</v>
      </c>
      <c r="N59" s="1021"/>
      <c r="O59" s="1022"/>
      <c r="P59" s="1137">
        <v>17</v>
      </c>
      <c r="Q59" s="1138" t="s">
        <v>162</v>
      </c>
      <c r="R59" s="1094">
        <v>175</v>
      </c>
      <c r="S59" s="1137">
        <v>20</v>
      </c>
      <c r="T59" s="1138" t="s">
        <v>162</v>
      </c>
      <c r="U59" s="1058">
        <v>637</v>
      </c>
      <c r="V59" s="1007">
        <f t="shared" si="1"/>
        <v>637000</v>
      </c>
      <c r="W59" s="1137">
        <v>50</v>
      </c>
      <c r="X59" s="1138" t="s">
        <v>162</v>
      </c>
      <c r="Y59" s="1025">
        <v>594</v>
      </c>
      <c r="Z59" s="1008">
        <f t="shared" si="5"/>
        <v>594000</v>
      </c>
      <c r="AA59" s="1137">
        <v>50</v>
      </c>
      <c r="AB59" s="1138" t="s">
        <v>162</v>
      </c>
      <c r="AC59" s="1095">
        <v>641.52</v>
      </c>
      <c r="AD59" s="1007">
        <f t="shared" si="2"/>
        <v>641520</v>
      </c>
      <c r="AE59" s="1137">
        <v>50</v>
      </c>
      <c r="AF59" s="1138" t="s">
        <v>162</v>
      </c>
      <c r="AG59" s="1095">
        <v>692.84</v>
      </c>
      <c r="AH59" s="1007">
        <f t="shared" si="3"/>
        <v>692840</v>
      </c>
      <c r="AI59" s="1137">
        <v>50</v>
      </c>
      <c r="AJ59" s="1138" t="s">
        <v>162</v>
      </c>
      <c r="AK59" s="1026">
        <v>748.27</v>
      </c>
      <c r="AL59" s="1007">
        <f t="shared" si="4"/>
        <v>748270</v>
      </c>
      <c r="AM59" s="1027"/>
      <c r="AN59" s="1028"/>
      <c r="AO59" s="1029">
        <f t="shared" si="9"/>
        <v>3488.63</v>
      </c>
      <c r="AP59" s="1030"/>
      <c r="AQ59" s="1038"/>
      <c r="AR59" s="1039"/>
    </row>
    <row r="60" spans="1:44" s="1033" customFormat="1" ht="76.5">
      <c r="A60" s="1063"/>
      <c r="B60" s="1061"/>
      <c r="C60" s="1062"/>
      <c r="D60" s="1015" t="s">
        <v>20</v>
      </c>
      <c r="E60" s="1015" t="s">
        <v>21</v>
      </c>
      <c r="F60" s="1015" t="s">
        <v>20</v>
      </c>
      <c r="G60" s="1015" t="s">
        <v>21</v>
      </c>
      <c r="H60" s="1015" t="s">
        <v>22</v>
      </c>
      <c r="I60" s="1016">
        <v>20</v>
      </c>
      <c r="J60" s="1017" t="s">
        <v>185</v>
      </c>
      <c r="K60" s="1093" t="s">
        <v>28</v>
      </c>
      <c r="L60" s="1056" t="s">
        <v>186</v>
      </c>
      <c r="M60" s="1080" t="s">
        <v>187</v>
      </c>
      <c r="N60" s="1021"/>
      <c r="O60" s="1022"/>
      <c r="P60" s="1137">
        <v>60</v>
      </c>
      <c r="Q60" s="1138" t="s">
        <v>77</v>
      </c>
      <c r="R60" s="1094">
        <v>50</v>
      </c>
      <c r="S60" s="1137">
        <v>100</v>
      </c>
      <c r="T60" s="1138" t="s">
        <v>77</v>
      </c>
      <c r="U60" s="1058">
        <v>125</v>
      </c>
      <c r="V60" s="1007">
        <f t="shared" si="1"/>
        <v>125000</v>
      </c>
      <c r="W60" s="1137">
        <v>100</v>
      </c>
      <c r="X60" s="1138" t="s">
        <v>182</v>
      </c>
      <c r="Y60" s="1025">
        <v>216</v>
      </c>
      <c r="Z60" s="1008">
        <f t="shared" si="5"/>
        <v>216000</v>
      </c>
      <c r="AA60" s="1137">
        <v>100</v>
      </c>
      <c r="AB60" s="1138" t="s">
        <v>182</v>
      </c>
      <c r="AC60" s="1095">
        <v>233.28</v>
      </c>
      <c r="AD60" s="1007">
        <f t="shared" si="2"/>
        <v>233280</v>
      </c>
      <c r="AE60" s="1137">
        <v>100</v>
      </c>
      <c r="AF60" s="1138" t="s">
        <v>182</v>
      </c>
      <c r="AG60" s="1095">
        <v>251.94</v>
      </c>
      <c r="AH60" s="1007">
        <f t="shared" si="3"/>
        <v>251940</v>
      </c>
      <c r="AI60" s="1137">
        <v>100</v>
      </c>
      <c r="AJ60" s="1138" t="s">
        <v>182</v>
      </c>
      <c r="AK60" s="1026">
        <v>272.10000000000002</v>
      </c>
      <c r="AL60" s="1007">
        <f t="shared" si="4"/>
        <v>272100</v>
      </c>
      <c r="AM60" s="1027"/>
      <c r="AN60" s="1028"/>
      <c r="AO60" s="1029">
        <f t="shared" si="9"/>
        <v>1148.3200000000002</v>
      </c>
      <c r="AP60" s="1030"/>
      <c r="AQ60" s="1038"/>
      <c r="AR60" s="1039"/>
    </row>
    <row r="61" spans="1:44" s="1033" customFormat="1" ht="51">
      <c r="A61" s="1063"/>
      <c r="B61" s="1061"/>
      <c r="C61" s="1062"/>
      <c r="D61" s="1015" t="s">
        <v>20</v>
      </c>
      <c r="E61" s="1015" t="s">
        <v>21</v>
      </c>
      <c r="F61" s="1015" t="s">
        <v>20</v>
      </c>
      <c r="G61" s="1015" t="s">
        <v>21</v>
      </c>
      <c r="H61" s="1015" t="s">
        <v>22</v>
      </c>
      <c r="I61" s="1016">
        <v>20</v>
      </c>
      <c r="J61" s="1055">
        <v>11</v>
      </c>
      <c r="K61" s="1093" t="s">
        <v>28</v>
      </c>
      <c r="L61" s="1056" t="s">
        <v>188</v>
      </c>
      <c r="M61" s="1080" t="s">
        <v>189</v>
      </c>
      <c r="N61" s="1021"/>
      <c r="O61" s="1022"/>
      <c r="P61" s="1137">
        <v>6</v>
      </c>
      <c r="Q61" s="1138" t="s">
        <v>190</v>
      </c>
      <c r="R61" s="1094">
        <v>50</v>
      </c>
      <c r="S61" s="1137">
        <v>6</v>
      </c>
      <c r="T61" s="1138" t="s">
        <v>190</v>
      </c>
      <c r="U61" s="1059">
        <v>150</v>
      </c>
      <c r="V61" s="1007">
        <f t="shared" si="1"/>
        <v>150000</v>
      </c>
      <c r="W61" s="1137">
        <v>6</v>
      </c>
      <c r="X61" s="1138" t="s">
        <v>190</v>
      </c>
      <c r="Y61" s="1025">
        <v>165</v>
      </c>
      <c r="Z61" s="1008">
        <f t="shared" si="5"/>
        <v>165000</v>
      </c>
      <c r="AA61" s="1137">
        <v>6</v>
      </c>
      <c r="AB61" s="1138" t="s">
        <v>190</v>
      </c>
      <c r="AC61" s="1025">
        <v>181.50000000000003</v>
      </c>
      <c r="AD61" s="1007">
        <f t="shared" si="2"/>
        <v>181500.00000000003</v>
      </c>
      <c r="AE61" s="1137">
        <v>6</v>
      </c>
      <c r="AF61" s="1138" t="s">
        <v>190</v>
      </c>
      <c r="AG61" s="1025">
        <v>199.65000000000003</v>
      </c>
      <c r="AH61" s="1007">
        <f t="shared" si="3"/>
        <v>199650.00000000003</v>
      </c>
      <c r="AI61" s="1137">
        <v>6</v>
      </c>
      <c r="AJ61" s="1138" t="s">
        <v>190</v>
      </c>
      <c r="AK61" s="1025">
        <v>219.62</v>
      </c>
      <c r="AL61" s="1007">
        <f t="shared" si="4"/>
        <v>219620</v>
      </c>
      <c r="AM61" s="1027"/>
      <c r="AN61" s="1028"/>
      <c r="AO61" s="1029">
        <f t="shared" si="9"/>
        <v>965.7700000000001</v>
      </c>
      <c r="AP61" s="1030"/>
      <c r="AQ61" s="1038"/>
      <c r="AR61" s="1039"/>
    </row>
    <row r="62" spans="1:44" s="1033" customFormat="1" ht="51">
      <c r="A62" s="1063"/>
      <c r="B62" s="1061"/>
      <c r="C62" s="1065"/>
      <c r="D62" s="1015" t="s">
        <v>20</v>
      </c>
      <c r="E62" s="1015" t="s">
        <v>21</v>
      </c>
      <c r="F62" s="1015" t="s">
        <v>20</v>
      </c>
      <c r="G62" s="1015" t="s">
        <v>21</v>
      </c>
      <c r="H62" s="1015" t="s">
        <v>22</v>
      </c>
      <c r="I62" s="1016">
        <v>20</v>
      </c>
      <c r="J62" s="1055">
        <v>12</v>
      </c>
      <c r="K62" s="1093" t="s">
        <v>28</v>
      </c>
      <c r="L62" s="1056" t="s">
        <v>194</v>
      </c>
      <c r="M62" s="1080" t="s">
        <v>195</v>
      </c>
      <c r="N62" s="1021"/>
      <c r="O62" s="1022"/>
      <c r="P62" s="1036">
        <v>0</v>
      </c>
      <c r="Q62" s="1034"/>
      <c r="R62" s="1154">
        <v>0</v>
      </c>
      <c r="S62" s="1036">
        <v>0</v>
      </c>
      <c r="T62" s="1034"/>
      <c r="U62" s="1155">
        <v>0</v>
      </c>
      <c r="V62" s="1007">
        <f t="shared" si="1"/>
        <v>0</v>
      </c>
      <c r="W62" s="1060">
        <v>220</v>
      </c>
      <c r="X62" s="1024" t="s">
        <v>182</v>
      </c>
      <c r="Y62" s="1025">
        <v>540</v>
      </c>
      <c r="Z62" s="1008">
        <f t="shared" si="5"/>
        <v>540000</v>
      </c>
      <c r="AA62" s="1060">
        <v>220</v>
      </c>
      <c r="AB62" s="1024" t="s">
        <v>182</v>
      </c>
      <c r="AC62" s="1095">
        <v>583.20000000000005</v>
      </c>
      <c r="AD62" s="1007">
        <f t="shared" si="2"/>
        <v>583200</v>
      </c>
      <c r="AE62" s="1060">
        <v>220</v>
      </c>
      <c r="AF62" s="1024" t="s">
        <v>182</v>
      </c>
      <c r="AG62" s="1095">
        <v>629.86</v>
      </c>
      <c r="AH62" s="1007">
        <f t="shared" si="3"/>
        <v>629860</v>
      </c>
      <c r="AI62" s="1060">
        <v>220</v>
      </c>
      <c r="AJ62" s="1024" t="s">
        <v>182</v>
      </c>
      <c r="AK62" s="1026">
        <v>680.25</v>
      </c>
      <c r="AL62" s="1007">
        <f t="shared" si="4"/>
        <v>680250</v>
      </c>
      <c r="AM62" s="1027"/>
      <c r="AN62" s="1028"/>
      <c r="AO62" s="1029">
        <f t="shared" si="9"/>
        <v>2433.31</v>
      </c>
      <c r="AP62" s="1030"/>
      <c r="AQ62" s="1044"/>
      <c r="AR62" s="1039"/>
    </row>
    <row r="63" spans="1:44" s="1014" customFormat="1" ht="38.25">
      <c r="A63" s="2225"/>
      <c r="B63" s="2226"/>
      <c r="C63" s="2227"/>
      <c r="D63" s="1156" t="s">
        <v>61</v>
      </c>
      <c r="E63" s="1156" t="s">
        <v>62</v>
      </c>
      <c r="F63" s="1156" t="s">
        <v>20</v>
      </c>
      <c r="G63" s="1156" t="s">
        <v>21</v>
      </c>
      <c r="H63" s="1156" t="s">
        <v>22</v>
      </c>
      <c r="I63" s="1157">
        <v>19</v>
      </c>
      <c r="J63" s="1158"/>
      <c r="K63" s="2228" t="s">
        <v>198</v>
      </c>
      <c r="L63" s="2229"/>
      <c r="M63" s="1148" t="s">
        <v>174</v>
      </c>
      <c r="N63" s="1149">
        <v>33712</v>
      </c>
      <c r="O63" s="1150" t="s">
        <v>109</v>
      </c>
      <c r="P63" s="1151">
        <f>(33712+50000)/1573119*100</f>
        <v>5.3214028945044847</v>
      </c>
      <c r="Q63" s="1152" t="s">
        <v>25</v>
      </c>
      <c r="R63" s="1092">
        <f>SUM(R64:R66)</f>
        <v>277.57502500000004</v>
      </c>
      <c r="S63" s="1151">
        <f>(33712+100000)/1573119*100</f>
        <v>8.4998019857366156</v>
      </c>
      <c r="T63" s="1152" t="s">
        <v>25</v>
      </c>
      <c r="U63" s="1092">
        <f>SUM(U64:U66)</f>
        <v>679.06897500000002</v>
      </c>
      <c r="V63" s="1007">
        <f t="shared" si="1"/>
        <v>679068.97499999998</v>
      </c>
      <c r="W63" s="1151">
        <f>(33712+150000)/1573119*100</f>
        <v>11.678201076968749</v>
      </c>
      <c r="X63" s="1152" t="s">
        <v>25</v>
      </c>
      <c r="Y63" s="1092">
        <f>SUM(Y64:Y66)</f>
        <v>719.5</v>
      </c>
      <c r="Z63" s="1008">
        <f t="shared" si="5"/>
        <v>719500</v>
      </c>
      <c r="AA63" s="1151">
        <f>(33712+200000)/1573119*100</f>
        <v>14.856600168200879</v>
      </c>
      <c r="AB63" s="1152" t="s">
        <v>25</v>
      </c>
      <c r="AC63" s="1092">
        <f>SUM(AC64:AC66)</f>
        <v>777</v>
      </c>
      <c r="AD63" s="1007">
        <f t="shared" si="2"/>
        <v>777000</v>
      </c>
      <c r="AE63" s="1151">
        <f>(33712+250000)/1573119*100</f>
        <v>18.034999259433011</v>
      </c>
      <c r="AF63" s="1152" t="s">
        <v>25</v>
      </c>
      <c r="AG63" s="1092">
        <f>SUM(AG64:AG66)</f>
        <v>839.16000000000008</v>
      </c>
      <c r="AH63" s="1007">
        <f t="shared" si="3"/>
        <v>839160.00000000012</v>
      </c>
      <c r="AI63" s="1151">
        <f>(33712+300000)/1573119*100</f>
        <v>21.213398350665145</v>
      </c>
      <c r="AJ63" s="1152" t="s">
        <v>25</v>
      </c>
      <c r="AK63" s="1092">
        <f>SUM(AK64:AK66)</f>
        <v>906.30000000000007</v>
      </c>
      <c r="AL63" s="1007">
        <f t="shared" si="4"/>
        <v>906300.00000000012</v>
      </c>
      <c r="AM63" s="1149">
        <f>33712+300000</f>
        <v>333712</v>
      </c>
      <c r="AN63" s="1159" t="s">
        <v>25</v>
      </c>
      <c r="AO63" s="1010">
        <f t="shared" si="9"/>
        <v>4198.6040000000003</v>
      </c>
      <c r="AP63" s="1054"/>
      <c r="AQ63" s="1012" t="s">
        <v>27</v>
      </c>
      <c r="AR63" s="1013"/>
    </row>
    <row r="64" spans="1:44" s="1033" customFormat="1" ht="51">
      <c r="A64" s="2225"/>
      <c r="B64" s="2226"/>
      <c r="C64" s="2227"/>
      <c r="D64" s="1015" t="s">
        <v>61</v>
      </c>
      <c r="E64" s="1015" t="s">
        <v>62</v>
      </c>
      <c r="F64" s="1015" t="s">
        <v>20</v>
      </c>
      <c r="G64" s="1015" t="s">
        <v>21</v>
      </c>
      <c r="H64" s="1015" t="s">
        <v>22</v>
      </c>
      <c r="I64" s="1016">
        <v>19</v>
      </c>
      <c r="J64" s="1017" t="s">
        <v>22</v>
      </c>
      <c r="K64" s="1093" t="s">
        <v>28</v>
      </c>
      <c r="L64" s="1056" t="s">
        <v>199</v>
      </c>
      <c r="M64" s="1022" t="s">
        <v>200</v>
      </c>
      <c r="N64" s="1021"/>
      <c r="O64" s="1022"/>
      <c r="P64" s="1137">
        <v>19</v>
      </c>
      <c r="Q64" s="1138" t="s">
        <v>39</v>
      </c>
      <c r="R64" s="1095">
        <v>103.492</v>
      </c>
      <c r="S64" s="1137">
        <v>4</v>
      </c>
      <c r="T64" s="1138" t="s">
        <v>55</v>
      </c>
      <c r="U64" s="1058">
        <v>250</v>
      </c>
      <c r="V64" s="1007">
        <f t="shared" si="1"/>
        <v>250000</v>
      </c>
      <c r="W64" s="1137">
        <v>4</v>
      </c>
      <c r="X64" s="1138" t="s">
        <v>55</v>
      </c>
      <c r="Y64" s="1025">
        <v>270</v>
      </c>
      <c r="Z64" s="1008">
        <f t="shared" si="5"/>
        <v>270000</v>
      </c>
      <c r="AA64" s="1137">
        <v>4</v>
      </c>
      <c r="AB64" s="1138" t="s">
        <v>55</v>
      </c>
      <c r="AC64" s="1095">
        <v>291.60000000000002</v>
      </c>
      <c r="AD64" s="1007">
        <f t="shared" si="2"/>
        <v>291600</v>
      </c>
      <c r="AE64" s="1137">
        <v>4</v>
      </c>
      <c r="AF64" s="1138" t="s">
        <v>55</v>
      </c>
      <c r="AG64" s="1095">
        <v>314.93</v>
      </c>
      <c r="AH64" s="1007">
        <f t="shared" si="3"/>
        <v>314930</v>
      </c>
      <c r="AI64" s="1137">
        <v>4</v>
      </c>
      <c r="AJ64" s="1138" t="s">
        <v>55</v>
      </c>
      <c r="AK64" s="1026">
        <v>340.12</v>
      </c>
      <c r="AL64" s="1007">
        <f t="shared" si="4"/>
        <v>340120</v>
      </c>
      <c r="AM64" s="1139"/>
      <c r="AN64" s="1028"/>
      <c r="AO64" s="1029">
        <f t="shared" si="9"/>
        <v>1570.1419999999998</v>
      </c>
      <c r="AP64" s="1030"/>
      <c r="AQ64" s="1038"/>
      <c r="AR64" s="1039"/>
    </row>
    <row r="65" spans="1:44" s="1033" customFormat="1" ht="60" customHeight="1">
      <c r="A65" s="2225"/>
      <c r="B65" s="2226"/>
      <c r="C65" s="2227"/>
      <c r="D65" s="1015" t="s">
        <v>61</v>
      </c>
      <c r="E65" s="1015" t="s">
        <v>62</v>
      </c>
      <c r="F65" s="1015" t="s">
        <v>20</v>
      </c>
      <c r="G65" s="1015" t="s">
        <v>21</v>
      </c>
      <c r="H65" s="1015" t="s">
        <v>22</v>
      </c>
      <c r="I65" s="1016">
        <v>19</v>
      </c>
      <c r="J65" s="1017" t="s">
        <v>21</v>
      </c>
      <c r="K65" s="1093" t="s">
        <v>28</v>
      </c>
      <c r="L65" s="1056" t="s">
        <v>201</v>
      </c>
      <c r="M65" s="1022" t="s">
        <v>202</v>
      </c>
      <c r="N65" s="1021"/>
      <c r="O65" s="1022"/>
      <c r="P65" s="1160">
        <v>14</v>
      </c>
      <c r="Q65" s="1161" t="s">
        <v>105</v>
      </c>
      <c r="R65" s="1095">
        <v>82.853025000000002</v>
      </c>
      <c r="S65" s="1122">
        <v>10</v>
      </c>
      <c r="T65" s="1042" t="s">
        <v>40</v>
      </c>
      <c r="U65" s="1058">
        <v>162.932975</v>
      </c>
      <c r="V65" s="1007">
        <f t="shared" si="1"/>
        <v>162932.97500000001</v>
      </c>
      <c r="W65" s="1122">
        <v>10</v>
      </c>
      <c r="X65" s="1042" t="s">
        <v>40</v>
      </c>
      <c r="Y65" s="1025">
        <v>179.5</v>
      </c>
      <c r="Z65" s="1008">
        <f t="shared" si="5"/>
        <v>179500</v>
      </c>
      <c r="AA65" s="1122">
        <v>10</v>
      </c>
      <c r="AB65" s="1042" t="s">
        <v>40</v>
      </c>
      <c r="AC65" s="1095">
        <v>193.8</v>
      </c>
      <c r="AD65" s="1007">
        <f t="shared" si="2"/>
        <v>193800</v>
      </c>
      <c r="AE65" s="1122">
        <v>10</v>
      </c>
      <c r="AF65" s="1042" t="s">
        <v>40</v>
      </c>
      <c r="AG65" s="1095">
        <v>209.3</v>
      </c>
      <c r="AH65" s="1007">
        <f t="shared" si="3"/>
        <v>209300</v>
      </c>
      <c r="AI65" s="1122">
        <v>10</v>
      </c>
      <c r="AJ65" s="1042" t="s">
        <v>40</v>
      </c>
      <c r="AK65" s="1026">
        <v>226.06</v>
      </c>
      <c r="AL65" s="1007">
        <f t="shared" si="4"/>
        <v>226060</v>
      </c>
      <c r="AM65" s="1139"/>
      <c r="AN65" s="1028"/>
      <c r="AO65" s="1029">
        <f t="shared" si="9"/>
        <v>1054.4459999999999</v>
      </c>
      <c r="AP65" s="1030"/>
      <c r="AQ65" s="1038"/>
      <c r="AR65" s="1039"/>
    </row>
    <row r="66" spans="1:44" s="1033" customFormat="1" ht="76.5">
      <c r="A66" s="1063"/>
      <c r="B66" s="1061"/>
      <c r="C66" s="1062"/>
      <c r="D66" s="1015" t="s">
        <v>61</v>
      </c>
      <c r="E66" s="1015" t="s">
        <v>62</v>
      </c>
      <c r="F66" s="1015" t="s">
        <v>20</v>
      </c>
      <c r="G66" s="1015" t="s">
        <v>21</v>
      </c>
      <c r="H66" s="1015" t="s">
        <v>22</v>
      </c>
      <c r="I66" s="1016">
        <v>19</v>
      </c>
      <c r="J66" s="1017" t="s">
        <v>35</v>
      </c>
      <c r="K66" s="1093" t="s">
        <v>28</v>
      </c>
      <c r="L66" s="1056" t="s">
        <v>203</v>
      </c>
      <c r="M66" s="1022" t="s">
        <v>204</v>
      </c>
      <c r="N66" s="1021"/>
      <c r="O66" s="1022"/>
      <c r="P66" s="1137">
        <v>5</v>
      </c>
      <c r="Q66" s="1138" t="s">
        <v>55</v>
      </c>
      <c r="R66" s="1095">
        <v>91.23</v>
      </c>
      <c r="S66" s="1137">
        <v>3</v>
      </c>
      <c r="T66" s="1138" t="s">
        <v>55</v>
      </c>
      <c r="U66" s="1058">
        <v>266.13600000000002</v>
      </c>
      <c r="V66" s="1007">
        <f t="shared" si="1"/>
        <v>266136</v>
      </c>
      <c r="W66" s="1137">
        <v>3</v>
      </c>
      <c r="X66" s="1138" t="s">
        <v>55</v>
      </c>
      <c r="Y66" s="1025">
        <v>270</v>
      </c>
      <c r="Z66" s="1008">
        <f t="shared" si="5"/>
        <v>270000</v>
      </c>
      <c r="AA66" s="1137">
        <v>3</v>
      </c>
      <c r="AB66" s="1138" t="s">
        <v>55</v>
      </c>
      <c r="AC66" s="1095">
        <v>291.60000000000002</v>
      </c>
      <c r="AD66" s="1007">
        <f t="shared" si="2"/>
        <v>291600</v>
      </c>
      <c r="AE66" s="1137">
        <v>3</v>
      </c>
      <c r="AF66" s="1138" t="s">
        <v>55</v>
      </c>
      <c r="AG66" s="1095">
        <v>314.93</v>
      </c>
      <c r="AH66" s="1007">
        <f t="shared" si="3"/>
        <v>314930</v>
      </c>
      <c r="AI66" s="1137">
        <v>3</v>
      </c>
      <c r="AJ66" s="1138" t="s">
        <v>55</v>
      </c>
      <c r="AK66" s="1026">
        <v>340.12</v>
      </c>
      <c r="AL66" s="1007">
        <f t="shared" si="4"/>
        <v>340120</v>
      </c>
      <c r="AM66" s="1139"/>
      <c r="AN66" s="1028"/>
      <c r="AO66" s="1029">
        <f t="shared" si="9"/>
        <v>1574.0160000000001</v>
      </c>
      <c r="AP66" s="1030"/>
      <c r="AQ66" s="1038"/>
      <c r="AR66" s="1039"/>
    </row>
    <row r="67" spans="1:44" s="1014" customFormat="1" ht="25.5">
      <c r="A67" s="1162"/>
      <c r="B67" s="1163"/>
      <c r="C67" s="1164"/>
      <c r="D67" s="1156" t="s">
        <v>20</v>
      </c>
      <c r="E67" s="1156" t="s">
        <v>21</v>
      </c>
      <c r="F67" s="1156" t="s">
        <v>20</v>
      </c>
      <c r="G67" s="1156" t="s">
        <v>21</v>
      </c>
      <c r="H67" s="1156" t="s">
        <v>22</v>
      </c>
      <c r="I67" s="1156" t="s">
        <v>22</v>
      </c>
      <c r="J67" s="1158"/>
      <c r="K67" s="2228" t="s">
        <v>205</v>
      </c>
      <c r="L67" s="2229"/>
      <c r="M67" s="1165" t="s">
        <v>206</v>
      </c>
      <c r="N67" s="1166">
        <v>100</v>
      </c>
      <c r="O67" s="1159" t="s">
        <v>25</v>
      </c>
      <c r="P67" s="1166">
        <v>100</v>
      </c>
      <c r="Q67" s="1167" t="s">
        <v>25</v>
      </c>
      <c r="R67" s="1092">
        <f>SUM(R68:R82)</f>
        <v>1760.74</v>
      </c>
      <c r="S67" s="1166">
        <v>100</v>
      </c>
      <c r="T67" s="1167" t="s">
        <v>25</v>
      </c>
      <c r="U67" s="1092">
        <f>SUM(U68:U82)</f>
        <v>1372.2488249999999</v>
      </c>
      <c r="V67" s="1007">
        <f t="shared" si="1"/>
        <v>1372248.825</v>
      </c>
      <c r="W67" s="1166">
        <v>100</v>
      </c>
      <c r="X67" s="1167" t="s">
        <v>25</v>
      </c>
      <c r="Y67" s="1092">
        <f>SUM(Y68:Y82)</f>
        <v>3532.7999999999997</v>
      </c>
      <c r="Z67" s="1008">
        <f t="shared" si="5"/>
        <v>3532799.9999999995</v>
      </c>
      <c r="AA67" s="1166">
        <v>100</v>
      </c>
      <c r="AB67" s="1167" t="s">
        <v>25</v>
      </c>
      <c r="AC67" s="1092">
        <f>SUM(AC68:AC82)</f>
        <v>3887.2000000000003</v>
      </c>
      <c r="AD67" s="1007">
        <f t="shared" si="2"/>
        <v>3887200.0000000005</v>
      </c>
      <c r="AE67" s="1166">
        <v>100</v>
      </c>
      <c r="AF67" s="1167" t="s">
        <v>25</v>
      </c>
      <c r="AG67" s="1092">
        <f>SUM(AG68:AG82)</f>
        <v>4275.7299999999996</v>
      </c>
      <c r="AH67" s="1007">
        <f t="shared" si="3"/>
        <v>4275730</v>
      </c>
      <c r="AI67" s="1166">
        <v>100</v>
      </c>
      <c r="AJ67" s="1167" t="s">
        <v>25</v>
      </c>
      <c r="AK67" s="1092">
        <f>SUM(AK68:AK82)</f>
        <v>4703.5200000000013</v>
      </c>
      <c r="AL67" s="1007">
        <f t="shared" si="4"/>
        <v>4703520.0000000009</v>
      </c>
      <c r="AM67" s="1168">
        <v>100</v>
      </c>
      <c r="AN67" s="1159" t="s">
        <v>25</v>
      </c>
      <c r="AO67" s="1010">
        <f t="shared" si="9"/>
        <v>19532.238825</v>
      </c>
      <c r="AP67" s="1054"/>
      <c r="AQ67" s="2256" t="s">
        <v>27</v>
      </c>
      <c r="AR67" s="1013"/>
    </row>
    <row r="68" spans="1:44" s="1033" customFormat="1" ht="38.25">
      <c r="A68" s="1063"/>
      <c r="B68" s="1061"/>
      <c r="C68" s="1062"/>
      <c r="D68" s="1015" t="s">
        <v>20</v>
      </c>
      <c r="E68" s="1015" t="s">
        <v>21</v>
      </c>
      <c r="F68" s="1015" t="s">
        <v>20</v>
      </c>
      <c r="G68" s="1015" t="s">
        <v>21</v>
      </c>
      <c r="H68" s="1015" t="s">
        <v>22</v>
      </c>
      <c r="I68" s="1015" t="s">
        <v>22</v>
      </c>
      <c r="J68" s="1017" t="s">
        <v>22</v>
      </c>
      <c r="K68" s="1169" t="s">
        <v>28</v>
      </c>
      <c r="L68" s="1056" t="s">
        <v>207</v>
      </c>
      <c r="M68" s="1080" t="s">
        <v>208</v>
      </c>
      <c r="N68" s="1021"/>
      <c r="O68" s="1022"/>
      <c r="P68" s="1137">
        <v>12</v>
      </c>
      <c r="Q68" s="1138" t="s">
        <v>209</v>
      </c>
      <c r="R68" s="1170">
        <v>40</v>
      </c>
      <c r="S68" s="1137">
        <v>12</v>
      </c>
      <c r="T68" s="1138" t="s">
        <v>209</v>
      </c>
      <c r="U68" s="1058">
        <v>40</v>
      </c>
      <c r="V68" s="1007">
        <f t="shared" si="1"/>
        <v>40000</v>
      </c>
      <c r="W68" s="1137">
        <v>12</v>
      </c>
      <c r="X68" s="1138" t="s">
        <v>209</v>
      </c>
      <c r="Y68" s="1025">
        <v>90</v>
      </c>
      <c r="Z68" s="1008">
        <f t="shared" si="5"/>
        <v>90000</v>
      </c>
      <c r="AA68" s="1137">
        <v>12</v>
      </c>
      <c r="AB68" s="1138" t="s">
        <v>209</v>
      </c>
      <c r="AC68" s="1170">
        <v>100</v>
      </c>
      <c r="AD68" s="1007">
        <f t="shared" si="2"/>
        <v>100000</v>
      </c>
      <c r="AE68" s="1137">
        <v>12</v>
      </c>
      <c r="AF68" s="1138" t="s">
        <v>209</v>
      </c>
      <c r="AG68" s="1170">
        <v>110</v>
      </c>
      <c r="AH68" s="1007">
        <f t="shared" si="3"/>
        <v>110000</v>
      </c>
      <c r="AI68" s="1137">
        <v>12</v>
      </c>
      <c r="AJ68" s="1138" t="s">
        <v>209</v>
      </c>
      <c r="AK68" s="1026">
        <v>121</v>
      </c>
      <c r="AL68" s="1007">
        <f t="shared" si="4"/>
        <v>121000</v>
      </c>
      <c r="AM68" s="1139"/>
      <c r="AN68" s="1028"/>
      <c r="AO68" s="1029">
        <f t="shared" si="9"/>
        <v>501</v>
      </c>
      <c r="AP68" s="1030"/>
      <c r="AQ68" s="2257"/>
      <c r="AR68" s="1039"/>
    </row>
    <row r="69" spans="1:44" s="1033" customFormat="1" ht="51">
      <c r="A69" s="1063"/>
      <c r="B69" s="1061"/>
      <c r="C69" s="1062"/>
      <c r="D69" s="1015" t="s">
        <v>20</v>
      </c>
      <c r="E69" s="1015" t="s">
        <v>21</v>
      </c>
      <c r="F69" s="1015" t="s">
        <v>20</v>
      </c>
      <c r="G69" s="1015" t="s">
        <v>21</v>
      </c>
      <c r="H69" s="1015" t="s">
        <v>22</v>
      </c>
      <c r="I69" s="1015" t="s">
        <v>22</v>
      </c>
      <c r="J69" s="1017" t="s">
        <v>21</v>
      </c>
      <c r="K69" s="1093" t="s">
        <v>28</v>
      </c>
      <c r="L69" s="1056" t="s">
        <v>210</v>
      </c>
      <c r="M69" s="1080" t="s">
        <v>211</v>
      </c>
      <c r="N69" s="1021"/>
      <c r="O69" s="1022"/>
      <c r="P69" s="1137">
        <v>12</v>
      </c>
      <c r="Q69" s="1138" t="s">
        <v>209</v>
      </c>
      <c r="R69" s="1170">
        <v>325.60000000000002</v>
      </c>
      <c r="S69" s="1137">
        <v>12</v>
      </c>
      <c r="T69" s="1138" t="s">
        <v>209</v>
      </c>
      <c r="U69" s="1058">
        <v>325.60000000000002</v>
      </c>
      <c r="V69" s="1007">
        <f t="shared" si="1"/>
        <v>325600</v>
      </c>
      <c r="W69" s="1137">
        <v>12</v>
      </c>
      <c r="X69" s="1138" t="s">
        <v>209</v>
      </c>
      <c r="Y69" s="1025">
        <v>725.6</v>
      </c>
      <c r="Z69" s="1008">
        <f t="shared" si="5"/>
        <v>725600</v>
      </c>
      <c r="AA69" s="1137">
        <v>12</v>
      </c>
      <c r="AB69" s="1138" t="s">
        <v>209</v>
      </c>
      <c r="AC69" s="1170">
        <v>798.2</v>
      </c>
      <c r="AD69" s="1007">
        <f t="shared" si="2"/>
        <v>798200</v>
      </c>
      <c r="AE69" s="1137">
        <v>12</v>
      </c>
      <c r="AF69" s="1138" t="s">
        <v>209</v>
      </c>
      <c r="AG69" s="1170">
        <v>878</v>
      </c>
      <c r="AH69" s="1007">
        <f t="shared" si="3"/>
        <v>878000</v>
      </c>
      <c r="AI69" s="1137">
        <v>12</v>
      </c>
      <c r="AJ69" s="1138" t="s">
        <v>209</v>
      </c>
      <c r="AK69" s="1026">
        <v>965.8</v>
      </c>
      <c r="AL69" s="1007">
        <f t="shared" si="4"/>
        <v>965800</v>
      </c>
      <c r="AM69" s="1139"/>
      <c r="AN69" s="1028"/>
      <c r="AO69" s="1029">
        <f t="shared" si="9"/>
        <v>4018.8</v>
      </c>
      <c r="AP69" s="1030"/>
      <c r="AQ69" s="1038"/>
      <c r="AR69" s="1039"/>
    </row>
    <row r="70" spans="1:44" s="1033" customFormat="1" ht="38.25">
      <c r="A70" s="1063"/>
      <c r="B70" s="1061"/>
      <c r="C70" s="1062"/>
      <c r="D70" s="1015" t="s">
        <v>20</v>
      </c>
      <c r="E70" s="1015" t="s">
        <v>21</v>
      </c>
      <c r="F70" s="1015" t="s">
        <v>20</v>
      </c>
      <c r="G70" s="1015" t="s">
        <v>21</v>
      </c>
      <c r="H70" s="1015" t="s">
        <v>22</v>
      </c>
      <c r="I70" s="1015" t="s">
        <v>22</v>
      </c>
      <c r="J70" s="1017" t="s">
        <v>49</v>
      </c>
      <c r="K70" s="1093" t="s">
        <v>28</v>
      </c>
      <c r="L70" s="1056" t="s">
        <v>212</v>
      </c>
      <c r="M70" s="1080" t="s">
        <v>213</v>
      </c>
      <c r="N70" s="1021"/>
      <c r="O70" s="1022"/>
      <c r="P70" s="1137">
        <v>12</v>
      </c>
      <c r="Q70" s="1138" t="s">
        <v>209</v>
      </c>
      <c r="R70" s="1058">
        <v>1.1000000000000001</v>
      </c>
      <c r="S70" s="1137">
        <v>12</v>
      </c>
      <c r="T70" s="1138" t="s">
        <v>209</v>
      </c>
      <c r="U70" s="1058">
        <v>1.1000000000000001</v>
      </c>
      <c r="V70" s="1007">
        <f t="shared" si="1"/>
        <v>1100</v>
      </c>
      <c r="W70" s="1137">
        <v>12</v>
      </c>
      <c r="X70" s="1138" t="s">
        <v>209</v>
      </c>
      <c r="Y70" s="1025">
        <v>5</v>
      </c>
      <c r="Z70" s="1008">
        <f t="shared" si="5"/>
        <v>5000</v>
      </c>
      <c r="AA70" s="1137">
        <v>12</v>
      </c>
      <c r="AB70" s="1138" t="s">
        <v>209</v>
      </c>
      <c r="AC70" s="1170">
        <v>5.5</v>
      </c>
      <c r="AD70" s="1007">
        <f t="shared" si="2"/>
        <v>5500</v>
      </c>
      <c r="AE70" s="1137">
        <v>12</v>
      </c>
      <c r="AF70" s="1138" t="s">
        <v>209</v>
      </c>
      <c r="AG70" s="1170">
        <v>6.0500000000000007</v>
      </c>
      <c r="AH70" s="1007">
        <f t="shared" si="3"/>
        <v>6050.0000000000009</v>
      </c>
      <c r="AI70" s="1137">
        <v>12</v>
      </c>
      <c r="AJ70" s="1138" t="s">
        <v>209</v>
      </c>
      <c r="AK70" s="1026">
        <v>6.7</v>
      </c>
      <c r="AL70" s="1007">
        <f t="shared" si="4"/>
        <v>6700</v>
      </c>
      <c r="AM70" s="1139"/>
      <c r="AN70" s="1028"/>
      <c r="AO70" s="1029">
        <f t="shared" si="9"/>
        <v>25.45</v>
      </c>
      <c r="AP70" s="1030"/>
      <c r="AQ70" s="1038"/>
      <c r="AR70" s="1039"/>
    </row>
    <row r="71" spans="1:44" s="1033" customFormat="1" ht="25.5">
      <c r="A71" s="1063"/>
      <c r="B71" s="1061"/>
      <c r="C71" s="1062"/>
      <c r="D71" s="1015" t="s">
        <v>20</v>
      </c>
      <c r="E71" s="1015" t="s">
        <v>21</v>
      </c>
      <c r="F71" s="1015" t="s">
        <v>20</v>
      </c>
      <c r="G71" s="1015" t="s">
        <v>21</v>
      </c>
      <c r="H71" s="1015" t="s">
        <v>22</v>
      </c>
      <c r="I71" s="1015" t="s">
        <v>22</v>
      </c>
      <c r="J71" s="1017" t="s">
        <v>62</v>
      </c>
      <c r="K71" s="1093" t="s">
        <v>28</v>
      </c>
      <c r="L71" s="1056" t="s">
        <v>214</v>
      </c>
      <c r="M71" s="1080" t="s">
        <v>215</v>
      </c>
      <c r="N71" s="1021"/>
      <c r="O71" s="1022"/>
      <c r="P71" s="1137">
        <v>12</v>
      </c>
      <c r="Q71" s="1138" t="s">
        <v>209</v>
      </c>
      <c r="R71" s="1170">
        <v>210.51727500000001</v>
      </c>
      <c r="S71" s="1137">
        <v>12</v>
      </c>
      <c r="T71" s="1138" t="s">
        <v>209</v>
      </c>
      <c r="U71" s="1058">
        <v>224.87235000000001</v>
      </c>
      <c r="V71" s="1007">
        <f t="shared" si="1"/>
        <v>224872.35</v>
      </c>
      <c r="W71" s="1137">
        <v>12</v>
      </c>
      <c r="X71" s="1138" t="s">
        <v>209</v>
      </c>
      <c r="Y71" s="1025">
        <v>850.5</v>
      </c>
      <c r="Z71" s="1008">
        <f t="shared" si="5"/>
        <v>850500</v>
      </c>
      <c r="AA71" s="1137">
        <v>12</v>
      </c>
      <c r="AB71" s="1138" t="s">
        <v>209</v>
      </c>
      <c r="AC71" s="1170">
        <v>935.6</v>
      </c>
      <c r="AD71" s="1007">
        <f t="shared" si="2"/>
        <v>935600</v>
      </c>
      <c r="AE71" s="1137">
        <v>12</v>
      </c>
      <c r="AF71" s="1138" t="s">
        <v>209</v>
      </c>
      <c r="AG71" s="1170">
        <v>1029.0999999999999</v>
      </c>
      <c r="AH71" s="1007">
        <f t="shared" si="3"/>
        <v>1029099.9999999999</v>
      </c>
      <c r="AI71" s="1137">
        <v>12</v>
      </c>
      <c r="AJ71" s="1138" t="s">
        <v>209</v>
      </c>
      <c r="AK71" s="1026">
        <v>1132</v>
      </c>
      <c r="AL71" s="1007">
        <f t="shared" si="4"/>
        <v>1132000</v>
      </c>
      <c r="AM71" s="1139"/>
      <c r="AN71" s="1028"/>
      <c r="AO71" s="1029">
        <f t="shared" si="9"/>
        <v>4382.5896250000005</v>
      </c>
      <c r="AP71" s="1030"/>
      <c r="AQ71" s="1038"/>
      <c r="AR71" s="1039"/>
    </row>
    <row r="72" spans="1:44" s="1033" customFormat="1" ht="25.5">
      <c r="A72" s="1063"/>
      <c r="B72" s="1061"/>
      <c r="C72" s="1062"/>
      <c r="D72" s="1015" t="s">
        <v>20</v>
      </c>
      <c r="E72" s="1015" t="s">
        <v>21</v>
      </c>
      <c r="F72" s="1015" t="s">
        <v>20</v>
      </c>
      <c r="G72" s="1015" t="s">
        <v>21</v>
      </c>
      <c r="H72" s="1015" t="s">
        <v>22</v>
      </c>
      <c r="I72" s="1015" t="s">
        <v>22</v>
      </c>
      <c r="J72" s="1142">
        <v>10</v>
      </c>
      <c r="K72" s="1093" t="s">
        <v>28</v>
      </c>
      <c r="L72" s="1056" t="s">
        <v>216</v>
      </c>
      <c r="M72" s="1080" t="s">
        <v>217</v>
      </c>
      <c r="N72" s="1021"/>
      <c r="O72" s="1022"/>
      <c r="P72" s="1137">
        <v>1</v>
      </c>
      <c r="Q72" s="1138" t="s">
        <v>218</v>
      </c>
      <c r="R72" s="1170">
        <v>83</v>
      </c>
      <c r="S72" s="1137">
        <v>1</v>
      </c>
      <c r="T72" s="1138" t="s">
        <v>218</v>
      </c>
      <c r="U72" s="1058">
        <v>90</v>
      </c>
      <c r="V72" s="1007">
        <f t="shared" si="1"/>
        <v>90000</v>
      </c>
      <c r="W72" s="1137">
        <v>1</v>
      </c>
      <c r="X72" s="1138" t="s">
        <v>218</v>
      </c>
      <c r="Y72" s="1025">
        <v>350</v>
      </c>
      <c r="Z72" s="1008">
        <f t="shared" si="5"/>
        <v>350000</v>
      </c>
      <c r="AA72" s="1137">
        <v>1</v>
      </c>
      <c r="AB72" s="1138" t="s">
        <v>218</v>
      </c>
      <c r="AC72" s="1170">
        <v>385.00000000000006</v>
      </c>
      <c r="AD72" s="1007">
        <f t="shared" si="2"/>
        <v>385000.00000000006</v>
      </c>
      <c r="AE72" s="1137">
        <v>1</v>
      </c>
      <c r="AF72" s="1138" t="s">
        <v>218</v>
      </c>
      <c r="AG72" s="1170">
        <v>423.50000000000011</v>
      </c>
      <c r="AH72" s="1007">
        <f t="shared" si="3"/>
        <v>423500.00000000012</v>
      </c>
      <c r="AI72" s="1137">
        <v>1</v>
      </c>
      <c r="AJ72" s="1138" t="s">
        <v>218</v>
      </c>
      <c r="AK72" s="1026">
        <v>465.85000000000014</v>
      </c>
      <c r="AL72" s="1007">
        <f t="shared" si="4"/>
        <v>465850.00000000012</v>
      </c>
      <c r="AM72" s="1139"/>
      <c r="AN72" s="1028"/>
      <c r="AO72" s="1029">
        <f t="shared" si="9"/>
        <v>1797.3500000000001</v>
      </c>
      <c r="AP72" s="1030"/>
      <c r="AQ72" s="1038"/>
      <c r="AR72" s="1039"/>
    </row>
    <row r="73" spans="1:44" s="1033" customFormat="1" ht="51">
      <c r="A73" s="1063"/>
      <c r="B73" s="1061"/>
      <c r="C73" s="1062"/>
      <c r="D73" s="1015" t="s">
        <v>20</v>
      </c>
      <c r="E73" s="1015" t="s">
        <v>21</v>
      </c>
      <c r="F73" s="1015" t="s">
        <v>20</v>
      </c>
      <c r="G73" s="1015" t="s">
        <v>21</v>
      </c>
      <c r="H73" s="1015" t="s">
        <v>22</v>
      </c>
      <c r="I73" s="1015" t="s">
        <v>22</v>
      </c>
      <c r="J73" s="1142">
        <v>11</v>
      </c>
      <c r="K73" s="1093" t="s">
        <v>28</v>
      </c>
      <c r="L73" s="1056" t="s">
        <v>219</v>
      </c>
      <c r="M73" s="1080" t="s">
        <v>220</v>
      </c>
      <c r="N73" s="1021"/>
      <c r="O73" s="1022"/>
      <c r="P73" s="1137">
        <v>1</v>
      </c>
      <c r="Q73" s="1138" t="s">
        <v>218</v>
      </c>
      <c r="R73" s="1170">
        <v>40</v>
      </c>
      <c r="S73" s="1137">
        <v>1</v>
      </c>
      <c r="T73" s="1138" t="s">
        <v>218</v>
      </c>
      <c r="U73" s="1058">
        <v>40</v>
      </c>
      <c r="V73" s="1007">
        <f t="shared" si="1"/>
        <v>40000</v>
      </c>
      <c r="W73" s="1137">
        <v>1</v>
      </c>
      <c r="X73" s="1138" t="s">
        <v>218</v>
      </c>
      <c r="Y73" s="1025">
        <v>200</v>
      </c>
      <c r="Z73" s="1008">
        <f t="shared" si="5"/>
        <v>200000</v>
      </c>
      <c r="AA73" s="1137">
        <v>1</v>
      </c>
      <c r="AB73" s="1138" t="s">
        <v>218</v>
      </c>
      <c r="AC73" s="1170">
        <v>220.00000000000003</v>
      </c>
      <c r="AD73" s="1007">
        <f t="shared" si="2"/>
        <v>220000.00000000003</v>
      </c>
      <c r="AE73" s="1137">
        <v>1</v>
      </c>
      <c r="AF73" s="1138" t="s">
        <v>218</v>
      </c>
      <c r="AG73" s="1170">
        <v>242.00000000000006</v>
      </c>
      <c r="AH73" s="1007">
        <f t="shared" si="3"/>
        <v>242000.00000000006</v>
      </c>
      <c r="AI73" s="1137">
        <v>1</v>
      </c>
      <c r="AJ73" s="1138" t="s">
        <v>218</v>
      </c>
      <c r="AK73" s="1026">
        <v>266.2000000000001</v>
      </c>
      <c r="AL73" s="1007">
        <f t="shared" si="4"/>
        <v>266200.00000000012</v>
      </c>
      <c r="AM73" s="1139"/>
      <c r="AN73" s="1028"/>
      <c r="AO73" s="1029">
        <f t="shared" si="9"/>
        <v>1008.2</v>
      </c>
      <c r="AP73" s="1030"/>
      <c r="AQ73" s="1038"/>
      <c r="AR73" s="1039"/>
    </row>
    <row r="74" spans="1:44" s="1033" customFormat="1" ht="56.25" customHeight="1">
      <c r="A74" s="1063"/>
      <c r="B74" s="1061"/>
      <c r="C74" s="1062"/>
      <c r="D74" s="1015" t="s">
        <v>20</v>
      </c>
      <c r="E74" s="1015" t="s">
        <v>21</v>
      </c>
      <c r="F74" s="1015" t="s">
        <v>20</v>
      </c>
      <c r="G74" s="1015" t="s">
        <v>21</v>
      </c>
      <c r="H74" s="1015" t="s">
        <v>22</v>
      </c>
      <c r="I74" s="1015" t="s">
        <v>22</v>
      </c>
      <c r="J74" s="1142">
        <v>12</v>
      </c>
      <c r="K74" s="1093" t="s">
        <v>28</v>
      </c>
      <c r="L74" s="1056" t="s">
        <v>221</v>
      </c>
      <c r="M74" s="1080" t="s">
        <v>222</v>
      </c>
      <c r="N74" s="1021"/>
      <c r="O74" s="1022"/>
      <c r="P74" s="1137">
        <v>12</v>
      </c>
      <c r="Q74" s="1138" t="s">
        <v>209</v>
      </c>
      <c r="R74" s="1170">
        <v>10</v>
      </c>
      <c r="S74" s="1137">
        <v>12</v>
      </c>
      <c r="T74" s="1138" t="s">
        <v>209</v>
      </c>
      <c r="U74" s="1058">
        <v>12</v>
      </c>
      <c r="V74" s="1007">
        <f t="shared" si="1"/>
        <v>12000</v>
      </c>
      <c r="W74" s="1137">
        <v>12</v>
      </c>
      <c r="X74" s="1138" t="s">
        <v>209</v>
      </c>
      <c r="Y74" s="1025">
        <v>100</v>
      </c>
      <c r="Z74" s="1008">
        <f t="shared" si="5"/>
        <v>100000</v>
      </c>
      <c r="AA74" s="1137">
        <v>12</v>
      </c>
      <c r="AB74" s="1138" t="s">
        <v>209</v>
      </c>
      <c r="AC74" s="1170">
        <v>110.00000000000001</v>
      </c>
      <c r="AD74" s="1007">
        <f t="shared" si="2"/>
        <v>110000.00000000001</v>
      </c>
      <c r="AE74" s="1137">
        <v>12</v>
      </c>
      <c r="AF74" s="1138" t="s">
        <v>209</v>
      </c>
      <c r="AG74" s="1170">
        <v>121.00000000000003</v>
      </c>
      <c r="AH74" s="1007">
        <f t="shared" si="3"/>
        <v>121000.00000000003</v>
      </c>
      <c r="AI74" s="1137">
        <v>12</v>
      </c>
      <c r="AJ74" s="1138" t="s">
        <v>209</v>
      </c>
      <c r="AK74" s="1026">
        <v>133.10000000000005</v>
      </c>
      <c r="AL74" s="1007">
        <f t="shared" si="4"/>
        <v>133100.00000000006</v>
      </c>
      <c r="AM74" s="1139"/>
      <c r="AN74" s="1028"/>
      <c r="AO74" s="1029">
        <f t="shared" si="9"/>
        <v>486.1</v>
      </c>
      <c r="AP74" s="1030"/>
      <c r="AQ74" s="1038"/>
      <c r="AR74" s="1039"/>
    </row>
    <row r="75" spans="1:44" s="1033" customFormat="1" ht="38.25">
      <c r="A75" s="1063"/>
      <c r="B75" s="1061"/>
      <c r="C75" s="1062"/>
      <c r="D75" s="1015" t="s">
        <v>20</v>
      </c>
      <c r="E75" s="1015" t="s">
        <v>21</v>
      </c>
      <c r="F75" s="1015" t="s">
        <v>20</v>
      </c>
      <c r="G75" s="1015" t="s">
        <v>21</v>
      </c>
      <c r="H75" s="1015" t="s">
        <v>22</v>
      </c>
      <c r="I75" s="1015" t="s">
        <v>22</v>
      </c>
      <c r="J75" s="1142">
        <v>13</v>
      </c>
      <c r="K75" s="1093" t="s">
        <v>28</v>
      </c>
      <c r="L75" s="1056" t="s">
        <v>223</v>
      </c>
      <c r="M75" s="1080" t="s">
        <v>224</v>
      </c>
      <c r="N75" s="1021"/>
      <c r="O75" s="1022"/>
      <c r="P75" s="1137">
        <v>49</v>
      </c>
      <c r="Q75" s="1138" t="s">
        <v>44</v>
      </c>
      <c r="R75" s="1058">
        <v>544.85</v>
      </c>
      <c r="S75" s="1171">
        <v>20</v>
      </c>
      <c r="T75" s="1138" t="s">
        <v>44</v>
      </c>
      <c r="U75" s="1058">
        <v>100</v>
      </c>
      <c r="V75" s="1007">
        <f t="shared" si="1"/>
        <v>100000</v>
      </c>
      <c r="W75" s="1171">
        <v>35</v>
      </c>
      <c r="X75" s="1138" t="s">
        <v>44</v>
      </c>
      <c r="Y75" s="1025">
        <v>265</v>
      </c>
      <c r="Z75" s="1008">
        <f t="shared" si="5"/>
        <v>265000</v>
      </c>
      <c r="AA75" s="1171">
        <v>35</v>
      </c>
      <c r="AB75" s="1138" t="s">
        <v>44</v>
      </c>
      <c r="AC75" s="1170">
        <v>291.5</v>
      </c>
      <c r="AD75" s="1007">
        <f t="shared" si="2"/>
        <v>291500</v>
      </c>
      <c r="AE75" s="1171">
        <v>35</v>
      </c>
      <c r="AF75" s="1138" t="s">
        <v>44</v>
      </c>
      <c r="AG75" s="1170">
        <v>320.60000000000002</v>
      </c>
      <c r="AH75" s="1007">
        <f t="shared" si="3"/>
        <v>320600</v>
      </c>
      <c r="AI75" s="1171">
        <v>35</v>
      </c>
      <c r="AJ75" s="1138" t="s">
        <v>44</v>
      </c>
      <c r="AK75" s="1026">
        <v>352.7</v>
      </c>
      <c r="AL75" s="1007">
        <f t="shared" si="4"/>
        <v>352700</v>
      </c>
      <c r="AM75" s="1139"/>
      <c r="AN75" s="1028"/>
      <c r="AO75" s="1029">
        <f t="shared" si="9"/>
        <v>1874.6499999999999</v>
      </c>
      <c r="AP75" s="1030"/>
      <c r="AQ75" s="1038"/>
      <c r="AR75" s="1039"/>
    </row>
    <row r="76" spans="1:44" s="1033" customFormat="1" ht="38.25">
      <c r="A76" s="1063"/>
      <c r="B76" s="1061"/>
      <c r="C76" s="1062"/>
      <c r="D76" s="1015" t="s">
        <v>20</v>
      </c>
      <c r="E76" s="1015" t="s">
        <v>21</v>
      </c>
      <c r="F76" s="1015" t="s">
        <v>20</v>
      </c>
      <c r="G76" s="1015" t="s">
        <v>21</v>
      </c>
      <c r="H76" s="1015" t="s">
        <v>22</v>
      </c>
      <c r="I76" s="1015" t="s">
        <v>22</v>
      </c>
      <c r="J76" s="1142">
        <v>15</v>
      </c>
      <c r="K76" s="1093" t="s">
        <v>28</v>
      </c>
      <c r="L76" s="1056" t="s">
        <v>225</v>
      </c>
      <c r="M76" s="1080" t="s">
        <v>226</v>
      </c>
      <c r="N76" s="1021"/>
      <c r="O76" s="1022"/>
      <c r="P76" s="1137">
        <v>12</v>
      </c>
      <c r="Q76" s="1138" t="s">
        <v>209</v>
      </c>
      <c r="R76" s="1170">
        <v>12</v>
      </c>
      <c r="S76" s="1137">
        <v>12</v>
      </c>
      <c r="T76" s="1138" t="s">
        <v>209</v>
      </c>
      <c r="U76" s="1058">
        <v>30</v>
      </c>
      <c r="V76" s="1007">
        <f t="shared" ref="V76:V104" si="10">U76*1000</f>
        <v>30000</v>
      </c>
      <c r="W76" s="1137">
        <v>12</v>
      </c>
      <c r="X76" s="1138" t="s">
        <v>209</v>
      </c>
      <c r="Y76" s="1025">
        <v>33</v>
      </c>
      <c r="Z76" s="1008">
        <f t="shared" si="5"/>
        <v>33000</v>
      </c>
      <c r="AA76" s="1137">
        <v>12</v>
      </c>
      <c r="AB76" s="1138" t="s">
        <v>209</v>
      </c>
      <c r="AC76" s="1025">
        <v>36.300000000000004</v>
      </c>
      <c r="AD76" s="1007">
        <f t="shared" ref="AD76:AD104" si="11">AC76*1000</f>
        <v>36300.000000000007</v>
      </c>
      <c r="AE76" s="1137">
        <v>12</v>
      </c>
      <c r="AF76" s="1138" t="s">
        <v>209</v>
      </c>
      <c r="AG76" s="1025">
        <v>39.930000000000007</v>
      </c>
      <c r="AH76" s="1007">
        <f t="shared" ref="AH76:AH104" si="12">AG76*1000</f>
        <v>39930.000000000007</v>
      </c>
      <c r="AI76" s="1137">
        <v>12</v>
      </c>
      <c r="AJ76" s="1138" t="s">
        <v>209</v>
      </c>
      <c r="AK76" s="1025">
        <v>43.92</v>
      </c>
      <c r="AL76" s="1007">
        <f t="shared" ref="AL76:AL104" si="13">AK76*1000</f>
        <v>43920</v>
      </c>
      <c r="AM76" s="1139"/>
      <c r="AN76" s="1028"/>
      <c r="AO76" s="1029">
        <f t="shared" si="9"/>
        <v>195.15000000000003</v>
      </c>
      <c r="AP76" s="1030"/>
      <c r="AQ76" s="1038"/>
      <c r="AR76" s="1039"/>
    </row>
    <row r="77" spans="1:44" s="1033" customFormat="1" ht="25.5">
      <c r="A77" s="1063"/>
      <c r="B77" s="1061"/>
      <c r="C77" s="1062"/>
      <c r="D77" s="1015" t="s">
        <v>20</v>
      </c>
      <c r="E77" s="1015" t="s">
        <v>21</v>
      </c>
      <c r="F77" s="1015" t="s">
        <v>20</v>
      </c>
      <c r="G77" s="1015" t="s">
        <v>21</v>
      </c>
      <c r="H77" s="1015" t="s">
        <v>22</v>
      </c>
      <c r="I77" s="1015" t="s">
        <v>22</v>
      </c>
      <c r="J77" s="1055">
        <v>17</v>
      </c>
      <c r="K77" s="1093" t="s">
        <v>28</v>
      </c>
      <c r="L77" s="1056" t="s">
        <v>227</v>
      </c>
      <c r="M77" s="1080" t="s">
        <v>228</v>
      </c>
      <c r="N77" s="1021"/>
      <c r="O77" s="1022"/>
      <c r="P77" s="1137">
        <v>12</v>
      </c>
      <c r="Q77" s="1138" t="s">
        <v>209</v>
      </c>
      <c r="R77" s="1170">
        <v>10</v>
      </c>
      <c r="S77" s="1137">
        <v>12</v>
      </c>
      <c r="T77" s="1138" t="s">
        <v>209</v>
      </c>
      <c r="U77" s="1058">
        <v>10</v>
      </c>
      <c r="V77" s="1007">
        <f t="shared" si="10"/>
        <v>10000</v>
      </c>
      <c r="W77" s="1137">
        <v>12</v>
      </c>
      <c r="X77" s="1138" t="s">
        <v>209</v>
      </c>
      <c r="Y77" s="1025">
        <v>15</v>
      </c>
      <c r="Z77" s="1008">
        <f t="shared" si="5"/>
        <v>15000</v>
      </c>
      <c r="AA77" s="1137">
        <v>12</v>
      </c>
      <c r="AB77" s="1138" t="s">
        <v>209</v>
      </c>
      <c r="AC77" s="1170">
        <v>16.5</v>
      </c>
      <c r="AD77" s="1007">
        <f t="shared" si="11"/>
        <v>16500</v>
      </c>
      <c r="AE77" s="1137">
        <v>12</v>
      </c>
      <c r="AF77" s="1138" t="s">
        <v>209</v>
      </c>
      <c r="AG77" s="1170">
        <v>18.150000000000002</v>
      </c>
      <c r="AH77" s="1007">
        <f t="shared" si="12"/>
        <v>18150.000000000004</v>
      </c>
      <c r="AI77" s="1137">
        <v>12</v>
      </c>
      <c r="AJ77" s="1138" t="s">
        <v>209</v>
      </c>
      <c r="AK77" s="1026">
        <v>20</v>
      </c>
      <c r="AL77" s="1007">
        <f t="shared" si="13"/>
        <v>20000</v>
      </c>
      <c r="AM77" s="1139"/>
      <c r="AN77" s="1028"/>
      <c r="AO77" s="1029">
        <f t="shared" si="9"/>
        <v>89.65</v>
      </c>
      <c r="AP77" s="1030"/>
      <c r="AQ77" s="1038"/>
      <c r="AR77" s="1039"/>
    </row>
    <row r="78" spans="1:44" s="1033" customFormat="1" ht="51">
      <c r="A78" s="1063"/>
      <c r="B78" s="1061"/>
      <c r="C78" s="1062"/>
      <c r="D78" s="1015" t="s">
        <v>20</v>
      </c>
      <c r="E78" s="1015" t="s">
        <v>21</v>
      </c>
      <c r="F78" s="1015" t="s">
        <v>20</v>
      </c>
      <c r="G78" s="1015" t="s">
        <v>21</v>
      </c>
      <c r="H78" s="1015" t="s">
        <v>22</v>
      </c>
      <c r="I78" s="1015" t="s">
        <v>22</v>
      </c>
      <c r="J78" s="1055">
        <v>18</v>
      </c>
      <c r="K78" s="1093" t="s">
        <v>28</v>
      </c>
      <c r="L78" s="1056" t="s">
        <v>229</v>
      </c>
      <c r="M78" s="1080" t="s">
        <v>230</v>
      </c>
      <c r="N78" s="1021"/>
      <c r="O78" s="1022"/>
      <c r="P78" s="1137">
        <v>12</v>
      </c>
      <c r="Q78" s="1138" t="s">
        <v>209</v>
      </c>
      <c r="R78" s="1170">
        <v>200</v>
      </c>
      <c r="S78" s="1137">
        <v>12</v>
      </c>
      <c r="T78" s="1138" t="s">
        <v>209</v>
      </c>
      <c r="U78" s="1058">
        <v>200</v>
      </c>
      <c r="V78" s="1007">
        <f t="shared" si="10"/>
        <v>200000</v>
      </c>
      <c r="W78" s="1137">
        <v>12</v>
      </c>
      <c r="X78" s="1138" t="s">
        <v>209</v>
      </c>
      <c r="Y78" s="1025">
        <v>250</v>
      </c>
      <c r="Z78" s="1008">
        <f t="shared" si="5"/>
        <v>250000</v>
      </c>
      <c r="AA78" s="1137">
        <v>12</v>
      </c>
      <c r="AB78" s="1138" t="s">
        <v>209</v>
      </c>
      <c r="AC78" s="1170">
        <v>275</v>
      </c>
      <c r="AD78" s="1007">
        <f t="shared" si="11"/>
        <v>275000</v>
      </c>
      <c r="AE78" s="1137">
        <v>12</v>
      </c>
      <c r="AF78" s="1138" t="s">
        <v>209</v>
      </c>
      <c r="AG78" s="1170">
        <v>302.5</v>
      </c>
      <c r="AH78" s="1007">
        <f t="shared" si="12"/>
        <v>302500</v>
      </c>
      <c r="AI78" s="1137">
        <v>12</v>
      </c>
      <c r="AJ78" s="1138" t="s">
        <v>209</v>
      </c>
      <c r="AK78" s="1026">
        <v>332.75</v>
      </c>
      <c r="AL78" s="1007">
        <f t="shared" si="13"/>
        <v>332750</v>
      </c>
      <c r="AM78" s="1139"/>
      <c r="AN78" s="1028"/>
      <c r="AO78" s="1029">
        <f t="shared" si="9"/>
        <v>1560.25</v>
      </c>
      <c r="AP78" s="1030"/>
      <c r="AQ78" s="1038"/>
      <c r="AR78" s="1039"/>
    </row>
    <row r="79" spans="1:44" s="1033" customFormat="1" ht="25.5">
      <c r="A79" s="1063"/>
      <c r="B79" s="1061"/>
      <c r="C79" s="1062"/>
      <c r="D79" s="1015" t="s">
        <v>20</v>
      </c>
      <c r="E79" s="1015" t="s">
        <v>21</v>
      </c>
      <c r="F79" s="1015" t="s">
        <v>20</v>
      </c>
      <c r="G79" s="1015" t="s">
        <v>21</v>
      </c>
      <c r="H79" s="1015" t="s">
        <v>22</v>
      </c>
      <c r="I79" s="1015" t="s">
        <v>22</v>
      </c>
      <c r="J79" s="1055">
        <v>22</v>
      </c>
      <c r="K79" s="1093" t="s">
        <v>28</v>
      </c>
      <c r="L79" s="1056" t="s">
        <v>231</v>
      </c>
      <c r="M79" s="1080" t="s">
        <v>232</v>
      </c>
      <c r="N79" s="1021"/>
      <c r="O79" s="1022"/>
      <c r="P79" s="1137">
        <v>12</v>
      </c>
      <c r="Q79" s="1138" t="s">
        <v>209</v>
      </c>
      <c r="R79" s="1170">
        <v>25.152725</v>
      </c>
      <c r="S79" s="1137">
        <v>12</v>
      </c>
      <c r="T79" s="1138" t="s">
        <v>209</v>
      </c>
      <c r="U79" s="1058">
        <v>25.152725</v>
      </c>
      <c r="V79" s="1007">
        <f t="shared" si="10"/>
        <v>25152.724999999999</v>
      </c>
      <c r="W79" s="1137">
        <v>12</v>
      </c>
      <c r="X79" s="1138" t="s">
        <v>209</v>
      </c>
      <c r="Y79" s="1025">
        <v>25.2</v>
      </c>
      <c r="Z79" s="1008">
        <f t="shared" ref="Z79:Z104" si="14">Y79*1000</f>
        <v>25200</v>
      </c>
      <c r="AA79" s="1137">
        <v>12</v>
      </c>
      <c r="AB79" s="1138" t="s">
        <v>209</v>
      </c>
      <c r="AC79" s="1170">
        <v>27.7</v>
      </c>
      <c r="AD79" s="1007">
        <f t="shared" si="11"/>
        <v>27700</v>
      </c>
      <c r="AE79" s="1137">
        <v>12</v>
      </c>
      <c r="AF79" s="1138" t="s">
        <v>209</v>
      </c>
      <c r="AG79" s="1170">
        <v>30.4</v>
      </c>
      <c r="AH79" s="1007">
        <f t="shared" si="12"/>
        <v>30400</v>
      </c>
      <c r="AI79" s="1137">
        <v>12</v>
      </c>
      <c r="AJ79" s="1138" t="s">
        <v>209</v>
      </c>
      <c r="AK79" s="1026">
        <v>33.5</v>
      </c>
      <c r="AL79" s="1007">
        <f t="shared" si="13"/>
        <v>33500</v>
      </c>
      <c r="AM79" s="1139"/>
      <c r="AN79" s="1028"/>
      <c r="AO79" s="1029">
        <f t="shared" si="9"/>
        <v>167.10544999999999</v>
      </c>
      <c r="AP79" s="1030"/>
      <c r="AQ79" s="1038"/>
      <c r="AR79" s="1039"/>
    </row>
    <row r="80" spans="1:44" s="1033" customFormat="1" ht="51">
      <c r="A80" s="1063"/>
      <c r="B80" s="1061"/>
      <c r="C80" s="1062"/>
      <c r="D80" s="1015" t="s">
        <v>20</v>
      </c>
      <c r="E80" s="1015" t="s">
        <v>21</v>
      </c>
      <c r="F80" s="1015" t="s">
        <v>20</v>
      </c>
      <c r="G80" s="1015" t="s">
        <v>21</v>
      </c>
      <c r="H80" s="1015" t="s">
        <v>22</v>
      </c>
      <c r="I80" s="1015" t="s">
        <v>22</v>
      </c>
      <c r="J80" s="1055">
        <v>24</v>
      </c>
      <c r="K80" s="1093" t="s">
        <v>28</v>
      </c>
      <c r="L80" s="1056" t="s">
        <v>233</v>
      </c>
      <c r="M80" s="1080" t="s">
        <v>234</v>
      </c>
      <c r="N80" s="1021"/>
      <c r="O80" s="1022"/>
      <c r="P80" s="1137">
        <v>12</v>
      </c>
      <c r="Q80" s="1138" t="s">
        <v>209</v>
      </c>
      <c r="R80" s="1172">
        <v>233.52</v>
      </c>
      <c r="S80" s="1137">
        <v>12</v>
      </c>
      <c r="T80" s="1138" t="s">
        <v>209</v>
      </c>
      <c r="U80" s="1058">
        <v>248.52375000000001</v>
      </c>
      <c r="V80" s="1007">
        <f t="shared" si="10"/>
        <v>248523.75</v>
      </c>
      <c r="W80" s="1137">
        <v>12</v>
      </c>
      <c r="X80" s="1138" t="s">
        <v>209</v>
      </c>
      <c r="Y80" s="1025">
        <v>553.5</v>
      </c>
      <c r="Z80" s="1008">
        <f t="shared" si="14"/>
        <v>553500</v>
      </c>
      <c r="AA80" s="1137">
        <v>12</v>
      </c>
      <c r="AB80" s="1138" t="s">
        <v>209</v>
      </c>
      <c r="AC80" s="1170">
        <v>608.9</v>
      </c>
      <c r="AD80" s="1007">
        <f t="shared" si="11"/>
        <v>608900</v>
      </c>
      <c r="AE80" s="1137">
        <v>12</v>
      </c>
      <c r="AF80" s="1138" t="s">
        <v>209</v>
      </c>
      <c r="AG80" s="1170">
        <v>669.8</v>
      </c>
      <c r="AH80" s="1007">
        <f t="shared" si="12"/>
        <v>669800</v>
      </c>
      <c r="AI80" s="1137">
        <v>12</v>
      </c>
      <c r="AJ80" s="1138" t="s">
        <v>209</v>
      </c>
      <c r="AK80" s="1026">
        <v>736.8</v>
      </c>
      <c r="AL80" s="1007">
        <f t="shared" si="13"/>
        <v>736800</v>
      </c>
      <c r="AM80" s="1139"/>
      <c r="AN80" s="1028"/>
      <c r="AO80" s="1029">
        <f t="shared" si="9"/>
        <v>3051.0437499999998</v>
      </c>
      <c r="AP80" s="1030"/>
      <c r="AQ80" s="1038"/>
      <c r="AR80" s="1039"/>
    </row>
    <row r="81" spans="1:44" s="1033" customFormat="1" ht="45.75" customHeight="1">
      <c r="A81" s="1063"/>
      <c r="B81" s="1061"/>
      <c r="C81" s="1062"/>
      <c r="D81" s="1015" t="s">
        <v>20</v>
      </c>
      <c r="E81" s="1015" t="s">
        <v>21</v>
      </c>
      <c r="F81" s="1015" t="s">
        <v>20</v>
      </c>
      <c r="G81" s="1015" t="s">
        <v>21</v>
      </c>
      <c r="H81" s="1015" t="s">
        <v>22</v>
      </c>
      <c r="I81" s="1015" t="s">
        <v>22</v>
      </c>
      <c r="J81" s="1055">
        <v>25</v>
      </c>
      <c r="K81" s="1093" t="s">
        <v>28</v>
      </c>
      <c r="L81" s="1056" t="s">
        <v>235</v>
      </c>
      <c r="M81" s="1080" t="s">
        <v>236</v>
      </c>
      <c r="N81" s="1021"/>
      <c r="O81" s="1022"/>
      <c r="P81" s="1137">
        <v>12</v>
      </c>
      <c r="Q81" s="1138" t="s">
        <v>209</v>
      </c>
      <c r="R81" s="1170">
        <v>10</v>
      </c>
      <c r="S81" s="1137">
        <v>12</v>
      </c>
      <c r="T81" s="1138" t="s">
        <v>209</v>
      </c>
      <c r="U81" s="1058">
        <v>10</v>
      </c>
      <c r="V81" s="1007">
        <f t="shared" si="10"/>
        <v>10000</v>
      </c>
      <c r="W81" s="1137">
        <v>12</v>
      </c>
      <c r="X81" s="1138" t="s">
        <v>209</v>
      </c>
      <c r="Y81" s="1025">
        <v>20</v>
      </c>
      <c r="Z81" s="1008">
        <f t="shared" si="14"/>
        <v>20000</v>
      </c>
      <c r="AA81" s="1137">
        <v>12</v>
      </c>
      <c r="AB81" s="1138" t="s">
        <v>209</v>
      </c>
      <c r="AC81" s="1170">
        <v>22</v>
      </c>
      <c r="AD81" s="1007">
        <f t="shared" si="11"/>
        <v>22000</v>
      </c>
      <c r="AE81" s="1137">
        <v>12</v>
      </c>
      <c r="AF81" s="1138" t="s">
        <v>209</v>
      </c>
      <c r="AG81" s="1170">
        <v>24.200000000000003</v>
      </c>
      <c r="AH81" s="1007">
        <f t="shared" si="12"/>
        <v>24200.000000000004</v>
      </c>
      <c r="AI81" s="1137">
        <v>12</v>
      </c>
      <c r="AJ81" s="1138" t="s">
        <v>209</v>
      </c>
      <c r="AK81" s="1026">
        <v>26.6</v>
      </c>
      <c r="AL81" s="1007">
        <f t="shared" si="13"/>
        <v>26600</v>
      </c>
      <c r="AM81" s="1139"/>
      <c r="AN81" s="1028"/>
      <c r="AO81" s="1029">
        <f t="shared" si="9"/>
        <v>112.80000000000001</v>
      </c>
      <c r="AP81" s="1030"/>
      <c r="AQ81" s="1038"/>
      <c r="AR81" s="1039"/>
    </row>
    <row r="82" spans="1:44" s="1033" customFormat="1" ht="71.25" customHeight="1">
      <c r="A82" s="1063"/>
      <c r="B82" s="1061"/>
      <c r="C82" s="1062"/>
      <c r="D82" s="1015" t="s">
        <v>20</v>
      </c>
      <c r="E82" s="1015" t="s">
        <v>21</v>
      </c>
      <c r="F82" s="1015" t="s">
        <v>20</v>
      </c>
      <c r="G82" s="1015" t="s">
        <v>21</v>
      </c>
      <c r="H82" s="1015" t="s">
        <v>22</v>
      </c>
      <c r="I82" s="1015" t="s">
        <v>22</v>
      </c>
      <c r="J82" s="1055">
        <v>26</v>
      </c>
      <c r="K82" s="1090"/>
      <c r="L82" s="1056" t="s">
        <v>237</v>
      </c>
      <c r="M82" s="1057" t="s">
        <v>238</v>
      </c>
      <c r="N82" s="1021"/>
      <c r="O82" s="1022"/>
      <c r="P82" s="1137">
        <v>12</v>
      </c>
      <c r="Q82" s="1138" t="s">
        <v>209</v>
      </c>
      <c r="R82" s="1058">
        <v>15</v>
      </c>
      <c r="S82" s="1137">
        <v>1</v>
      </c>
      <c r="T82" s="1138" t="s">
        <v>218</v>
      </c>
      <c r="U82" s="1058">
        <v>15</v>
      </c>
      <c r="V82" s="1007">
        <f t="shared" si="10"/>
        <v>15000</v>
      </c>
      <c r="W82" s="1137">
        <v>1</v>
      </c>
      <c r="X82" s="1138" t="s">
        <v>218</v>
      </c>
      <c r="Y82" s="1025">
        <v>50</v>
      </c>
      <c r="Z82" s="1008">
        <f t="shared" si="14"/>
        <v>50000</v>
      </c>
      <c r="AA82" s="1137">
        <v>1</v>
      </c>
      <c r="AB82" s="1138" t="s">
        <v>218</v>
      </c>
      <c r="AC82" s="1170">
        <v>55.000000000000007</v>
      </c>
      <c r="AD82" s="1007">
        <f t="shared" si="11"/>
        <v>55000.000000000007</v>
      </c>
      <c r="AE82" s="1137">
        <v>1</v>
      </c>
      <c r="AF82" s="1138" t="s">
        <v>218</v>
      </c>
      <c r="AG82" s="1170">
        <v>60.500000000000014</v>
      </c>
      <c r="AH82" s="1007">
        <f t="shared" si="12"/>
        <v>60500.000000000015</v>
      </c>
      <c r="AI82" s="1137">
        <v>1</v>
      </c>
      <c r="AJ82" s="1138" t="s">
        <v>218</v>
      </c>
      <c r="AK82" s="1026">
        <v>66.599999999999994</v>
      </c>
      <c r="AL82" s="1007">
        <f t="shared" si="13"/>
        <v>66600</v>
      </c>
      <c r="AM82" s="1139"/>
      <c r="AN82" s="1028"/>
      <c r="AO82" s="1029">
        <f t="shared" si="9"/>
        <v>262.10000000000002</v>
      </c>
      <c r="AP82" s="1030"/>
      <c r="AQ82" s="1044"/>
      <c r="AR82" s="1039"/>
    </row>
    <row r="83" spans="1:44" s="1014" customFormat="1" ht="38.25">
      <c r="A83" s="1162"/>
      <c r="B83" s="1163"/>
      <c r="C83" s="1164"/>
      <c r="D83" s="1156" t="s">
        <v>20</v>
      </c>
      <c r="E83" s="1156" t="s">
        <v>21</v>
      </c>
      <c r="F83" s="1156" t="s">
        <v>20</v>
      </c>
      <c r="G83" s="1156" t="s">
        <v>21</v>
      </c>
      <c r="H83" s="1156" t="s">
        <v>22</v>
      </c>
      <c r="I83" s="1156" t="s">
        <v>21</v>
      </c>
      <c r="J83" s="1158"/>
      <c r="K83" s="1148"/>
      <c r="L83" s="1173" t="s">
        <v>239</v>
      </c>
      <c r="M83" s="1165" t="s">
        <v>240</v>
      </c>
      <c r="N83" s="1166">
        <v>100</v>
      </c>
      <c r="O83" s="1159" t="s">
        <v>25</v>
      </c>
      <c r="P83" s="1166">
        <v>100</v>
      </c>
      <c r="Q83" s="1167" t="s">
        <v>25</v>
      </c>
      <c r="R83" s="1092">
        <f>SUM(R84:R95)</f>
        <v>5272.54</v>
      </c>
      <c r="S83" s="1166">
        <v>100</v>
      </c>
      <c r="T83" s="1167" t="s">
        <v>25</v>
      </c>
      <c r="U83" s="1092">
        <f>SUM(U84:U95)</f>
        <v>1064.95</v>
      </c>
      <c r="V83" s="1007">
        <f t="shared" si="10"/>
        <v>1064950</v>
      </c>
      <c r="W83" s="1166">
        <v>100</v>
      </c>
      <c r="X83" s="1167" t="s">
        <v>25</v>
      </c>
      <c r="Y83" s="1092">
        <f>SUM(Y84:Y95)</f>
        <v>1875.1999999999998</v>
      </c>
      <c r="Z83" s="1008">
        <f t="shared" si="14"/>
        <v>1875199.9999999998</v>
      </c>
      <c r="AA83" s="1166">
        <v>100</v>
      </c>
      <c r="AB83" s="1167" t="s">
        <v>25</v>
      </c>
      <c r="AC83" s="1092">
        <f>SUM(AC84:AC95)</f>
        <v>2636.7200000000003</v>
      </c>
      <c r="AD83" s="1007">
        <f t="shared" si="11"/>
        <v>2636720.0000000005</v>
      </c>
      <c r="AE83" s="1166">
        <v>100</v>
      </c>
      <c r="AF83" s="1167" t="s">
        <v>25</v>
      </c>
      <c r="AG83" s="1092">
        <f>SUM(AG84:AG95)</f>
        <v>2577.7799999999997</v>
      </c>
      <c r="AH83" s="1007">
        <f t="shared" si="12"/>
        <v>2577779.9999999995</v>
      </c>
      <c r="AI83" s="1166">
        <v>100</v>
      </c>
      <c r="AJ83" s="1167" t="s">
        <v>25</v>
      </c>
      <c r="AK83" s="1092">
        <f>SUM(AK84:AK95)</f>
        <v>1869.23</v>
      </c>
      <c r="AL83" s="1007">
        <f t="shared" si="13"/>
        <v>1869230</v>
      </c>
      <c r="AM83" s="1168">
        <v>100</v>
      </c>
      <c r="AN83" s="1159" t="s">
        <v>25</v>
      </c>
      <c r="AO83" s="1010">
        <f t="shared" si="9"/>
        <v>15296.419999999998</v>
      </c>
      <c r="AP83" s="1054"/>
      <c r="AQ83" s="1012" t="s">
        <v>241</v>
      </c>
      <c r="AR83" s="1013"/>
    </row>
    <row r="84" spans="1:44" s="1033" customFormat="1" ht="38.25">
      <c r="A84" s="1063"/>
      <c r="B84" s="1061"/>
      <c r="C84" s="1062"/>
      <c r="D84" s="1015" t="s">
        <v>20</v>
      </c>
      <c r="E84" s="1015" t="s">
        <v>21</v>
      </c>
      <c r="F84" s="1015" t="s">
        <v>20</v>
      </c>
      <c r="G84" s="1015" t="s">
        <v>21</v>
      </c>
      <c r="H84" s="1015" t="s">
        <v>22</v>
      </c>
      <c r="I84" s="1015" t="s">
        <v>21</v>
      </c>
      <c r="J84" s="1017" t="s">
        <v>35</v>
      </c>
      <c r="K84" s="1093" t="s">
        <v>28</v>
      </c>
      <c r="L84" s="1056" t="s">
        <v>242</v>
      </c>
      <c r="M84" s="1080" t="s">
        <v>243</v>
      </c>
      <c r="N84" s="1021"/>
      <c r="O84" s="1022"/>
      <c r="P84" s="1137">
        <v>6</v>
      </c>
      <c r="Q84" s="1138" t="s">
        <v>44</v>
      </c>
      <c r="R84" s="1121">
        <v>2533.6999999999998</v>
      </c>
      <c r="S84" s="1036">
        <v>0</v>
      </c>
      <c r="T84" s="1138"/>
      <c r="U84" s="1174">
        <v>0</v>
      </c>
      <c r="V84" s="1007">
        <f t="shared" si="10"/>
        <v>0</v>
      </c>
      <c r="W84" s="1175">
        <v>1</v>
      </c>
      <c r="X84" s="1138" t="s">
        <v>44</v>
      </c>
      <c r="Y84" s="1121">
        <v>150</v>
      </c>
      <c r="Z84" s="1008">
        <f t="shared" si="14"/>
        <v>150000</v>
      </c>
      <c r="AA84" s="1175">
        <v>2</v>
      </c>
      <c r="AB84" s="1138" t="s">
        <v>44</v>
      </c>
      <c r="AC84" s="1025">
        <v>642</v>
      </c>
      <c r="AD84" s="1007">
        <f t="shared" si="11"/>
        <v>642000</v>
      </c>
      <c r="AE84" s="1176">
        <v>1</v>
      </c>
      <c r="AF84" s="1138" t="s">
        <v>44</v>
      </c>
      <c r="AG84" s="1025">
        <v>398.54</v>
      </c>
      <c r="AH84" s="1007">
        <f t="shared" si="12"/>
        <v>398540</v>
      </c>
      <c r="AI84" s="1176">
        <v>0</v>
      </c>
      <c r="AJ84" s="1138"/>
      <c r="AK84" s="1177">
        <v>0</v>
      </c>
      <c r="AL84" s="1007">
        <f t="shared" si="13"/>
        <v>0</v>
      </c>
      <c r="AM84" s="1139"/>
      <c r="AN84" s="1028"/>
      <c r="AO84" s="1029">
        <f t="shared" si="9"/>
        <v>3724.24</v>
      </c>
      <c r="AP84" s="1030"/>
      <c r="AQ84" s="1038"/>
      <c r="AR84" s="1039"/>
    </row>
    <row r="85" spans="1:44" s="1033" customFormat="1" ht="38.25">
      <c r="A85" s="1063"/>
      <c r="B85" s="1061"/>
      <c r="C85" s="1062"/>
      <c r="D85" s="1015" t="s">
        <v>20</v>
      </c>
      <c r="E85" s="1015" t="s">
        <v>21</v>
      </c>
      <c r="F85" s="1015" t="s">
        <v>20</v>
      </c>
      <c r="G85" s="1015" t="s">
        <v>21</v>
      </c>
      <c r="H85" s="1015" t="s">
        <v>22</v>
      </c>
      <c r="I85" s="1015" t="s">
        <v>21</v>
      </c>
      <c r="J85" s="1017" t="s">
        <v>49</v>
      </c>
      <c r="K85" s="1093" t="s">
        <v>28</v>
      </c>
      <c r="L85" s="1056" t="s">
        <v>244</v>
      </c>
      <c r="M85" s="1080" t="s">
        <v>245</v>
      </c>
      <c r="N85" s="1021"/>
      <c r="O85" s="1022"/>
      <c r="P85" s="1137">
        <v>6</v>
      </c>
      <c r="Q85" s="1138" t="s">
        <v>44</v>
      </c>
      <c r="R85" s="1121">
        <v>1407</v>
      </c>
      <c r="S85" s="1036">
        <v>0</v>
      </c>
      <c r="T85" s="1138"/>
      <c r="U85" s="1174">
        <v>0</v>
      </c>
      <c r="V85" s="1007">
        <f t="shared" si="10"/>
        <v>0</v>
      </c>
      <c r="W85" s="1175">
        <v>1</v>
      </c>
      <c r="X85" s="1138" t="s">
        <v>44</v>
      </c>
      <c r="Y85" s="1121">
        <v>400</v>
      </c>
      <c r="Z85" s="1008">
        <f t="shared" si="14"/>
        <v>400000</v>
      </c>
      <c r="AA85" s="1175">
        <v>1</v>
      </c>
      <c r="AB85" s="1138" t="s">
        <v>44</v>
      </c>
      <c r="AC85" s="1121">
        <v>450</v>
      </c>
      <c r="AD85" s="1007">
        <f t="shared" si="11"/>
        <v>450000</v>
      </c>
      <c r="AE85" s="1175">
        <v>1</v>
      </c>
      <c r="AF85" s="1138" t="s">
        <v>44</v>
      </c>
      <c r="AG85" s="1121">
        <v>480</v>
      </c>
      <c r="AH85" s="1007">
        <f t="shared" si="12"/>
        <v>480000</v>
      </c>
      <c r="AI85" s="1175">
        <v>0</v>
      </c>
      <c r="AJ85" s="1138"/>
      <c r="AK85" s="1177">
        <v>0</v>
      </c>
      <c r="AL85" s="1007">
        <f t="shared" si="13"/>
        <v>0</v>
      </c>
      <c r="AM85" s="1139"/>
      <c r="AN85" s="1028"/>
      <c r="AO85" s="1029">
        <f t="shared" si="9"/>
        <v>2737</v>
      </c>
      <c r="AP85" s="1030"/>
      <c r="AQ85" s="1038"/>
      <c r="AR85" s="1039"/>
    </row>
    <row r="86" spans="1:44" s="1033" customFormat="1" ht="25.5">
      <c r="A86" s="1063"/>
      <c r="B86" s="1061"/>
      <c r="C86" s="1062"/>
      <c r="D86" s="1015" t="s">
        <v>20</v>
      </c>
      <c r="E86" s="1015" t="s">
        <v>21</v>
      </c>
      <c r="F86" s="1015" t="s">
        <v>20</v>
      </c>
      <c r="G86" s="1015" t="s">
        <v>21</v>
      </c>
      <c r="H86" s="1015" t="s">
        <v>22</v>
      </c>
      <c r="I86" s="1015" t="s">
        <v>21</v>
      </c>
      <c r="J86" s="1055">
        <v>10</v>
      </c>
      <c r="K86" s="1093" t="s">
        <v>28</v>
      </c>
      <c r="L86" s="1056" t="s">
        <v>246</v>
      </c>
      <c r="M86" s="1080" t="s">
        <v>247</v>
      </c>
      <c r="N86" s="1021"/>
      <c r="O86" s="1022"/>
      <c r="P86" s="1137">
        <v>72</v>
      </c>
      <c r="Q86" s="1138" t="s">
        <v>44</v>
      </c>
      <c r="R86" s="1121">
        <v>122.75</v>
      </c>
      <c r="S86" s="1137">
        <v>72</v>
      </c>
      <c r="T86" s="1138" t="s">
        <v>44</v>
      </c>
      <c r="U86" s="1059">
        <v>122.75</v>
      </c>
      <c r="V86" s="1007">
        <f t="shared" si="10"/>
        <v>122750</v>
      </c>
      <c r="W86" s="1175">
        <v>72</v>
      </c>
      <c r="X86" s="1138" t="s">
        <v>44</v>
      </c>
      <c r="Y86" s="1025">
        <v>195</v>
      </c>
      <c r="Z86" s="1008">
        <f t="shared" si="14"/>
        <v>195000</v>
      </c>
      <c r="AA86" s="1175">
        <v>72</v>
      </c>
      <c r="AB86" s="1138" t="s">
        <v>44</v>
      </c>
      <c r="AC86" s="1121">
        <v>214.5</v>
      </c>
      <c r="AD86" s="1007">
        <f t="shared" si="11"/>
        <v>214500</v>
      </c>
      <c r="AE86" s="1175">
        <v>72</v>
      </c>
      <c r="AF86" s="1138" t="s">
        <v>44</v>
      </c>
      <c r="AG86" s="1121">
        <v>236</v>
      </c>
      <c r="AH86" s="1007">
        <f t="shared" si="12"/>
        <v>236000</v>
      </c>
      <c r="AI86" s="1175">
        <v>72</v>
      </c>
      <c r="AJ86" s="1138" t="s">
        <v>44</v>
      </c>
      <c r="AK86" s="1026">
        <v>259.60000000000002</v>
      </c>
      <c r="AL86" s="1007">
        <f t="shared" si="13"/>
        <v>259600.00000000003</v>
      </c>
      <c r="AM86" s="1139"/>
      <c r="AN86" s="1028"/>
      <c r="AO86" s="1029">
        <f t="shared" si="9"/>
        <v>1150.5999999999999</v>
      </c>
      <c r="AP86" s="1030"/>
      <c r="AQ86" s="1038"/>
      <c r="AR86" s="1039"/>
    </row>
    <row r="87" spans="1:44" s="1033" customFormat="1" ht="38.25">
      <c r="A87" s="1063"/>
      <c r="B87" s="1061"/>
      <c r="C87" s="1062"/>
      <c r="D87" s="1015" t="s">
        <v>20</v>
      </c>
      <c r="E87" s="1015" t="s">
        <v>21</v>
      </c>
      <c r="F87" s="1015" t="s">
        <v>20</v>
      </c>
      <c r="G87" s="1015" t="s">
        <v>21</v>
      </c>
      <c r="H87" s="1015" t="s">
        <v>22</v>
      </c>
      <c r="I87" s="1015" t="s">
        <v>21</v>
      </c>
      <c r="J87" s="1055">
        <v>15</v>
      </c>
      <c r="K87" s="1093" t="s">
        <v>28</v>
      </c>
      <c r="L87" s="1056" t="s">
        <v>248</v>
      </c>
      <c r="M87" s="1080" t="s">
        <v>249</v>
      </c>
      <c r="N87" s="1021"/>
      <c r="O87" s="1022"/>
      <c r="P87" s="1137">
        <v>15</v>
      </c>
      <c r="Q87" s="1138" t="s">
        <v>44</v>
      </c>
      <c r="R87" s="1121">
        <v>275.5</v>
      </c>
      <c r="S87" s="1171">
        <v>11</v>
      </c>
      <c r="T87" s="1138" t="s">
        <v>44</v>
      </c>
      <c r="U87" s="1058">
        <v>275.5</v>
      </c>
      <c r="V87" s="1007">
        <f t="shared" si="10"/>
        <v>275500</v>
      </c>
      <c r="W87" s="1175">
        <v>5</v>
      </c>
      <c r="X87" s="1138" t="s">
        <v>44</v>
      </c>
      <c r="Y87" s="1025">
        <v>130</v>
      </c>
      <c r="Z87" s="1008">
        <f t="shared" si="14"/>
        <v>130000</v>
      </c>
      <c r="AA87" s="1175">
        <v>9</v>
      </c>
      <c r="AB87" s="1138" t="s">
        <v>44</v>
      </c>
      <c r="AC87" s="1121">
        <v>230</v>
      </c>
      <c r="AD87" s="1007">
        <f t="shared" si="11"/>
        <v>230000</v>
      </c>
      <c r="AE87" s="1175">
        <v>9</v>
      </c>
      <c r="AF87" s="1138" t="s">
        <v>44</v>
      </c>
      <c r="AG87" s="1121">
        <v>253</v>
      </c>
      <c r="AH87" s="1007">
        <f t="shared" si="12"/>
        <v>253000</v>
      </c>
      <c r="AI87" s="1175">
        <v>9</v>
      </c>
      <c r="AJ87" s="1138" t="s">
        <v>218</v>
      </c>
      <c r="AK87" s="1026">
        <v>278.3</v>
      </c>
      <c r="AL87" s="1007">
        <f t="shared" si="13"/>
        <v>278300</v>
      </c>
      <c r="AM87" s="1139"/>
      <c r="AN87" s="1028"/>
      <c r="AO87" s="1029">
        <f t="shared" si="9"/>
        <v>1442.3</v>
      </c>
      <c r="AP87" s="1030"/>
      <c r="AQ87" s="1038"/>
      <c r="AR87" s="1039"/>
    </row>
    <row r="88" spans="1:44" s="1119" customFormat="1" ht="38.25">
      <c r="A88" s="1096"/>
      <c r="B88" s="1097"/>
      <c r="C88" s="1098"/>
      <c r="D88" s="1099" t="s">
        <v>20</v>
      </c>
      <c r="E88" s="1099" t="s">
        <v>21</v>
      </c>
      <c r="F88" s="1099" t="s">
        <v>20</v>
      </c>
      <c r="G88" s="1099" t="s">
        <v>21</v>
      </c>
      <c r="H88" s="1099" t="s">
        <v>22</v>
      </c>
      <c r="I88" s="1099" t="s">
        <v>21</v>
      </c>
      <c r="J88" s="1101">
        <v>16</v>
      </c>
      <c r="K88" s="1102" t="s">
        <v>28</v>
      </c>
      <c r="L88" s="1103" t="s">
        <v>250</v>
      </c>
      <c r="M88" s="1178" t="s">
        <v>251</v>
      </c>
      <c r="N88" s="1105"/>
      <c r="O88" s="1104"/>
      <c r="P88" s="1179">
        <v>10</v>
      </c>
      <c r="Q88" s="1180" t="s">
        <v>44</v>
      </c>
      <c r="R88" s="1125">
        <v>316.89999999999998</v>
      </c>
      <c r="S88" s="1128">
        <v>0</v>
      </c>
      <c r="T88" s="1127"/>
      <c r="U88" s="1181">
        <v>0</v>
      </c>
      <c r="V88" s="1007">
        <f t="shared" si="10"/>
        <v>0</v>
      </c>
      <c r="W88" s="1182">
        <v>1</v>
      </c>
      <c r="X88" s="1180" t="s">
        <v>44</v>
      </c>
      <c r="Y88" s="1112">
        <v>150</v>
      </c>
      <c r="Z88" s="1008">
        <f t="shared" si="14"/>
        <v>150000</v>
      </c>
      <c r="AA88" s="1182">
        <v>1</v>
      </c>
      <c r="AB88" s="1180" t="s">
        <v>44</v>
      </c>
      <c r="AC88" s="1125">
        <v>165</v>
      </c>
      <c r="AD88" s="1007">
        <f t="shared" si="11"/>
        <v>165000</v>
      </c>
      <c r="AE88" s="1182">
        <v>1</v>
      </c>
      <c r="AF88" s="1180" t="s">
        <v>44</v>
      </c>
      <c r="AG88" s="1125">
        <v>181.50000000000003</v>
      </c>
      <c r="AH88" s="1007">
        <f t="shared" si="12"/>
        <v>181500.00000000003</v>
      </c>
      <c r="AI88" s="1182">
        <v>1</v>
      </c>
      <c r="AJ88" s="1180" t="s">
        <v>44</v>
      </c>
      <c r="AK88" s="1183">
        <v>199.65000000000003</v>
      </c>
      <c r="AL88" s="1007">
        <f t="shared" si="13"/>
        <v>199650.00000000003</v>
      </c>
      <c r="AM88" s="1184"/>
      <c r="AN88" s="1114"/>
      <c r="AO88" s="1115">
        <f t="shared" si="9"/>
        <v>1013.05</v>
      </c>
      <c r="AP88" s="1116"/>
      <c r="AQ88" s="1117"/>
      <c r="AR88" s="1118"/>
    </row>
    <row r="89" spans="1:44" s="1119" customFormat="1" ht="51">
      <c r="A89" s="1096"/>
      <c r="B89" s="1097"/>
      <c r="C89" s="1098"/>
      <c r="D89" s="1099" t="s">
        <v>20</v>
      </c>
      <c r="E89" s="1099" t="s">
        <v>21</v>
      </c>
      <c r="F89" s="1099" t="s">
        <v>20</v>
      </c>
      <c r="G89" s="1099" t="s">
        <v>21</v>
      </c>
      <c r="H89" s="1099" t="s">
        <v>22</v>
      </c>
      <c r="I89" s="1099" t="s">
        <v>21</v>
      </c>
      <c r="J89" s="1101">
        <v>20</v>
      </c>
      <c r="K89" s="1102" t="s">
        <v>28</v>
      </c>
      <c r="L89" s="1103" t="s">
        <v>252</v>
      </c>
      <c r="M89" s="1178" t="s">
        <v>253</v>
      </c>
      <c r="N89" s="1105"/>
      <c r="O89" s="1104"/>
      <c r="P89" s="1179">
        <v>6</v>
      </c>
      <c r="Q89" s="1180" t="s">
        <v>44</v>
      </c>
      <c r="R89" s="1108">
        <v>196</v>
      </c>
      <c r="S89" s="1185">
        <v>2</v>
      </c>
      <c r="T89" s="1180" t="s">
        <v>44</v>
      </c>
      <c r="U89" s="1111">
        <v>196</v>
      </c>
      <c r="V89" s="1007">
        <f t="shared" si="10"/>
        <v>196000</v>
      </c>
      <c r="W89" s="1182">
        <v>2</v>
      </c>
      <c r="X89" s="1180" t="s">
        <v>44</v>
      </c>
      <c r="Y89" s="1112">
        <v>215.60000000000002</v>
      </c>
      <c r="Z89" s="1008">
        <f t="shared" si="14"/>
        <v>215600.00000000003</v>
      </c>
      <c r="AA89" s="1182">
        <v>2</v>
      </c>
      <c r="AB89" s="1180" t="s">
        <v>44</v>
      </c>
      <c r="AC89" s="1125">
        <v>237.16000000000005</v>
      </c>
      <c r="AD89" s="1007">
        <f t="shared" si="11"/>
        <v>237160.00000000006</v>
      </c>
      <c r="AE89" s="1182">
        <v>2</v>
      </c>
      <c r="AF89" s="1180" t="s">
        <v>44</v>
      </c>
      <c r="AG89" s="1125">
        <v>260.87</v>
      </c>
      <c r="AH89" s="1007">
        <f t="shared" si="12"/>
        <v>260870</v>
      </c>
      <c r="AI89" s="1182">
        <v>2</v>
      </c>
      <c r="AJ89" s="1180" t="s">
        <v>218</v>
      </c>
      <c r="AK89" s="1183">
        <v>287</v>
      </c>
      <c r="AL89" s="1007">
        <f t="shared" si="13"/>
        <v>287000</v>
      </c>
      <c r="AM89" s="1184"/>
      <c r="AN89" s="1114"/>
      <c r="AO89" s="1115">
        <f t="shared" si="9"/>
        <v>1392.63</v>
      </c>
      <c r="AP89" s="1116"/>
      <c r="AQ89" s="1117"/>
      <c r="AR89" s="1118"/>
    </row>
    <row r="90" spans="1:44" s="1119" customFormat="1" ht="51">
      <c r="A90" s="1096"/>
      <c r="B90" s="1097"/>
      <c r="C90" s="1098"/>
      <c r="D90" s="1099" t="s">
        <v>20</v>
      </c>
      <c r="E90" s="1099" t="s">
        <v>21</v>
      </c>
      <c r="F90" s="1099" t="s">
        <v>20</v>
      </c>
      <c r="G90" s="1099" t="s">
        <v>21</v>
      </c>
      <c r="H90" s="1099" t="s">
        <v>22</v>
      </c>
      <c r="I90" s="1099" t="s">
        <v>21</v>
      </c>
      <c r="J90" s="1101">
        <v>21</v>
      </c>
      <c r="K90" s="1102" t="s">
        <v>28</v>
      </c>
      <c r="L90" s="1103" t="s">
        <v>254</v>
      </c>
      <c r="M90" s="1178" t="s">
        <v>255</v>
      </c>
      <c r="N90" s="1105"/>
      <c r="O90" s="1104"/>
      <c r="P90" s="1179">
        <v>3</v>
      </c>
      <c r="Q90" s="1180" t="s">
        <v>44</v>
      </c>
      <c r="R90" s="1108">
        <v>67.83</v>
      </c>
      <c r="S90" s="1185">
        <v>3</v>
      </c>
      <c r="T90" s="1180" t="s">
        <v>44</v>
      </c>
      <c r="U90" s="1111">
        <v>67.83</v>
      </c>
      <c r="V90" s="1007">
        <f t="shared" si="10"/>
        <v>67830</v>
      </c>
      <c r="W90" s="1182">
        <v>3</v>
      </c>
      <c r="X90" s="1180" t="s">
        <v>44</v>
      </c>
      <c r="Y90" s="1112">
        <v>74.599999999999994</v>
      </c>
      <c r="Z90" s="1008">
        <f t="shared" si="14"/>
        <v>74600</v>
      </c>
      <c r="AA90" s="1182">
        <v>3</v>
      </c>
      <c r="AB90" s="1180" t="s">
        <v>44</v>
      </c>
      <c r="AC90" s="1125">
        <v>82.06</v>
      </c>
      <c r="AD90" s="1007">
        <f t="shared" si="11"/>
        <v>82060</v>
      </c>
      <c r="AE90" s="1182">
        <v>3</v>
      </c>
      <c r="AF90" s="1180" t="s">
        <v>44</v>
      </c>
      <c r="AG90" s="1125">
        <v>90.27</v>
      </c>
      <c r="AH90" s="1007">
        <f t="shared" si="12"/>
        <v>90270</v>
      </c>
      <c r="AI90" s="1182">
        <v>3</v>
      </c>
      <c r="AJ90" s="1180" t="s">
        <v>218</v>
      </c>
      <c r="AK90" s="1183">
        <v>99.3</v>
      </c>
      <c r="AL90" s="1007">
        <f t="shared" si="13"/>
        <v>99300</v>
      </c>
      <c r="AM90" s="1184"/>
      <c r="AN90" s="1114"/>
      <c r="AO90" s="1115">
        <f t="shared" si="9"/>
        <v>481.89</v>
      </c>
      <c r="AP90" s="1116"/>
      <c r="AQ90" s="1117"/>
      <c r="AR90" s="1118"/>
    </row>
    <row r="91" spans="1:44" s="1119" customFormat="1" ht="51">
      <c r="A91" s="1096"/>
      <c r="B91" s="1097"/>
      <c r="C91" s="1098"/>
      <c r="D91" s="1099" t="s">
        <v>20</v>
      </c>
      <c r="E91" s="1099" t="s">
        <v>21</v>
      </c>
      <c r="F91" s="1099" t="s">
        <v>20</v>
      </c>
      <c r="G91" s="1099" t="s">
        <v>21</v>
      </c>
      <c r="H91" s="1099" t="s">
        <v>22</v>
      </c>
      <c r="I91" s="1099" t="s">
        <v>21</v>
      </c>
      <c r="J91" s="1101">
        <v>23</v>
      </c>
      <c r="K91" s="1102" t="s">
        <v>28</v>
      </c>
      <c r="L91" s="1103" t="s">
        <v>256</v>
      </c>
      <c r="M91" s="1178" t="s">
        <v>257</v>
      </c>
      <c r="N91" s="1105"/>
      <c r="O91" s="1104"/>
      <c r="P91" s="1179">
        <v>12</v>
      </c>
      <c r="Q91" s="1180" t="s">
        <v>209</v>
      </c>
      <c r="R91" s="1108">
        <v>178.51</v>
      </c>
      <c r="S91" s="1185">
        <v>12</v>
      </c>
      <c r="T91" s="1180" t="s">
        <v>209</v>
      </c>
      <c r="U91" s="1111">
        <v>178.52</v>
      </c>
      <c r="V91" s="1007">
        <f t="shared" si="10"/>
        <v>178520</v>
      </c>
      <c r="W91" s="1182">
        <v>12</v>
      </c>
      <c r="X91" s="1180" t="s">
        <v>209</v>
      </c>
      <c r="Y91" s="1112">
        <v>250</v>
      </c>
      <c r="Z91" s="1008">
        <f t="shared" si="14"/>
        <v>250000</v>
      </c>
      <c r="AA91" s="1182">
        <v>12</v>
      </c>
      <c r="AB91" s="1180" t="s">
        <v>209</v>
      </c>
      <c r="AC91" s="1125">
        <v>275</v>
      </c>
      <c r="AD91" s="1007">
        <f t="shared" si="11"/>
        <v>275000</v>
      </c>
      <c r="AE91" s="1182">
        <v>12</v>
      </c>
      <c r="AF91" s="1180" t="s">
        <v>209</v>
      </c>
      <c r="AG91" s="1125">
        <v>302.5</v>
      </c>
      <c r="AH91" s="1007">
        <f t="shared" si="12"/>
        <v>302500</v>
      </c>
      <c r="AI91" s="1182">
        <v>12</v>
      </c>
      <c r="AJ91" s="1180" t="s">
        <v>218</v>
      </c>
      <c r="AK91" s="1183">
        <v>332.75</v>
      </c>
      <c r="AL91" s="1007">
        <f t="shared" si="13"/>
        <v>332750</v>
      </c>
      <c r="AM91" s="1184"/>
      <c r="AN91" s="1114"/>
      <c r="AO91" s="1115">
        <f t="shared" si="9"/>
        <v>1517.28</v>
      </c>
      <c r="AP91" s="1116"/>
      <c r="AQ91" s="1117"/>
      <c r="AR91" s="1118"/>
    </row>
    <row r="92" spans="1:44" s="1119" customFormat="1" ht="51">
      <c r="A92" s="1096"/>
      <c r="B92" s="1097"/>
      <c r="C92" s="1098"/>
      <c r="D92" s="1099" t="s">
        <v>20</v>
      </c>
      <c r="E92" s="1099" t="s">
        <v>21</v>
      </c>
      <c r="F92" s="1099" t="s">
        <v>20</v>
      </c>
      <c r="G92" s="1099" t="s">
        <v>21</v>
      </c>
      <c r="H92" s="1099" t="s">
        <v>22</v>
      </c>
      <c r="I92" s="1099" t="s">
        <v>21</v>
      </c>
      <c r="J92" s="1101">
        <v>25</v>
      </c>
      <c r="K92" s="1102" t="s">
        <v>28</v>
      </c>
      <c r="L92" s="1103" t="s">
        <v>258</v>
      </c>
      <c r="M92" s="1178" t="s">
        <v>259</v>
      </c>
      <c r="N92" s="1105"/>
      <c r="O92" s="1104"/>
      <c r="P92" s="1179">
        <v>53</v>
      </c>
      <c r="Q92" s="1180" t="s">
        <v>44</v>
      </c>
      <c r="R92" s="1108">
        <v>22.6</v>
      </c>
      <c r="S92" s="1185">
        <v>53</v>
      </c>
      <c r="T92" s="1180" t="s">
        <v>44</v>
      </c>
      <c r="U92" s="1111">
        <v>22.6</v>
      </c>
      <c r="V92" s="1007">
        <f t="shared" si="10"/>
        <v>22600</v>
      </c>
      <c r="W92" s="1185">
        <v>53</v>
      </c>
      <c r="X92" s="1180" t="s">
        <v>44</v>
      </c>
      <c r="Y92" s="1112">
        <v>50</v>
      </c>
      <c r="Z92" s="1008">
        <f t="shared" si="14"/>
        <v>50000</v>
      </c>
      <c r="AA92" s="1185">
        <v>53</v>
      </c>
      <c r="AB92" s="1180" t="s">
        <v>44</v>
      </c>
      <c r="AC92" s="1125">
        <v>55.000000000000007</v>
      </c>
      <c r="AD92" s="1007">
        <f t="shared" si="11"/>
        <v>55000.000000000007</v>
      </c>
      <c r="AE92" s="1185">
        <v>53</v>
      </c>
      <c r="AF92" s="1180" t="s">
        <v>44</v>
      </c>
      <c r="AG92" s="1125">
        <v>60.500000000000014</v>
      </c>
      <c r="AH92" s="1007">
        <f t="shared" si="12"/>
        <v>60500.000000000015</v>
      </c>
      <c r="AI92" s="1185">
        <v>53</v>
      </c>
      <c r="AJ92" s="1180" t="s">
        <v>218</v>
      </c>
      <c r="AK92" s="1183">
        <v>66.550000000000026</v>
      </c>
      <c r="AL92" s="1007">
        <f t="shared" si="13"/>
        <v>66550.000000000029</v>
      </c>
      <c r="AM92" s="1184"/>
      <c r="AN92" s="1114"/>
      <c r="AO92" s="1115">
        <f t="shared" si="9"/>
        <v>277.25000000000006</v>
      </c>
      <c r="AP92" s="1116"/>
      <c r="AQ92" s="1117"/>
      <c r="AR92" s="1118"/>
    </row>
    <row r="93" spans="1:44" s="1119" customFormat="1" ht="51">
      <c r="A93" s="1096"/>
      <c r="B93" s="1097"/>
      <c r="C93" s="1098"/>
      <c r="D93" s="1099" t="s">
        <v>20</v>
      </c>
      <c r="E93" s="1099" t="s">
        <v>21</v>
      </c>
      <c r="F93" s="1099" t="s">
        <v>20</v>
      </c>
      <c r="G93" s="1099" t="s">
        <v>21</v>
      </c>
      <c r="H93" s="1099" t="s">
        <v>22</v>
      </c>
      <c r="I93" s="1099" t="s">
        <v>21</v>
      </c>
      <c r="J93" s="1101">
        <v>27</v>
      </c>
      <c r="K93" s="1102" t="s">
        <v>28</v>
      </c>
      <c r="L93" s="1103" t="s">
        <v>260</v>
      </c>
      <c r="M93" s="1178" t="s">
        <v>261</v>
      </c>
      <c r="N93" s="1105"/>
      <c r="O93" s="1104"/>
      <c r="P93" s="1179">
        <v>39</v>
      </c>
      <c r="Q93" s="1180" t="s">
        <v>44</v>
      </c>
      <c r="R93" s="1125">
        <v>21.75</v>
      </c>
      <c r="S93" s="1185">
        <v>39</v>
      </c>
      <c r="T93" s="1180" t="s">
        <v>44</v>
      </c>
      <c r="U93" s="1111">
        <v>21.75</v>
      </c>
      <c r="V93" s="1007">
        <f t="shared" si="10"/>
        <v>21750</v>
      </c>
      <c r="W93" s="1185">
        <v>39</v>
      </c>
      <c r="X93" s="1180" t="s">
        <v>44</v>
      </c>
      <c r="Y93" s="1112">
        <v>35</v>
      </c>
      <c r="Z93" s="1008">
        <f t="shared" si="14"/>
        <v>35000</v>
      </c>
      <c r="AA93" s="1185">
        <v>39</v>
      </c>
      <c r="AB93" s="1180" t="s">
        <v>44</v>
      </c>
      <c r="AC93" s="1125">
        <v>38.5</v>
      </c>
      <c r="AD93" s="1007">
        <f t="shared" si="11"/>
        <v>38500</v>
      </c>
      <c r="AE93" s="1185">
        <v>39</v>
      </c>
      <c r="AF93" s="1180" t="s">
        <v>44</v>
      </c>
      <c r="AG93" s="1125">
        <v>42.35</v>
      </c>
      <c r="AH93" s="1007">
        <f t="shared" si="12"/>
        <v>42350</v>
      </c>
      <c r="AI93" s="1185">
        <v>39</v>
      </c>
      <c r="AJ93" s="1180" t="s">
        <v>218</v>
      </c>
      <c r="AK93" s="1183">
        <v>46.6</v>
      </c>
      <c r="AL93" s="1007">
        <f t="shared" si="13"/>
        <v>46600</v>
      </c>
      <c r="AM93" s="1184"/>
      <c r="AN93" s="1114"/>
      <c r="AO93" s="1115">
        <f t="shared" si="9"/>
        <v>205.95</v>
      </c>
      <c r="AP93" s="1116"/>
      <c r="AQ93" s="1117"/>
      <c r="AR93" s="1118"/>
    </row>
    <row r="94" spans="1:44" s="1119" customFormat="1" ht="51">
      <c r="A94" s="1096"/>
      <c r="B94" s="1097"/>
      <c r="C94" s="1098"/>
      <c r="D94" s="1099" t="s">
        <v>20</v>
      </c>
      <c r="E94" s="1099" t="s">
        <v>21</v>
      </c>
      <c r="F94" s="1099" t="s">
        <v>20</v>
      </c>
      <c r="G94" s="1099" t="s">
        <v>21</v>
      </c>
      <c r="H94" s="1099" t="s">
        <v>22</v>
      </c>
      <c r="I94" s="1099" t="s">
        <v>21</v>
      </c>
      <c r="J94" s="1101">
        <v>28</v>
      </c>
      <c r="K94" s="1102" t="s">
        <v>28</v>
      </c>
      <c r="L94" s="1103" t="s">
        <v>262</v>
      </c>
      <c r="M94" s="1178" t="s">
        <v>263</v>
      </c>
      <c r="N94" s="1105"/>
      <c r="O94" s="1104"/>
      <c r="P94" s="1179">
        <v>1</v>
      </c>
      <c r="Q94" s="1180" t="s">
        <v>264</v>
      </c>
      <c r="R94" s="1108">
        <v>10</v>
      </c>
      <c r="S94" s="1185">
        <v>6</v>
      </c>
      <c r="T94" s="1180" t="s">
        <v>209</v>
      </c>
      <c r="U94" s="1111">
        <v>10</v>
      </c>
      <c r="V94" s="1007">
        <f t="shared" si="10"/>
        <v>10000</v>
      </c>
      <c r="W94" s="1185">
        <v>6</v>
      </c>
      <c r="X94" s="1180" t="s">
        <v>209</v>
      </c>
      <c r="Y94" s="1112">
        <v>25</v>
      </c>
      <c r="Z94" s="1008">
        <f t="shared" si="14"/>
        <v>25000</v>
      </c>
      <c r="AA94" s="1185">
        <v>6</v>
      </c>
      <c r="AB94" s="1180" t="s">
        <v>209</v>
      </c>
      <c r="AC94" s="1125">
        <v>27.500000000000004</v>
      </c>
      <c r="AD94" s="1007">
        <f t="shared" si="11"/>
        <v>27500.000000000004</v>
      </c>
      <c r="AE94" s="1185">
        <v>6</v>
      </c>
      <c r="AF94" s="1180" t="s">
        <v>209</v>
      </c>
      <c r="AG94" s="1125">
        <v>30.250000000000007</v>
      </c>
      <c r="AH94" s="1007">
        <f t="shared" si="12"/>
        <v>30250.000000000007</v>
      </c>
      <c r="AI94" s="1185">
        <v>6</v>
      </c>
      <c r="AJ94" s="1180" t="s">
        <v>218</v>
      </c>
      <c r="AK94" s="1183">
        <v>33.28</v>
      </c>
      <c r="AL94" s="1007">
        <f t="shared" si="13"/>
        <v>33280</v>
      </c>
      <c r="AM94" s="1184"/>
      <c r="AN94" s="1114"/>
      <c r="AO94" s="1115">
        <f t="shared" si="9"/>
        <v>136.03</v>
      </c>
      <c r="AP94" s="1116"/>
      <c r="AQ94" s="1117"/>
      <c r="AR94" s="1118"/>
    </row>
    <row r="95" spans="1:44" s="1119" customFormat="1" ht="51">
      <c r="A95" s="1096"/>
      <c r="B95" s="1097"/>
      <c r="C95" s="1098"/>
      <c r="D95" s="1099" t="s">
        <v>20</v>
      </c>
      <c r="E95" s="1099" t="s">
        <v>21</v>
      </c>
      <c r="F95" s="1099" t="s">
        <v>20</v>
      </c>
      <c r="G95" s="1099" t="s">
        <v>21</v>
      </c>
      <c r="H95" s="1099" t="s">
        <v>22</v>
      </c>
      <c r="I95" s="1099" t="s">
        <v>21</v>
      </c>
      <c r="J95" s="1101">
        <v>29</v>
      </c>
      <c r="K95" s="1186" t="s">
        <v>28</v>
      </c>
      <c r="L95" s="1103" t="s">
        <v>265</v>
      </c>
      <c r="M95" s="1178" t="s">
        <v>266</v>
      </c>
      <c r="N95" s="1105"/>
      <c r="O95" s="1104"/>
      <c r="P95" s="1179">
        <v>12</v>
      </c>
      <c r="Q95" s="1180" t="s">
        <v>209</v>
      </c>
      <c r="R95" s="1125">
        <v>120</v>
      </c>
      <c r="S95" s="1185">
        <v>12</v>
      </c>
      <c r="T95" s="1180" t="s">
        <v>209</v>
      </c>
      <c r="U95" s="1111">
        <v>170</v>
      </c>
      <c r="V95" s="1007">
        <f t="shared" si="10"/>
        <v>170000</v>
      </c>
      <c r="W95" s="1185">
        <v>12</v>
      </c>
      <c r="X95" s="1180" t="s">
        <v>209</v>
      </c>
      <c r="Y95" s="1112">
        <v>200</v>
      </c>
      <c r="Z95" s="1008">
        <f t="shared" si="14"/>
        <v>200000</v>
      </c>
      <c r="AA95" s="1185">
        <v>12</v>
      </c>
      <c r="AB95" s="1180" t="s">
        <v>209</v>
      </c>
      <c r="AC95" s="1125">
        <v>220.00000000000003</v>
      </c>
      <c r="AD95" s="1007">
        <f t="shared" si="11"/>
        <v>220000.00000000003</v>
      </c>
      <c r="AE95" s="1185">
        <v>12</v>
      </c>
      <c r="AF95" s="1180" t="s">
        <v>209</v>
      </c>
      <c r="AG95" s="1125">
        <v>242.00000000000006</v>
      </c>
      <c r="AH95" s="1007">
        <f t="shared" si="12"/>
        <v>242000.00000000006</v>
      </c>
      <c r="AI95" s="1185">
        <v>12</v>
      </c>
      <c r="AJ95" s="1180" t="s">
        <v>218</v>
      </c>
      <c r="AK95" s="1183">
        <v>266.2000000000001</v>
      </c>
      <c r="AL95" s="1007">
        <f t="shared" si="13"/>
        <v>266200.00000000012</v>
      </c>
      <c r="AM95" s="1184"/>
      <c r="AN95" s="1114"/>
      <c r="AO95" s="1115">
        <f t="shared" si="9"/>
        <v>1218.2</v>
      </c>
      <c r="AP95" s="1116"/>
      <c r="AQ95" s="1187"/>
      <c r="AR95" s="1118"/>
    </row>
    <row r="96" spans="1:44" s="1014" customFormat="1" ht="38.25">
      <c r="A96" s="1162"/>
      <c r="B96" s="1163"/>
      <c r="C96" s="1164"/>
      <c r="D96" s="1156" t="s">
        <v>20</v>
      </c>
      <c r="E96" s="1156" t="s">
        <v>21</v>
      </c>
      <c r="F96" s="1156" t="s">
        <v>20</v>
      </c>
      <c r="G96" s="1156" t="s">
        <v>21</v>
      </c>
      <c r="H96" s="1156" t="s">
        <v>22</v>
      </c>
      <c r="I96" s="1156" t="s">
        <v>35</v>
      </c>
      <c r="J96" s="1158"/>
      <c r="K96" s="2228" t="s">
        <v>267</v>
      </c>
      <c r="L96" s="2229"/>
      <c r="M96" s="1188" t="s">
        <v>268</v>
      </c>
      <c r="N96" s="1166">
        <v>100</v>
      </c>
      <c r="O96" s="1159" t="s">
        <v>25</v>
      </c>
      <c r="P96" s="1166">
        <v>100</v>
      </c>
      <c r="Q96" s="1167" t="s">
        <v>25</v>
      </c>
      <c r="R96" s="1092">
        <v>83.16</v>
      </c>
      <c r="S96" s="1166">
        <v>100</v>
      </c>
      <c r="T96" s="1167" t="s">
        <v>25</v>
      </c>
      <c r="U96" s="1092">
        <f>U97</f>
        <v>83.16</v>
      </c>
      <c r="V96" s="1007">
        <f t="shared" si="10"/>
        <v>83160</v>
      </c>
      <c r="W96" s="1166">
        <v>100</v>
      </c>
      <c r="X96" s="1167" t="s">
        <v>25</v>
      </c>
      <c r="Y96" s="1092">
        <f>Y97</f>
        <v>297</v>
      </c>
      <c r="Z96" s="1008">
        <f t="shared" si="14"/>
        <v>297000</v>
      </c>
      <c r="AA96" s="1166">
        <v>100</v>
      </c>
      <c r="AB96" s="1167" t="s">
        <v>25</v>
      </c>
      <c r="AC96" s="1092">
        <f>AC97</f>
        <v>326.70000000000005</v>
      </c>
      <c r="AD96" s="1007">
        <f t="shared" si="11"/>
        <v>326700.00000000006</v>
      </c>
      <c r="AE96" s="1166">
        <v>100</v>
      </c>
      <c r="AF96" s="1167" t="s">
        <v>25</v>
      </c>
      <c r="AG96" s="1092">
        <f>AG97</f>
        <v>359.4</v>
      </c>
      <c r="AH96" s="1007">
        <f t="shared" si="12"/>
        <v>359400</v>
      </c>
      <c r="AI96" s="1166">
        <v>100</v>
      </c>
      <c r="AJ96" s="1167" t="s">
        <v>25</v>
      </c>
      <c r="AK96" s="1092">
        <f>AK97</f>
        <v>395.3</v>
      </c>
      <c r="AL96" s="1007">
        <f t="shared" si="13"/>
        <v>395300</v>
      </c>
      <c r="AM96" s="1168">
        <v>100</v>
      </c>
      <c r="AN96" s="1159" t="s">
        <v>25</v>
      </c>
      <c r="AO96" s="1010">
        <f t="shared" si="9"/>
        <v>1544.72</v>
      </c>
      <c r="AP96" s="1054"/>
      <c r="AQ96" s="1012" t="s">
        <v>241</v>
      </c>
      <c r="AR96" s="1013"/>
    </row>
    <row r="97" spans="1:44" s="1033" customFormat="1" ht="38.25">
      <c r="A97" s="1063"/>
      <c r="B97" s="1061"/>
      <c r="C97" s="1062"/>
      <c r="D97" s="1015" t="s">
        <v>20</v>
      </c>
      <c r="E97" s="1015" t="s">
        <v>21</v>
      </c>
      <c r="F97" s="1015" t="s">
        <v>20</v>
      </c>
      <c r="G97" s="1015" t="s">
        <v>21</v>
      </c>
      <c r="H97" s="1015" t="s">
        <v>22</v>
      </c>
      <c r="I97" s="1015" t="s">
        <v>35</v>
      </c>
      <c r="J97" s="1055">
        <v>1</v>
      </c>
      <c r="K97" s="1189" t="s">
        <v>28</v>
      </c>
      <c r="L97" s="1056" t="s">
        <v>269</v>
      </c>
      <c r="M97" s="1080" t="s">
        <v>270</v>
      </c>
      <c r="N97" s="1021"/>
      <c r="O97" s="1022"/>
      <c r="P97" s="1137">
        <v>154</v>
      </c>
      <c r="Q97" s="1138" t="s">
        <v>77</v>
      </c>
      <c r="R97" s="1094">
        <v>83.16</v>
      </c>
      <c r="S97" s="1137">
        <v>154</v>
      </c>
      <c r="T97" s="1138" t="s">
        <v>77</v>
      </c>
      <c r="U97" s="1094">
        <v>83.16</v>
      </c>
      <c r="V97" s="1007">
        <f t="shared" si="10"/>
        <v>83160</v>
      </c>
      <c r="W97" s="1137">
        <v>154</v>
      </c>
      <c r="X97" s="1138" t="s">
        <v>182</v>
      </c>
      <c r="Y97" s="1025">
        <v>297</v>
      </c>
      <c r="Z97" s="1008">
        <f t="shared" si="14"/>
        <v>297000</v>
      </c>
      <c r="AA97" s="1137">
        <v>154</v>
      </c>
      <c r="AB97" s="1138" t="s">
        <v>182</v>
      </c>
      <c r="AC97" s="1094">
        <v>326.70000000000005</v>
      </c>
      <c r="AD97" s="1007">
        <f t="shared" si="11"/>
        <v>326700.00000000006</v>
      </c>
      <c r="AE97" s="1137">
        <v>154</v>
      </c>
      <c r="AF97" s="1138" t="s">
        <v>182</v>
      </c>
      <c r="AG97" s="1094">
        <v>359.4</v>
      </c>
      <c r="AH97" s="1007">
        <f t="shared" si="12"/>
        <v>359400</v>
      </c>
      <c r="AI97" s="1137">
        <v>154</v>
      </c>
      <c r="AJ97" s="1138" t="s">
        <v>218</v>
      </c>
      <c r="AK97" s="1026">
        <v>395.3</v>
      </c>
      <c r="AL97" s="1007">
        <f t="shared" si="13"/>
        <v>395300</v>
      </c>
      <c r="AM97" s="1190"/>
      <c r="AN97" s="1191"/>
      <c r="AO97" s="1029">
        <f t="shared" si="9"/>
        <v>1544.72</v>
      </c>
      <c r="AP97" s="1030"/>
      <c r="AQ97" s="1044"/>
      <c r="AR97" s="1039"/>
    </row>
    <row r="98" spans="1:44" s="1014" customFormat="1" ht="38.25">
      <c r="A98" s="1162"/>
      <c r="B98" s="1163"/>
      <c r="C98" s="1164"/>
      <c r="D98" s="1156" t="s">
        <v>20</v>
      </c>
      <c r="E98" s="1156" t="s">
        <v>21</v>
      </c>
      <c r="F98" s="1156" t="s">
        <v>20</v>
      </c>
      <c r="G98" s="1156" t="s">
        <v>21</v>
      </c>
      <c r="H98" s="1156" t="s">
        <v>22</v>
      </c>
      <c r="I98" s="1156" t="s">
        <v>49</v>
      </c>
      <c r="J98" s="1158"/>
      <c r="K98" s="2228" t="s">
        <v>271</v>
      </c>
      <c r="L98" s="2229"/>
      <c r="M98" s="1188" t="s">
        <v>272</v>
      </c>
      <c r="N98" s="1166">
        <v>100</v>
      </c>
      <c r="O98" s="1159" t="s">
        <v>25</v>
      </c>
      <c r="P98" s="1166">
        <v>100</v>
      </c>
      <c r="Q98" s="1167" t="s">
        <v>25</v>
      </c>
      <c r="R98" s="1092">
        <v>106.355</v>
      </c>
      <c r="S98" s="1166">
        <v>100</v>
      </c>
      <c r="T98" s="1167" t="s">
        <v>25</v>
      </c>
      <c r="U98" s="1092">
        <f>U99</f>
        <v>175</v>
      </c>
      <c r="V98" s="1007">
        <f t="shared" si="10"/>
        <v>175000</v>
      </c>
      <c r="W98" s="1166">
        <v>100</v>
      </c>
      <c r="X98" s="1167" t="s">
        <v>25</v>
      </c>
      <c r="Y98" s="1092">
        <f>Y99</f>
        <v>200</v>
      </c>
      <c r="Z98" s="1008">
        <f t="shared" si="14"/>
        <v>200000</v>
      </c>
      <c r="AA98" s="1166">
        <v>100</v>
      </c>
      <c r="AB98" s="1167" t="s">
        <v>25</v>
      </c>
      <c r="AC98" s="1092">
        <f>AC99</f>
        <v>220.00000000000003</v>
      </c>
      <c r="AD98" s="1007">
        <f t="shared" si="11"/>
        <v>220000.00000000003</v>
      </c>
      <c r="AE98" s="1166">
        <v>100</v>
      </c>
      <c r="AF98" s="1167" t="s">
        <v>25</v>
      </c>
      <c r="AG98" s="1092">
        <f>AG99</f>
        <v>242.00000000000006</v>
      </c>
      <c r="AH98" s="1007">
        <f t="shared" si="12"/>
        <v>242000.00000000006</v>
      </c>
      <c r="AI98" s="1166">
        <v>100</v>
      </c>
      <c r="AJ98" s="1167" t="s">
        <v>25</v>
      </c>
      <c r="AK98" s="1092">
        <f>AK99</f>
        <v>266.2000000000001</v>
      </c>
      <c r="AL98" s="1007">
        <f t="shared" si="13"/>
        <v>266200.00000000012</v>
      </c>
      <c r="AM98" s="1168">
        <v>100</v>
      </c>
      <c r="AN98" s="1159" t="s">
        <v>25</v>
      </c>
      <c r="AO98" s="1010">
        <f t="shared" si="9"/>
        <v>1209.5550000000001</v>
      </c>
      <c r="AP98" s="1054"/>
      <c r="AQ98" s="1012" t="s">
        <v>27</v>
      </c>
      <c r="AR98" s="1013"/>
    </row>
    <row r="99" spans="1:44" s="1033" customFormat="1" ht="63.75">
      <c r="A99" s="1063"/>
      <c r="B99" s="1061"/>
      <c r="C99" s="1062"/>
      <c r="D99" s="1015" t="s">
        <v>20</v>
      </c>
      <c r="E99" s="1015" t="s">
        <v>21</v>
      </c>
      <c r="F99" s="1015" t="s">
        <v>20</v>
      </c>
      <c r="G99" s="1015" t="s">
        <v>21</v>
      </c>
      <c r="H99" s="1015" t="s">
        <v>22</v>
      </c>
      <c r="I99" s="1015" t="s">
        <v>49</v>
      </c>
      <c r="J99" s="1055">
        <v>1</v>
      </c>
      <c r="K99" s="1189" t="s">
        <v>28</v>
      </c>
      <c r="L99" s="1056" t="s">
        <v>273</v>
      </c>
      <c r="M99" s="1080" t="s">
        <v>274</v>
      </c>
      <c r="N99" s="1021"/>
      <c r="O99" s="1022"/>
      <c r="P99" s="1137">
        <v>6</v>
      </c>
      <c r="Q99" s="1138" t="s">
        <v>105</v>
      </c>
      <c r="R99" s="1094">
        <v>106.355</v>
      </c>
      <c r="S99" s="1137">
        <v>6</v>
      </c>
      <c r="T99" s="1138" t="s">
        <v>105</v>
      </c>
      <c r="U99" s="1094">
        <v>175</v>
      </c>
      <c r="V99" s="1007">
        <f t="shared" si="10"/>
        <v>175000</v>
      </c>
      <c r="W99" s="1137">
        <v>6</v>
      </c>
      <c r="X99" s="1138" t="s">
        <v>105</v>
      </c>
      <c r="Y99" s="1025">
        <v>200</v>
      </c>
      <c r="Z99" s="1008">
        <f t="shared" si="14"/>
        <v>200000</v>
      </c>
      <c r="AA99" s="1137">
        <v>6</v>
      </c>
      <c r="AB99" s="1138" t="s">
        <v>105</v>
      </c>
      <c r="AC99" s="1094">
        <v>220.00000000000003</v>
      </c>
      <c r="AD99" s="1007">
        <f t="shared" si="11"/>
        <v>220000.00000000003</v>
      </c>
      <c r="AE99" s="1137">
        <v>6</v>
      </c>
      <c r="AF99" s="1138" t="s">
        <v>105</v>
      </c>
      <c r="AG99" s="1094">
        <v>242.00000000000006</v>
      </c>
      <c r="AH99" s="1007">
        <f t="shared" si="12"/>
        <v>242000.00000000006</v>
      </c>
      <c r="AI99" s="1137">
        <v>6</v>
      </c>
      <c r="AJ99" s="1138" t="s">
        <v>105</v>
      </c>
      <c r="AK99" s="1026">
        <v>266.2000000000001</v>
      </c>
      <c r="AL99" s="1007">
        <f t="shared" si="13"/>
        <v>266200.00000000012</v>
      </c>
      <c r="AM99" s="1190"/>
      <c r="AN99" s="1191"/>
      <c r="AO99" s="1029">
        <f t="shared" si="9"/>
        <v>1209.5550000000001</v>
      </c>
      <c r="AP99" s="1030"/>
      <c r="AQ99" s="1044"/>
      <c r="AR99" s="1039"/>
    </row>
    <row r="100" spans="1:44" s="1014" customFormat="1" ht="38.25">
      <c r="A100" s="1162"/>
      <c r="B100" s="1163"/>
      <c r="C100" s="1164"/>
      <c r="D100" s="1156" t="s">
        <v>20</v>
      </c>
      <c r="E100" s="1156" t="s">
        <v>21</v>
      </c>
      <c r="F100" s="1156" t="s">
        <v>20</v>
      </c>
      <c r="G100" s="1156" t="s">
        <v>21</v>
      </c>
      <c r="H100" s="1156" t="s">
        <v>22</v>
      </c>
      <c r="I100" s="1156" t="s">
        <v>116</v>
      </c>
      <c r="J100" s="1158"/>
      <c r="K100" s="2228" t="s">
        <v>276</v>
      </c>
      <c r="L100" s="2229"/>
      <c r="M100" s="1188" t="s">
        <v>277</v>
      </c>
      <c r="N100" s="1166">
        <v>100</v>
      </c>
      <c r="O100" s="1159" t="s">
        <v>25</v>
      </c>
      <c r="P100" s="1166">
        <v>100</v>
      </c>
      <c r="Q100" s="1167" t="s">
        <v>25</v>
      </c>
      <c r="R100" s="1092">
        <v>315.529</v>
      </c>
      <c r="S100" s="1166">
        <v>100</v>
      </c>
      <c r="T100" s="1167" t="s">
        <v>25</v>
      </c>
      <c r="U100" s="1092">
        <f>SUM(U101:U103)</f>
        <v>447.23500000000001</v>
      </c>
      <c r="V100" s="1007">
        <f t="shared" si="10"/>
        <v>447235</v>
      </c>
      <c r="W100" s="1166">
        <v>100</v>
      </c>
      <c r="X100" s="1167" t="s">
        <v>25</v>
      </c>
      <c r="Y100" s="1092">
        <f>SUM(Y101:Y103)</f>
        <v>547.95000000000005</v>
      </c>
      <c r="Z100" s="1008">
        <f t="shared" si="14"/>
        <v>547950</v>
      </c>
      <c r="AA100" s="1166">
        <v>100</v>
      </c>
      <c r="AB100" s="1167" t="s">
        <v>25</v>
      </c>
      <c r="AC100" s="1092">
        <f>SUM(AC101:AC103)</f>
        <v>602.75</v>
      </c>
      <c r="AD100" s="1007">
        <f t="shared" si="11"/>
        <v>602750</v>
      </c>
      <c r="AE100" s="1166">
        <v>100</v>
      </c>
      <c r="AF100" s="1167" t="s">
        <v>25</v>
      </c>
      <c r="AG100" s="1092">
        <f>SUM(AG101:AG103)</f>
        <v>663.55</v>
      </c>
      <c r="AH100" s="1007">
        <f t="shared" si="12"/>
        <v>663550</v>
      </c>
      <c r="AI100" s="1166">
        <v>100</v>
      </c>
      <c r="AJ100" s="1167" t="s">
        <v>25</v>
      </c>
      <c r="AK100" s="1092">
        <f>SUM(AK101:AK103)</f>
        <v>729.30000000000007</v>
      </c>
      <c r="AL100" s="1007">
        <f t="shared" si="13"/>
        <v>729300.00000000012</v>
      </c>
      <c r="AM100" s="1168">
        <v>100</v>
      </c>
      <c r="AN100" s="1159" t="s">
        <v>25</v>
      </c>
      <c r="AO100" s="1010">
        <f t="shared" si="9"/>
        <v>3306.3140000000003</v>
      </c>
      <c r="AP100" s="1054"/>
      <c r="AQ100" s="1012" t="s">
        <v>241</v>
      </c>
      <c r="AR100" s="1013"/>
    </row>
    <row r="101" spans="1:44" s="1033" customFormat="1" ht="63.75">
      <c r="A101" s="1063"/>
      <c r="B101" s="1061"/>
      <c r="C101" s="1062"/>
      <c r="D101" s="1015" t="s">
        <v>20</v>
      </c>
      <c r="E101" s="1015" t="s">
        <v>21</v>
      </c>
      <c r="F101" s="1015" t="s">
        <v>20</v>
      </c>
      <c r="G101" s="1015" t="s">
        <v>21</v>
      </c>
      <c r="H101" s="1015" t="s">
        <v>22</v>
      </c>
      <c r="I101" s="1015" t="s">
        <v>116</v>
      </c>
      <c r="J101" s="1088" t="s">
        <v>22</v>
      </c>
      <c r="K101" s="1093" t="s">
        <v>28</v>
      </c>
      <c r="L101" s="1056" t="s">
        <v>278</v>
      </c>
      <c r="M101" s="1080" t="s">
        <v>279</v>
      </c>
      <c r="N101" s="1021"/>
      <c r="O101" s="1022"/>
      <c r="P101" s="1137">
        <v>5</v>
      </c>
      <c r="Q101" s="1138" t="s">
        <v>280</v>
      </c>
      <c r="R101" s="1094">
        <v>20.245000000000001</v>
      </c>
      <c r="S101" s="1137">
        <v>5</v>
      </c>
      <c r="T101" s="1138" t="s">
        <v>280</v>
      </c>
      <c r="U101" s="1058">
        <v>25</v>
      </c>
      <c r="V101" s="1007">
        <f t="shared" si="10"/>
        <v>25000</v>
      </c>
      <c r="W101" s="1137">
        <v>5</v>
      </c>
      <c r="X101" s="1138" t="s">
        <v>280</v>
      </c>
      <c r="Y101" s="1025">
        <v>27.500000000000004</v>
      </c>
      <c r="Z101" s="1008">
        <f t="shared" si="14"/>
        <v>27500.000000000004</v>
      </c>
      <c r="AA101" s="1137">
        <v>5</v>
      </c>
      <c r="AB101" s="1138" t="s">
        <v>280</v>
      </c>
      <c r="AC101" s="1025">
        <v>30.250000000000007</v>
      </c>
      <c r="AD101" s="1007">
        <f t="shared" si="11"/>
        <v>30250.000000000007</v>
      </c>
      <c r="AE101" s="1137">
        <v>5</v>
      </c>
      <c r="AF101" s="1138" t="s">
        <v>280</v>
      </c>
      <c r="AG101" s="1025">
        <v>33.799999999999997</v>
      </c>
      <c r="AH101" s="1007">
        <f t="shared" si="12"/>
        <v>33800</v>
      </c>
      <c r="AI101" s="1137">
        <v>5</v>
      </c>
      <c r="AJ101" s="1138" t="s">
        <v>218</v>
      </c>
      <c r="AK101" s="1025">
        <v>36.6</v>
      </c>
      <c r="AL101" s="1007">
        <f t="shared" si="13"/>
        <v>36600</v>
      </c>
      <c r="AM101" s="1139"/>
      <c r="AN101" s="1028"/>
      <c r="AO101" s="1029">
        <f t="shared" si="9"/>
        <v>173.39500000000001</v>
      </c>
      <c r="AP101" s="1030"/>
      <c r="AQ101" s="1038"/>
      <c r="AR101" s="1039"/>
    </row>
    <row r="102" spans="1:44" s="1033" customFormat="1" ht="38.25">
      <c r="A102" s="1063"/>
      <c r="B102" s="1061"/>
      <c r="C102" s="1062"/>
      <c r="D102" s="1015" t="s">
        <v>20</v>
      </c>
      <c r="E102" s="1015" t="s">
        <v>21</v>
      </c>
      <c r="F102" s="1015" t="s">
        <v>20</v>
      </c>
      <c r="G102" s="1015" t="s">
        <v>21</v>
      </c>
      <c r="H102" s="1015" t="s">
        <v>22</v>
      </c>
      <c r="I102" s="1015" t="s">
        <v>116</v>
      </c>
      <c r="J102" s="1088" t="s">
        <v>35</v>
      </c>
      <c r="K102" s="1093" t="s">
        <v>28</v>
      </c>
      <c r="L102" s="1056" t="s">
        <v>281</v>
      </c>
      <c r="M102" s="1080" t="s">
        <v>282</v>
      </c>
      <c r="N102" s="1021"/>
      <c r="O102" s="1022"/>
      <c r="P102" s="1137">
        <v>6</v>
      </c>
      <c r="Q102" s="1138" t="s">
        <v>280</v>
      </c>
      <c r="R102" s="1094">
        <v>76.864000000000004</v>
      </c>
      <c r="S102" s="1137">
        <v>6</v>
      </c>
      <c r="T102" s="1138" t="s">
        <v>280</v>
      </c>
      <c r="U102" s="1058">
        <v>40</v>
      </c>
      <c r="V102" s="1007">
        <f t="shared" si="10"/>
        <v>40000</v>
      </c>
      <c r="W102" s="1137">
        <v>6</v>
      </c>
      <c r="X102" s="1138" t="s">
        <v>280</v>
      </c>
      <c r="Y102" s="1025">
        <v>100</v>
      </c>
      <c r="Z102" s="1008">
        <f t="shared" si="14"/>
        <v>100000</v>
      </c>
      <c r="AA102" s="1137">
        <v>6</v>
      </c>
      <c r="AB102" s="1138" t="s">
        <v>280</v>
      </c>
      <c r="AC102" s="1094">
        <v>110.00000000000001</v>
      </c>
      <c r="AD102" s="1007">
        <f t="shared" si="11"/>
        <v>110000.00000000001</v>
      </c>
      <c r="AE102" s="1137">
        <v>6</v>
      </c>
      <c r="AF102" s="1138" t="s">
        <v>280</v>
      </c>
      <c r="AG102" s="1094">
        <v>121.00000000000003</v>
      </c>
      <c r="AH102" s="1007">
        <f t="shared" si="12"/>
        <v>121000.00000000003</v>
      </c>
      <c r="AI102" s="1137">
        <v>6</v>
      </c>
      <c r="AJ102" s="1138" t="s">
        <v>218</v>
      </c>
      <c r="AK102" s="1094">
        <v>133.10000000000005</v>
      </c>
      <c r="AL102" s="1007">
        <f t="shared" si="13"/>
        <v>133100.00000000006</v>
      </c>
      <c r="AM102" s="1139"/>
      <c r="AN102" s="1028"/>
      <c r="AO102" s="1029">
        <f t="shared" si="9"/>
        <v>580.96400000000006</v>
      </c>
      <c r="AP102" s="1030"/>
      <c r="AQ102" s="1038"/>
      <c r="AR102" s="1039"/>
    </row>
    <row r="103" spans="1:44" s="1033" customFormat="1" ht="66.75" customHeight="1" thickBot="1">
      <c r="A103" s="1063"/>
      <c r="B103" s="1061"/>
      <c r="C103" s="1062"/>
      <c r="D103" s="1192" t="s">
        <v>20</v>
      </c>
      <c r="E103" s="1192" t="s">
        <v>21</v>
      </c>
      <c r="F103" s="1192" t="s">
        <v>20</v>
      </c>
      <c r="G103" s="1192" t="s">
        <v>21</v>
      </c>
      <c r="H103" s="1192" t="s">
        <v>22</v>
      </c>
      <c r="I103" s="1192" t="s">
        <v>116</v>
      </c>
      <c r="J103" s="1193" t="s">
        <v>49</v>
      </c>
      <c r="K103" s="1194"/>
      <c r="L103" s="1195" t="s">
        <v>284</v>
      </c>
      <c r="M103" s="1196" t="s">
        <v>285</v>
      </c>
      <c r="N103" s="1197"/>
      <c r="O103" s="1198"/>
      <c r="P103" s="1199">
        <v>12</v>
      </c>
      <c r="Q103" s="1200" t="s">
        <v>209</v>
      </c>
      <c r="R103" s="1201">
        <v>218.42</v>
      </c>
      <c r="S103" s="1199">
        <v>12</v>
      </c>
      <c r="T103" s="1200" t="s">
        <v>209</v>
      </c>
      <c r="U103" s="1058">
        <v>382.23500000000001</v>
      </c>
      <c r="V103" s="1007">
        <f t="shared" si="10"/>
        <v>382235</v>
      </c>
      <c r="W103" s="1199">
        <v>12</v>
      </c>
      <c r="X103" s="1200" t="s">
        <v>209</v>
      </c>
      <c r="Y103" s="1025">
        <v>420.45</v>
      </c>
      <c r="Z103" s="1008">
        <f t="shared" si="14"/>
        <v>420450</v>
      </c>
      <c r="AA103" s="1199">
        <v>12</v>
      </c>
      <c r="AB103" s="1200" t="s">
        <v>209</v>
      </c>
      <c r="AC103" s="1025">
        <v>462.5</v>
      </c>
      <c r="AD103" s="1007">
        <f t="shared" si="11"/>
        <v>462500</v>
      </c>
      <c r="AE103" s="1199">
        <v>12</v>
      </c>
      <c r="AF103" s="1200" t="s">
        <v>209</v>
      </c>
      <c r="AG103" s="1025">
        <v>508.75</v>
      </c>
      <c r="AH103" s="1007">
        <f t="shared" si="12"/>
        <v>508750</v>
      </c>
      <c r="AI103" s="1199">
        <v>12</v>
      </c>
      <c r="AJ103" s="1200" t="s">
        <v>218</v>
      </c>
      <c r="AK103" s="1025">
        <v>559.6</v>
      </c>
      <c r="AL103" s="1007">
        <f t="shared" si="13"/>
        <v>559600</v>
      </c>
      <c r="AM103" s="1202"/>
      <c r="AN103" s="1203"/>
      <c r="AO103" s="1029">
        <f t="shared" si="9"/>
        <v>2551.9549999999999</v>
      </c>
      <c r="AP103" s="1204"/>
      <c r="AQ103" s="1038"/>
      <c r="AR103" s="1039"/>
    </row>
    <row r="104" spans="1:44" s="1224" customFormat="1" ht="27" customHeight="1" thickBot="1">
      <c r="A104" s="2258" t="s">
        <v>286</v>
      </c>
      <c r="B104" s="2259"/>
      <c r="C104" s="1205"/>
      <c r="D104" s="1206"/>
      <c r="E104" s="1207"/>
      <c r="F104" s="1207"/>
      <c r="G104" s="1207"/>
      <c r="H104" s="1207"/>
      <c r="I104" s="1207"/>
      <c r="J104" s="1208"/>
      <c r="K104" s="1209"/>
      <c r="L104" s="1210"/>
      <c r="M104" s="1211"/>
      <c r="N104" s="1212"/>
      <c r="O104" s="1205"/>
      <c r="P104" s="1213"/>
      <c r="Q104" s="1214"/>
      <c r="R104" s="1215">
        <f>R11+R17+R29+R31+R35+R45+R47+R56+R63+R67+R83+R96+R98+R100</f>
        <v>16363.787299999998</v>
      </c>
      <c r="S104" s="1216"/>
      <c r="T104" s="1217"/>
      <c r="U104" s="1215">
        <f>U11+U17+U29+U31+U35+U45+U47+U56+U63+U67+U83+U96+U98+U100</f>
        <v>12500.000000000002</v>
      </c>
      <c r="V104" s="1007">
        <f t="shared" si="10"/>
        <v>12500000.000000002</v>
      </c>
      <c r="W104" s="1216"/>
      <c r="X104" s="1217"/>
      <c r="Y104" s="1215">
        <f>Y11+Y17+Y29+Y31+Y35+Y45+Y47+Y56+Y63+Y67+Y83+Y96+Y98+Y100</f>
        <v>20231.73</v>
      </c>
      <c r="Z104" s="1008">
        <f t="shared" si="14"/>
        <v>20231730</v>
      </c>
      <c r="AA104" s="1216"/>
      <c r="AB104" s="1217"/>
      <c r="AC104" s="1215">
        <f>AC11+AC17+AC29+AC31+AC35+AC45+AC47+AC56+AC63+AC67+AC83+AC96+AC98+AC100</f>
        <v>22653.81</v>
      </c>
      <c r="AD104" s="1007">
        <f t="shared" si="11"/>
        <v>22653810</v>
      </c>
      <c r="AE104" s="1216"/>
      <c r="AF104" s="1217"/>
      <c r="AG104" s="1215">
        <f>AG11+AG17+AG29+AG31+AG35+AG45+AG47+AG56+AG63+AG67+AG83+AG96+AG98+AG100</f>
        <v>24770.574000000001</v>
      </c>
      <c r="AH104" s="1007">
        <f t="shared" si="12"/>
        <v>24770574</v>
      </c>
      <c r="AI104" s="1216"/>
      <c r="AJ104" s="1217"/>
      <c r="AK104" s="1215">
        <f>AK11+AK17+AK29+AK31+AK35+AK45+AK47+AK56+AK63+AK67+AK83+AK96+AK98+AK100</f>
        <v>27094.09</v>
      </c>
      <c r="AL104" s="1007">
        <f t="shared" si="13"/>
        <v>27094090</v>
      </c>
      <c r="AM104" s="1218"/>
      <c r="AN104" s="1219"/>
      <c r="AO104" s="1220">
        <f>AO11+AO17+AO29+AO31+AO35+AO45+AO47+AO56+AO63+AO67+AO83+AO96+AO98+AO100</f>
        <v>123613.99129999999</v>
      </c>
      <c r="AP104" s="1221"/>
      <c r="AQ104" s="1222"/>
      <c r="AR104" s="1223"/>
    </row>
    <row r="105" spans="1:44" s="1225" customFormat="1">
      <c r="K105" s="1226"/>
      <c r="L105" s="1227"/>
      <c r="P105" s="1228"/>
      <c r="Q105" s="1229"/>
      <c r="R105" s="1230"/>
      <c r="S105" s="1228"/>
      <c r="T105" s="1231"/>
      <c r="U105" s="1230"/>
      <c r="V105" s="1230"/>
      <c r="W105" s="1232"/>
      <c r="X105" s="1231"/>
      <c r="Y105" s="1230"/>
      <c r="Z105" s="1230"/>
      <c r="AA105" s="1232"/>
      <c r="AB105" s="1231"/>
      <c r="AC105" s="1230"/>
      <c r="AD105" s="1230"/>
      <c r="AE105" s="1232"/>
      <c r="AF105" s="1231"/>
      <c r="AG105" s="1230"/>
      <c r="AH105" s="1230"/>
      <c r="AI105" s="1230"/>
      <c r="AJ105" s="1233"/>
      <c r="AK105" s="1230"/>
      <c r="AL105" s="1230"/>
      <c r="AO105" s="1230"/>
      <c r="AP105" s="1234"/>
      <c r="AQ105" s="1234"/>
      <c r="AR105" s="1235"/>
    </row>
    <row r="106" spans="1:44" s="1225" customFormat="1">
      <c r="K106" s="1226"/>
      <c r="L106" s="1227"/>
      <c r="P106" s="1228"/>
      <c r="Q106" s="1229"/>
      <c r="R106" s="1230"/>
      <c r="S106" s="1228"/>
      <c r="T106" s="1231"/>
      <c r="U106" s="1230"/>
      <c r="V106" s="1230"/>
      <c r="W106" s="1232"/>
      <c r="X106" s="1231"/>
      <c r="Y106" s="1230"/>
      <c r="Z106" s="1230"/>
      <c r="AA106" s="1232"/>
      <c r="AB106" s="1231"/>
      <c r="AC106" s="1230"/>
      <c r="AD106" s="1230"/>
      <c r="AE106" s="1232"/>
      <c r="AF106" s="1231"/>
      <c r="AG106" s="1230"/>
      <c r="AH106" s="1230"/>
      <c r="AI106" s="1230"/>
      <c r="AJ106" s="1233"/>
      <c r="AK106" s="1230"/>
      <c r="AL106" s="1230"/>
      <c r="AO106" s="1230"/>
      <c r="AP106" s="1234"/>
      <c r="AQ106" s="1234"/>
      <c r="AR106" s="1235"/>
    </row>
    <row r="107" spans="1:44" s="1225" customFormat="1">
      <c r="K107" s="1226"/>
      <c r="L107" s="1227"/>
      <c r="P107" s="1228"/>
      <c r="Q107" s="1229"/>
      <c r="R107" s="1230"/>
      <c r="S107" s="1228"/>
      <c r="T107" s="1231"/>
      <c r="U107" s="1230"/>
      <c r="V107" s="1230"/>
      <c r="W107" s="1232"/>
      <c r="X107" s="1231"/>
      <c r="Y107" s="1230"/>
      <c r="Z107" s="1230"/>
      <c r="AA107" s="1232"/>
      <c r="AB107" s="1231"/>
      <c r="AC107" s="1230"/>
      <c r="AD107" s="1230"/>
      <c r="AE107" s="1232"/>
      <c r="AF107" s="1231"/>
      <c r="AG107" s="1230"/>
      <c r="AH107" s="1230"/>
      <c r="AI107" s="1230"/>
      <c r="AJ107" s="1233"/>
      <c r="AK107" s="1230"/>
      <c r="AL107" s="1230"/>
      <c r="AO107" s="1230"/>
      <c r="AP107" s="1234"/>
      <c r="AQ107" s="1234"/>
      <c r="AR107" s="1235"/>
    </row>
    <row r="108" spans="1:44" s="1225" customFormat="1">
      <c r="K108" s="1226"/>
      <c r="L108" s="1227"/>
      <c r="P108" s="1228"/>
      <c r="Q108" s="1229"/>
      <c r="R108" s="1230"/>
      <c r="S108" s="1228"/>
      <c r="T108" s="1231"/>
      <c r="U108" s="1230"/>
      <c r="V108" s="1230"/>
      <c r="W108" s="1232"/>
      <c r="X108" s="1231"/>
      <c r="Y108" s="1230"/>
      <c r="Z108" s="1230"/>
      <c r="AA108" s="1232"/>
      <c r="AB108" s="1231"/>
      <c r="AC108" s="1230"/>
      <c r="AD108" s="1230"/>
      <c r="AE108" s="1232"/>
      <c r="AF108" s="1231"/>
      <c r="AG108" s="1230"/>
      <c r="AH108" s="1230"/>
      <c r="AI108" s="1230"/>
      <c r="AJ108" s="1233"/>
      <c r="AK108" s="1230"/>
      <c r="AL108" s="1230"/>
      <c r="AO108" s="1230"/>
      <c r="AP108" s="1234"/>
      <c r="AQ108" s="1234"/>
      <c r="AR108" s="1235"/>
    </row>
    <row r="109" spans="1:44" s="1225" customFormat="1">
      <c r="K109" s="1226"/>
      <c r="L109" s="1227"/>
      <c r="P109" s="1228"/>
      <c r="Q109" s="1229"/>
      <c r="R109" s="1230"/>
      <c r="S109" s="1228"/>
      <c r="T109" s="1231"/>
      <c r="U109" s="1230"/>
      <c r="V109" s="1230"/>
      <c r="W109" s="1232"/>
      <c r="X109" s="1231"/>
      <c r="Y109" s="1230"/>
      <c r="Z109" s="1230"/>
      <c r="AA109" s="1232"/>
      <c r="AB109" s="1231"/>
      <c r="AC109" s="1230"/>
      <c r="AD109" s="1230"/>
      <c r="AE109" s="1232"/>
      <c r="AF109" s="1231"/>
      <c r="AG109" s="1230"/>
      <c r="AH109" s="1230"/>
      <c r="AI109" s="1230"/>
      <c r="AJ109" s="1233"/>
      <c r="AK109" s="1230"/>
      <c r="AL109" s="1230"/>
      <c r="AO109" s="1230"/>
      <c r="AP109" s="1234"/>
      <c r="AQ109" s="1234"/>
      <c r="AR109" s="1235"/>
    </row>
    <row r="110" spans="1:44" s="1225" customFormat="1">
      <c r="K110" s="1226"/>
      <c r="L110" s="1227"/>
      <c r="P110" s="1228"/>
      <c r="Q110" s="1229"/>
      <c r="R110" s="1230"/>
      <c r="S110" s="1228"/>
      <c r="T110" s="1231"/>
      <c r="U110" s="1230"/>
      <c r="V110" s="1230"/>
      <c r="W110" s="1232"/>
      <c r="X110" s="1231"/>
      <c r="Y110" s="1230"/>
      <c r="Z110" s="1230"/>
      <c r="AA110" s="1232"/>
      <c r="AB110" s="1231"/>
      <c r="AC110" s="1230"/>
      <c r="AD110" s="1230"/>
      <c r="AE110" s="1232"/>
      <c r="AF110" s="1231"/>
      <c r="AG110" s="1230"/>
      <c r="AH110" s="1230"/>
      <c r="AI110" s="1230"/>
      <c r="AJ110" s="1233"/>
      <c r="AK110" s="1230"/>
      <c r="AL110" s="1230"/>
      <c r="AO110" s="1230"/>
      <c r="AP110" s="1234"/>
      <c r="AQ110" s="1234"/>
      <c r="AR110" s="1235"/>
    </row>
    <row r="111" spans="1:44" s="1225" customFormat="1">
      <c r="K111" s="1226"/>
      <c r="L111" s="1227"/>
      <c r="P111" s="1228"/>
      <c r="Q111" s="1229"/>
      <c r="R111" s="1230"/>
      <c r="S111" s="1228"/>
      <c r="T111" s="1231"/>
      <c r="U111" s="1230"/>
      <c r="V111" s="1230"/>
      <c r="W111" s="1232"/>
      <c r="X111" s="1231"/>
      <c r="Y111" s="1230"/>
      <c r="Z111" s="1230"/>
      <c r="AA111" s="1232"/>
      <c r="AB111" s="1231"/>
      <c r="AC111" s="1230"/>
      <c r="AD111" s="1230"/>
      <c r="AE111" s="1232"/>
      <c r="AF111" s="1231"/>
      <c r="AG111" s="1230"/>
      <c r="AH111" s="1230"/>
      <c r="AI111" s="1230"/>
      <c r="AJ111" s="1233"/>
      <c r="AK111" s="1230"/>
      <c r="AL111" s="1230"/>
      <c r="AO111" s="1230"/>
      <c r="AP111" s="1234"/>
      <c r="AQ111" s="1234"/>
      <c r="AR111" s="1235"/>
    </row>
    <row r="112" spans="1:44" s="1225" customFormat="1">
      <c r="K112" s="1226"/>
      <c r="L112" s="1227"/>
      <c r="P112" s="1228"/>
      <c r="Q112" s="1229"/>
      <c r="R112" s="1230"/>
      <c r="S112" s="1228"/>
      <c r="T112" s="1231"/>
      <c r="U112" s="1230"/>
      <c r="V112" s="1230"/>
      <c r="W112" s="1232"/>
      <c r="X112" s="1231"/>
      <c r="Y112" s="1230"/>
      <c r="Z112" s="1230"/>
      <c r="AA112" s="1232"/>
      <c r="AB112" s="1231"/>
      <c r="AC112" s="1230"/>
      <c r="AD112" s="1230"/>
      <c r="AE112" s="1232"/>
      <c r="AF112" s="1231"/>
      <c r="AG112" s="1230"/>
      <c r="AH112" s="1230"/>
      <c r="AI112" s="1230"/>
      <c r="AJ112" s="1233"/>
      <c r="AK112" s="1230"/>
      <c r="AL112" s="1230"/>
      <c r="AO112" s="1230"/>
      <c r="AP112" s="1234"/>
      <c r="AQ112" s="1234"/>
      <c r="AR112" s="1235"/>
    </row>
    <row r="113" spans="11:44" s="1225" customFormat="1">
      <c r="K113" s="1226"/>
      <c r="L113" s="1227"/>
      <c r="P113" s="1228"/>
      <c r="Q113" s="1229"/>
      <c r="R113" s="1230"/>
      <c r="S113" s="1228"/>
      <c r="T113" s="1231"/>
      <c r="U113" s="1230"/>
      <c r="V113" s="1230"/>
      <c r="W113" s="1232"/>
      <c r="X113" s="1231"/>
      <c r="Y113" s="1230"/>
      <c r="Z113" s="1230"/>
      <c r="AA113" s="1232"/>
      <c r="AB113" s="1231"/>
      <c r="AC113" s="1230"/>
      <c r="AD113" s="1230"/>
      <c r="AE113" s="1232"/>
      <c r="AF113" s="1231"/>
      <c r="AG113" s="1230"/>
      <c r="AH113" s="1230"/>
      <c r="AI113" s="1230"/>
      <c r="AJ113" s="1233"/>
      <c r="AK113" s="1230"/>
      <c r="AL113" s="1230"/>
      <c r="AO113" s="1230"/>
      <c r="AP113" s="1234"/>
      <c r="AQ113" s="1234"/>
      <c r="AR113" s="1235"/>
    </row>
    <row r="114" spans="11:44" s="1225" customFormat="1">
      <c r="K114" s="1226"/>
      <c r="L114" s="1227"/>
      <c r="P114" s="1228"/>
      <c r="Q114" s="1229"/>
      <c r="R114" s="1230"/>
      <c r="S114" s="1228"/>
      <c r="T114" s="1231"/>
      <c r="U114" s="1230"/>
      <c r="V114" s="1230"/>
      <c r="W114" s="1232"/>
      <c r="X114" s="1231"/>
      <c r="Y114" s="1230"/>
      <c r="Z114" s="1230"/>
      <c r="AA114" s="1232"/>
      <c r="AB114" s="1231"/>
      <c r="AC114" s="1230"/>
      <c r="AD114" s="1230"/>
      <c r="AE114" s="1232"/>
      <c r="AF114" s="1231"/>
      <c r="AG114" s="1230"/>
      <c r="AH114" s="1230"/>
      <c r="AI114" s="1230"/>
      <c r="AJ114" s="1233"/>
      <c r="AK114" s="1230"/>
      <c r="AL114" s="1230"/>
      <c r="AO114" s="1230"/>
      <c r="AP114" s="1234"/>
      <c r="AQ114" s="1234"/>
      <c r="AR114" s="1235"/>
    </row>
    <row r="115" spans="11:44" s="1225" customFormat="1">
      <c r="K115" s="1226"/>
      <c r="L115" s="1227"/>
      <c r="P115" s="1228"/>
      <c r="Q115" s="1229"/>
      <c r="R115" s="1230"/>
      <c r="S115" s="1228"/>
      <c r="T115" s="1231"/>
      <c r="U115" s="1230"/>
      <c r="V115" s="1230"/>
      <c r="W115" s="1232"/>
      <c r="X115" s="1231"/>
      <c r="Y115" s="1230"/>
      <c r="Z115" s="1230"/>
      <c r="AA115" s="1232"/>
      <c r="AB115" s="1231"/>
      <c r="AC115" s="1230"/>
      <c r="AD115" s="1230"/>
      <c r="AE115" s="1232"/>
      <c r="AF115" s="1231"/>
      <c r="AG115" s="1230"/>
      <c r="AH115" s="1230"/>
      <c r="AI115" s="1230"/>
      <c r="AJ115" s="1233"/>
      <c r="AK115" s="1230"/>
      <c r="AL115" s="1230"/>
      <c r="AO115" s="1230"/>
      <c r="AP115" s="1234"/>
      <c r="AQ115" s="1234"/>
      <c r="AR115" s="1235"/>
    </row>
    <row r="116" spans="11:44" s="1225" customFormat="1">
      <c r="K116" s="1226"/>
      <c r="L116" s="1227"/>
      <c r="P116" s="1228"/>
      <c r="Q116" s="1229"/>
      <c r="R116" s="1230"/>
      <c r="S116" s="1228"/>
      <c r="T116" s="1231"/>
      <c r="U116" s="1230"/>
      <c r="V116" s="1230"/>
      <c r="W116" s="1232"/>
      <c r="X116" s="1231"/>
      <c r="Y116" s="1230"/>
      <c r="Z116" s="1230"/>
      <c r="AA116" s="1232"/>
      <c r="AB116" s="1231"/>
      <c r="AC116" s="1230"/>
      <c r="AD116" s="1230"/>
      <c r="AE116" s="1232"/>
      <c r="AF116" s="1231"/>
      <c r="AG116" s="1230"/>
      <c r="AH116" s="1230"/>
      <c r="AI116" s="1230"/>
      <c r="AJ116" s="1233"/>
      <c r="AK116" s="1230"/>
      <c r="AL116" s="1230"/>
      <c r="AO116" s="1230"/>
      <c r="AP116" s="1234"/>
      <c r="AQ116" s="1234"/>
      <c r="AR116" s="1235"/>
    </row>
    <row r="117" spans="11:44" s="1225" customFormat="1">
      <c r="K117" s="1226"/>
      <c r="L117" s="1227"/>
      <c r="P117" s="1228"/>
      <c r="Q117" s="1229"/>
      <c r="R117" s="1230"/>
      <c r="S117" s="1228"/>
      <c r="T117" s="1231"/>
      <c r="U117" s="1230"/>
      <c r="V117" s="1230"/>
      <c r="W117" s="1232"/>
      <c r="X117" s="1231"/>
      <c r="Y117" s="1230"/>
      <c r="Z117" s="1230"/>
      <c r="AA117" s="1232"/>
      <c r="AB117" s="1231"/>
      <c r="AC117" s="1230"/>
      <c r="AD117" s="1230"/>
      <c r="AE117" s="1232"/>
      <c r="AF117" s="1231"/>
      <c r="AG117" s="1230"/>
      <c r="AH117" s="1230"/>
      <c r="AI117" s="1230"/>
      <c r="AJ117" s="1233"/>
      <c r="AK117" s="1230"/>
      <c r="AL117" s="1230"/>
      <c r="AO117" s="1230"/>
      <c r="AP117" s="1234"/>
      <c r="AQ117" s="1234"/>
      <c r="AR117" s="1235"/>
    </row>
    <row r="118" spans="11:44" s="1225" customFormat="1">
      <c r="K118" s="1226"/>
      <c r="L118" s="1227"/>
      <c r="P118" s="1228"/>
      <c r="Q118" s="1229"/>
      <c r="R118" s="1230"/>
      <c r="S118" s="1228"/>
      <c r="T118" s="1231"/>
      <c r="U118" s="1230"/>
      <c r="V118" s="1230"/>
      <c r="W118" s="1232"/>
      <c r="X118" s="1231"/>
      <c r="Y118" s="1230"/>
      <c r="Z118" s="1230"/>
      <c r="AA118" s="1232"/>
      <c r="AB118" s="1231"/>
      <c r="AC118" s="1230"/>
      <c r="AD118" s="1230"/>
      <c r="AE118" s="1232"/>
      <c r="AF118" s="1231"/>
      <c r="AG118" s="1230"/>
      <c r="AH118" s="1230"/>
      <c r="AI118" s="1230"/>
      <c r="AJ118" s="1233"/>
      <c r="AK118" s="1230"/>
      <c r="AL118" s="1230"/>
      <c r="AO118" s="1230"/>
      <c r="AP118" s="1234"/>
      <c r="AQ118" s="1234"/>
      <c r="AR118" s="1235"/>
    </row>
    <row r="119" spans="11:44" s="1225" customFormat="1">
      <c r="K119" s="1226"/>
      <c r="L119" s="1227"/>
      <c r="P119" s="1228"/>
      <c r="Q119" s="1229"/>
      <c r="R119" s="1230"/>
      <c r="S119" s="1228"/>
      <c r="T119" s="1231"/>
      <c r="U119" s="1230"/>
      <c r="V119" s="1230"/>
      <c r="W119" s="1232"/>
      <c r="X119" s="1231"/>
      <c r="Y119" s="1230"/>
      <c r="Z119" s="1230"/>
      <c r="AA119" s="1232"/>
      <c r="AB119" s="1231"/>
      <c r="AC119" s="1230"/>
      <c r="AD119" s="1230"/>
      <c r="AE119" s="1232"/>
      <c r="AF119" s="1231"/>
      <c r="AG119" s="1230"/>
      <c r="AH119" s="1230"/>
      <c r="AI119" s="1230"/>
      <c r="AJ119" s="1233"/>
      <c r="AK119" s="1230"/>
      <c r="AL119" s="1230"/>
      <c r="AO119" s="1230"/>
      <c r="AP119" s="1234"/>
      <c r="AQ119" s="1234"/>
      <c r="AR119" s="1235"/>
    </row>
    <row r="120" spans="11:44" s="1225" customFormat="1">
      <c r="K120" s="1226"/>
      <c r="L120" s="1227"/>
      <c r="P120" s="1228"/>
      <c r="Q120" s="1229"/>
      <c r="R120" s="1230"/>
      <c r="S120" s="1228"/>
      <c r="T120" s="1231"/>
      <c r="U120" s="1230"/>
      <c r="V120" s="1230"/>
      <c r="W120" s="1232"/>
      <c r="X120" s="1231"/>
      <c r="Y120" s="1230"/>
      <c r="Z120" s="1230"/>
      <c r="AA120" s="1232"/>
      <c r="AB120" s="1231"/>
      <c r="AC120" s="1230"/>
      <c r="AD120" s="1230"/>
      <c r="AE120" s="1232"/>
      <c r="AF120" s="1231"/>
      <c r="AG120" s="1230"/>
      <c r="AH120" s="1230"/>
      <c r="AI120" s="1230"/>
      <c r="AJ120" s="1233"/>
      <c r="AK120" s="1230"/>
      <c r="AL120" s="1230"/>
      <c r="AO120" s="1230"/>
      <c r="AP120" s="1234"/>
      <c r="AQ120" s="1234"/>
      <c r="AR120" s="1235"/>
    </row>
    <row r="121" spans="11:44" s="1225" customFormat="1">
      <c r="K121" s="1226"/>
      <c r="L121" s="1227"/>
      <c r="P121" s="1228"/>
      <c r="Q121" s="1229"/>
      <c r="R121" s="1230"/>
      <c r="S121" s="1228"/>
      <c r="T121" s="1231"/>
      <c r="U121" s="1230"/>
      <c r="V121" s="1230"/>
      <c r="W121" s="1232"/>
      <c r="X121" s="1231"/>
      <c r="Y121" s="1230"/>
      <c r="Z121" s="1230"/>
      <c r="AA121" s="1232"/>
      <c r="AB121" s="1231"/>
      <c r="AC121" s="1230"/>
      <c r="AD121" s="1230"/>
      <c r="AE121" s="1232"/>
      <c r="AF121" s="1231"/>
      <c r="AG121" s="1230"/>
      <c r="AH121" s="1230"/>
      <c r="AI121" s="1230"/>
      <c r="AJ121" s="1233"/>
      <c r="AK121" s="1230"/>
      <c r="AL121" s="1230"/>
      <c r="AO121" s="1230"/>
      <c r="AP121" s="1234"/>
      <c r="AQ121" s="1234"/>
      <c r="AR121" s="1235"/>
    </row>
    <row r="122" spans="11:44" s="1225" customFormat="1">
      <c r="K122" s="1226"/>
      <c r="L122" s="1227"/>
      <c r="P122" s="1228"/>
      <c r="Q122" s="1229"/>
      <c r="R122" s="1230"/>
      <c r="S122" s="1228"/>
      <c r="T122" s="1231"/>
      <c r="U122" s="1230"/>
      <c r="V122" s="1230"/>
      <c r="W122" s="1232"/>
      <c r="X122" s="1231"/>
      <c r="Y122" s="1230"/>
      <c r="Z122" s="1230"/>
      <c r="AA122" s="1232"/>
      <c r="AB122" s="1231"/>
      <c r="AC122" s="1230"/>
      <c r="AD122" s="1230"/>
      <c r="AE122" s="1232"/>
      <c r="AF122" s="1231"/>
      <c r="AG122" s="1230"/>
      <c r="AH122" s="1230"/>
      <c r="AI122" s="1230"/>
      <c r="AJ122" s="1233"/>
      <c r="AK122" s="1230"/>
      <c r="AL122" s="1230"/>
      <c r="AO122" s="1230"/>
      <c r="AP122" s="1234"/>
      <c r="AQ122" s="1234"/>
      <c r="AR122" s="1235"/>
    </row>
    <row r="123" spans="11:44" s="1225" customFormat="1">
      <c r="K123" s="1226"/>
      <c r="L123" s="1227"/>
      <c r="P123" s="1228"/>
      <c r="Q123" s="1229"/>
      <c r="R123" s="1230"/>
      <c r="S123" s="1228"/>
      <c r="T123" s="1231"/>
      <c r="U123" s="1230"/>
      <c r="V123" s="1230"/>
      <c r="W123" s="1232"/>
      <c r="X123" s="1231"/>
      <c r="Y123" s="1230"/>
      <c r="Z123" s="1230"/>
      <c r="AA123" s="1232"/>
      <c r="AB123" s="1231"/>
      <c r="AC123" s="1230"/>
      <c r="AD123" s="1230"/>
      <c r="AE123" s="1232"/>
      <c r="AF123" s="1231"/>
      <c r="AG123" s="1230"/>
      <c r="AH123" s="1230"/>
      <c r="AI123" s="1230"/>
      <c r="AJ123" s="1233"/>
      <c r="AK123" s="1230"/>
      <c r="AL123" s="1230"/>
      <c r="AO123" s="1230"/>
      <c r="AP123" s="1234"/>
      <c r="AQ123" s="1234"/>
      <c r="AR123" s="1235"/>
    </row>
    <row r="124" spans="11:44" s="1225" customFormat="1">
      <c r="K124" s="1226"/>
      <c r="L124" s="1227"/>
      <c r="P124" s="1228"/>
      <c r="Q124" s="1229"/>
      <c r="R124" s="1230"/>
      <c r="S124" s="1228"/>
      <c r="T124" s="1231"/>
      <c r="U124" s="1230"/>
      <c r="V124" s="1230"/>
      <c r="W124" s="1232"/>
      <c r="X124" s="1231"/>
      <c r="Y124" s="1230"/>
      <c r="Z124" s="1230"/>
      <c r="AA124" s="1232"/>
      <c r="AB124" s="1231"/>
      <c r="AC124" s="1230"/>
      <c r="AD124" s="1230"/>
      <c r="AE124" s="1232"/>
      <c r="AF124" s="1231"/>
      <c r="AG124" s="1230"/>
      <c r="AH124" s="1230"/>
      <c r="AI124" s="1230"/>
      <c r="AJ124" s="1233"/>
      <c r="AK124" s="1230"/>
      <c r="AL124" s="1230"/>
      <c r="AO124" s="1230"/>
      <c r="AP124" s="1234"/>
      <c r="AQ124" s="1234"/>
      <c r="AR124" s="1235"/>
    </row>
    <row r="125" spans="11:44" s="1225" customFormat="1">
      <c r="K125" s="1226"/>
      <c r="L125" s="1227"/>
      <c r="P125" s="1228"/>
      <c r="Q125" s="1229"/>
      <c r="R125" s="1230"/>
      <c r="S125" s="1228"/>
      <c r="T125" s="1231"/>
      <c r="U125" s="1230"/>
      <c r="V125" s="1230"/>
      <c r="W125" s="1232"/>
      <c r="X125" s="1231"/>
      <c r="Y125" s="1230"/>
      <c r="Z125" s="1230"/>
      <c r="AA125" s="1232"/>
      <c r="AB125" s="1231"/>
      <c r="AC125" s="1230"/>
      <c r="AD125" s="1230"/>
      <c r="AE125" s="1232"/>
      <c r="AF125" s="1231"/>
      <c r="AG125" s="1230"/>
      <c r="AH125" s="1230"/>
      <c r="AI125" s="1230"/>
      <c r="AJ125" s="1233"/>
      <c r="AK125" s="1230"/>
      <c r="AL125" s="1230"/>
      <c r="AO125" s="1230"/>
      <c r="AP125" s="1234"/>
      <c r="AQ125" s="1234"/>
      <c r="AR125" s="1235"/>
    </row>
    <row r="126" spans="11:44" s="1225" customFormat="1">
      <c r="K126" s="1226"/>
      <c r="L126" s="1227"/>
      <c r="P126" s="1228"/>
      <c r="Q126" s="1229"/>
      <c r="R126" s="1230"/>
      <c r="S126" s="1228"/>
      <c r="T126" s="1231"/>
      <c r="U126" s="1230"/>
      <c r="V126" s="1230"/>
      <c r="W126" s="1232"/>
      <c r="X126" s="1231"/>
      <c r="Y126" s="1230"/>
      <c r="Z126" s="1230"/>
      <c r="AA126" s="1232"/>
      <c r="AB126" s="1231"/>
      <c r="AC126" s="1230"/>
      <c r="AD126" s="1230"/>
      <c r="AE126" s="1232"/>
      <c r="AF126" s="1231"/>
      <c r="AG126" s="1230"/>
      <c r="AH126" s="1230"/>
      <c r="AI126" s="1230"/>
      <c r="AJ126" s="1233"/>
      <c r="AK126" s="1230"/>
      <c r="AL126" s="1230"/>
      <c r="AO126" s="1230"/>
      <c r="AP126" s="1234"/>
      <c r="AQ126" s="1234"/>
      <c r="AR126" s="1235"/>
    </row>
    <row r="127" spans="11:44" s="1225" customFormat="1">
      <c r="K127" s="1226"/>
      <c r="L127" s="1227"/>
      <c r="P127" s="1228"/>
      <c r="Q127" s="1229"/>
      <c r="R127" s="1230"/>
      <c r="S127" s="1228"/>
      <c r="T127" s="1231"/>
      <c r="U127" s="1230"/>
      <c r="V127" s="1230"/>
      <c r="W127" s="1232"/>
      <c r="X127" s="1231"/>
      <c r="Y127" s="1230"/>
      <c r="Z127" s="1230"/>
      <c r="AA127" s="1232"/>
      <c r="AB127" s="1231"/>
      <c r="AC127" s="1230"/>
      <c r="AD127" s="1230"/>
      <c r="AE127" s="1232"/>
      <c r="AF127" s="1231"/>
      <c r="AG127" s="1230"/>
      <c r="AH127" s="1230"/>
      <c r="AI127" s="1230"/>
      <c r="AJ127" s="1233"/>
      <c r="AK127" s="1230"/>
      <c r="AL127" s="1230"/>
      <c r="AO127" s="1230"/>
      <c r="AP127" s="1234"/>
      <c r="AQ127" s="1234"/>
      <c r="AR127" s="1235"/>
    </row>
    <row r="128" spans="11:44" s="1225" customFormat="1">
      <c r="K128" s="1226"/>
      <c r="L128" s="1227"/>
      <c r="P128" s="1228"/>
      <c r="Q128" s="1229"/>
      <c r="R128" s="1230"/>
      <c r="S128" s="1228"/>
      <c r="T128" s="1231"/>
      <c r="U128" s="1230"/>
      <c r="V128" s="1230"/>
      <c r="W128" s="1232"/>
      <c r="X128" s="1231"/>
      <c r="Y128" s="1230"/>
      <c r="Z128" s="1230"/>
      <c r="AA128" s="1232"/>
      <c r="AB128" s="1231"/>
      <c r="AC128" s="1230"/>
      <c r="AD128" s="1230"/>
      <c r="AE128" s="1232"/>
      <c r="AF128" s="1231"/>
      <c r="AG128" s="1230"/>
      <c r="AH128" s="1230"/>
      <c r="AI128" s="1230"/>
      <c r="AJ128" s="1233"/>
      <c r="AK128" s="1230"/>
      <c r="AL128" s="1230"/>
      <c r="AO128" s="1230"/>
      <c r="AP128" s="1234"/>
      <c r="AQ128" s="1234"/>
      <c r="AR128" s="1235"/>
    </row>
    <row r="129" spans="11:44" s="1225" customFormat="1">
      <c r="K129" s="1226"/>
      <c r="L129" s="1227"/>
      <c r="P129" s="1228"/>
      <c r="Q129" s="1229"/>
      <c r="R129" s="1230"/>
      <c r="S129" s="1228"/>
      <c r="T129" s="1231"/>
      <c r="U129" s="1230"/>
      <c r="V129" s="1230"/>
      <c r="W129" s="1232"/>
      <c r="X129" s="1231"/>
      <c r="Y129" s="1230"/>
      <c r="Z129" s="1230"/>
      <c r="AA129" s="1232"/>
      <c r="AB129" s="1231"/>
      <c r="AC129" s="1230"/>
      <c r="AD129" s="1230"/>
      <c r="AE129" s="1232"/>
      <c r="AF129" s="1231"/>
      <c r="AG129" s="1230"/>
      <c r="AH129" s="1230"/>
      <c r="AI129" s="1230"/>
      <c r="AJ129" s="1233"/>
      <c r="AK129" s="1230"/>
      <c r="AL129" s="1230"/>
      <c r="AO129" s="1230"/>
      <c r="AP129" s="1234"/>
      <c r="AQ129" s="1234"/>
      <c r="AR129" s="1235"/>
    </row>
    <row r="130" spans="11:44" s="1225" customFormat="1">
      <c r="K130" s="1226"/>
      <c r="L130" s="1227"/>
      <c r="P130" s="1228"/>
      <c r="Q130" s="1229"/>
      <c r="R130" s="1230"/>
      <c r="S130" s="1228"/>
      <c r="T130" s="1231"/>
      <c r="U130" s="1230"/>
      <c r="V130" s="1230"/>
      <c r="W130" s="1232"/>
      <c r="X130" s="1231"/>
      <c r="Y130" s="1230"/>
      <c r="Z130" s="1230"/>
      <c r="AA130" s="1232"/>
      <c r="AB130" s="1231"/>
      <c r="AC130" s="1230"/>
      <c r="AD130" s="1230"/>
      <c r="AE130" s="1232"/>
      <c r="AF130" s="1231"/>
      <c r="AG130" s="1230"/>
      <c r="AH130" s="1230"/>
      <c r="AI130" s="1230"/>
      <c r="AJ130" s="1233"/>
      <c r="AK130" s="1230"/>
      <c r="AL130" s="1230"/>
      <c r="AO130" s="1230"/>
      <c r="AP130" s="1234"/>
      <c r="AQ130" s="1234"/>
      <c r="AR130" s="1235"/>
    </row>
    <row r="131" spans="11:44" s="1225" customFormat="1">
      <c r="K131" s="1226"/>
      <c r="L131" s="1227"/>
      <c r="P131" s="1228"/>
      <c r="Q131" s="1229"/>
      <c r="R131" s="1230"/>
      <c r="S131" s="1228"/>
      <c r="T131" s="1231"/>
      <c r="U131" s="1230"/>
      <c r="V131" s="1230"/>
      <c r="W131" s="1232"/>
      <c r="X131" s="1231"/>
      <c r="Y131" s="1230"/>
      <c r="Z131" s="1230"/>
      <c r="AA131" s="1232"/>
      <c r="AB131" s="1231"/>
      <c r="AC131" s="1230"/>
      <c r="AD131" s="1230"/>
      <c r="AE131" s="1232"/>
      <c r="AF131" s="1231"/>
      <c r="AG131" s="1230"/>
      <c r="AH131" s="1230"/>
      <c r="AI131" s="1230"/>
      <c r="AJ131" s="1233"/>
      <c r="AK131" s="1230"/>
      <c r="AL131" s="1230"/>
      <c r="AO131" s="1230"/>
      <c r="AP131" s="1234"/>
      <c r="AQ131" s="1234"/>
      <c r="AR131" s="1235"/>
    </row>
    <row r="132" spans="11:44" s="1225" customFormat="1">
      <c r="K132" s="1226"/>
      <c r="L132" s="1227"/>
      <c r="P132" s="1228"/>
      <c r="Q132" s="1229"/>
      <c r="R132" s="1230"/>
      <c r="S132" s="1228"/>
      <c r="T132" s="1231"/>
      <c r="U132" s="1230"/>
      <c r="V132" s="1230"/>
      <c r="W132" s="1232"/>
      <c r="X132" s="1231"/>
      <c r="Y132" s="1230"/>
      <c r="Z132" s="1230"/>
      <c r="AA132" s="1232"/>
      <c r="AB132" s="1231"/>
      <c r="AC132" s="1230"/>
      <c r="AD132" s="1230"/>
      <c r="AE132" s="1232"/>
      <c r="AF132" s="1231"/>
      <c r="AG132" s="1230"/>
      <c r="AH132" s="1230"/>
      <c r="AI132" s="1230"/>
      <c r="AJ132" s="1233"/>
      <c r="AK132" s="1230"/>
      <c r="AL132" s="1230"/>
      <c r="AO132" s="1230"/>
      <c r="AP132" s="1234"/>
      <c r="AQ132" s="1234"/>
      <c r="AR132" s="1235"/>
    </row>
    <row r="133" spans="11:44" s="1225" customFormat="1">
      <c r="K133" s="1226"/>
      <c r="L133" s="1227"/>
      <c r="P133" s="1228"/>
      <c r="Q133" s="1229"/>
      <c r="R133" s="1230"/>
      <c r="S133" s="1228"/>
      <c r="T133" s="1231"/>
      <c r="U133" s="1230"/>
      <c r="V133" s="1230"/>
      <c r="W133" s="1232"/>
      <c r="X133" s="1231"/>
      <c r="Y133" s="1230"/>
      <c r="Z133" s="1230"/>
      <c r="AA133" s="1232"/>
      <c r="AB133" s="1231"/>
      <c r="AC133" s="1230"/>
      <c r="AD133" s="1230"/>
      <c r="AE133" s="1232"/>
      <c r="AF133" s="1231"/>
      <c r="AG133" s="1230"/>
      <c r="AH133" s="1230"/>
      <c r="AI133" s="1230"/>
      <c r="AJ133" s="1233"/>
      <c r="AK133" s="1230"/>
      <c r="AL133" s="1230"/>
      <c r="AO133" s="1230"/>
      <c r="AP133" s="1234"/>
      <c r="AQ133" s="1234"/>
      <c r="AR133" s="1235"/>
    </row>
    <row r="134" spans="11:44" s="1225" customFormat="1">
      <c r="K134" s="1226"/>
      <c r="L134" s="1227"/>
      <c r="P134" s="1228"/>
      <c r="Q134" s="1229"/>
      <c r="R134" s="1230"/>
      <c r="S134" s="1228"/>
      <c r="T134" s="1231"/>
      <c r="U134" s="1230"/>
      <c r="V134" s="1230"/>
      <c r="W134" s="1232"/>
      <c r="X134" s="1231"/>
      <c r="Y134" s="1230"/>
      <c r="Z134" s="1230"/>
      <c r="AA134" s="1232"/>
      <c r="AB134" s="1231"/>
      <c r="AC134" s="1230"/>
      <c r="AD134" s="1230"/>
      <c r="AE134" s="1232"/>
      <c r="AF134" s="1231"/>
      <c r="AG134" s="1230"/>
      <c r="AH134" s="1230"/>
      <c r="AI134" s="1230"/>
      <c r="AJ134" s="1233"/>
      <c r="AK134" s="1230"/>
      <c r="AL134" s="1230"/>
      <c r="AO134" s="1230"/>
      <c r="AP134" s="1234"/>
      <c r="AQ134" s="1234"/>
      <c r="AR134" s="1235"/>
    </row>
    <row r="135" spans="11:44" s="1225" customFormat="1">
      <c r="K135" s="1226"/>
      <c r="L135" s="1227"/>
      <c r="P135" s="1228"/>
      <c r="Q135" s="1229"/>
      <c r="R135" s="1230"/>
      <c r="S135" s="1228"/>
      <c r="T135" s="1231"/>
      <c r="U135" s="1230"/>
      <c r="V135" s="1230"/>
      <c r="W135" s="1232"/>
      <c r="X135" s="1231"/>
      <c r="Y135" s="1230"/>
      <c r="Z135" s="1230"/>
      <c r="AA135" s="1232"/>
      <c r="AB135" s="1231"/>
      <c r="AC135" s="1230"/>
      <c r="AD135" s="1230"/>
      <c r="AE135" s="1232"/>
      <c r="AF135" s="1231"/>
      <c r="AG135" s="1230"/>
      <c r="AH135" s="1230"/>
      <c r="AI135" s="1230"/>
      <c r="AJ135" s="1233"/>
      <c r="AK135" s="1230"/>
      <c r="AL135" s="1230"/>
      <c r="AO135" s="1230"/>
      <c r="AP135" s="1234"/>
      <c r="AQ135" s="1234"/>
      <c r="AR135" s="1235"/>
    </row>
    <row r="136" spans="11:44" s="1225" customFormat="1">
      <c r="K136" s="1226"/>
      <c r="L136" s="1227"/>
      <c r="P136" s="1228"/>
      <c r="Q136" s="1229"/>
      <c r="R136" s="1230"/>
      <c r="S136" s="1228"/>
      <c r="T136" s="1231"/>
      <c r="U136" s="1230"/>
      <c r="V136" s="1230"/>
      <c r="W136" s="1232"/>
      <c r="X136" s="1231"/>
      <c r="Y136" s="1230"/>
      <c r="Z136" s="1230"/>
      <c r="AA136" s="1232"/>
      <c r="AB136" s="1231"/>
      <c r="AC136" s="1230"/>
      <c r="AD136" s="1230"/>
      <c r="AE136" s="1232"/>
      <c r="AF136" s="1231"/>
      <c r="AG136" s="1230"/>
      <c r="AH136" s="1230"/>
      <c r="AI136" s="1230"/>
      <c r="AJ136" s="1233"/>
      <c r="AK136" s="1230"/>
      <c r="AL136" s="1230"/>
      <c r="AO136" s="1230"/>
      <c r="AP136" s="1234"/>
      <c r="AQ136" s="1234"/>
      <c r="AR136" s="1235"/>
    </row>
    <row r="137" spans="11:44" s="1225" customFormat="1">
      <c r="K137" s="1226"/>
      <c r="L137" s="1227"/>
      <c r="P137" s="1228"/>
      <c r="Q137" s="1229"/>
      <c r="R137" s="1230"/>
      <c r="S137" s="1228"/>
      <c r="T137" s="1231"/>
      <c r="U137" s="1230"/>
      <c r="V137" s="1230"/>
      <c r="W137" s="1232"/>
      <c r="X137" s="1231"/>
      <c r="Y137" s="1230"/>
      <c r="Z137" s="1230"/>
      <c r="AA137" s="1232"/>
      <c r="AB137" s="1231"/>
      <c r="AC137" s="1230"/>
      <c r="AD137" s="1230"/>
      <c r="AE137" s="1232"/>
      <c r="AF137" s="1231"/>
      <c r="AG137" s="1230"/>
      <c r="AH137" s="1230"/>
      <c r="AI137" s="1230"/>
      <c r="AJ137" s="1233"/>
      <c r="AK137" s="1230"/>
      <c r="AL137" s="1230"/>
      <c r="AO137" s="1230"/>
      <c r="AP137" s="1234"/>
      <c r="AQ137" s="1234"/>
      <c r="AR137" s="1235"/>
    </row>
    <row r="138" spans="11:44" s="1225" customFormat="1">
      <c r="K138" s="1226"/>
      <c r="L138" s="1227"/>
      <c r="P138" s="1228"/>
      <c r="Q138" s="1229"/>
      <c r="R138" s="1230"/>
      <c r="S138" s="1228"/>
      <c r="T138" s="1231"/>
      <c r="U138" s="1230"/>
      <c r="V138" s="1230"/>
      <c r="W138" s="1232"/>
      <c r="X138" s="1231"/>
      <c r="Y138" s="1230"/>
      <c r="Z138" s="1230"/>
      <c r="AA138" s="1232"/>
      <c r="AB138" s="1231"/>
      <c r="AC138" s="1230"/>
      <c r="AD138" s="1230"/>
      <c r="AE138" s="1232"/>
      <c r="AF138" s="1231"/>
      <c r="AG138" s="1230"/>
      <c r="AH138" s="1230"/>
      <c r="AI138" s="1230"/>
      <c r="AJ138" s="1233"/>
      <c r="AK138" s="1230"/>
      <c r="AL138" s="1230"/>
      <c r="AO138" s="1230"/>
      <c r="AP138" s="1234"/>
      <c r="AQ138" s="1234"/>
      <c r="AR138" s="1235"/>
    </row>
    <row r="139" spans="11:44" s="1225" customFormat="1">
      <c r="K139" s="1226"/>
      <c r="L139" s="1227"/>
      <c r="P139" s="1228"/>
      <c r="Q139" s="1229"/>
      <c r="R139" s="1230"/>
      <c r="S139" s="1228"/>
      <c r="T139" s="1231"/>
      <c r="U139" s="1230"/>
      <c r="V139" s="1230"/>
      <c r="W139" s="1232"/>
      <c r="X139" s="1231"/>
      <c r="Y139" s="1230"/>
      <c r="Z139" s="1230"/>
      <c r="AA139" s="1232"/>
      <c r="AB139" s="1231"/>
      <c r="AC139" s="1230"/>
      <c r="AD139" s="1230"/>
      <c r="AE139" s="1232"/>
      <c r="AF139" s="1231"/>
      <c r="AG139" s="1230"/>
      <c r="AH139" s="1230"/>
      <c r="AI139" s="1230"/>
      <c r="AJ139" s="1233"/>
      <c r="AK139" s="1230"/>
      <c r="AL139" s="1230"/>
      <c r="AO139" s="1230"/>
      <c r="AP139" s="1234"/>
      <c r="AQ139" s="1234"/>
      <c r="AR139" s="1235"/>
    </row>
    <row r="140" spans="11:44" s="1225" customFormat="1">
      <c r="K140" s="1226"/>
      <c r="L140" s="1227"/>
      <c r="P140" s="1228"/>
      <c r="Q140" s="1229"/>
      <c r="R140" s="1230"/>
      <c r="S140" s="1228"/>
      <c r="T140" s="1231"/>
      <c r="U140" s="1230"/>
      <c r="V140" s="1230"/>
      <c r="W140" s="1232"/>
      <c r="X140" s="1231"/>
      <c r="Y140" s="1230"/>
      <c r="Z140" s="1230"/>
      <c r="AA140" s="1232"/>
      <c r="AB140" s="1231"/>
      <c r="AC140" s="1230"/>
      <c r="AD140" s="1230"/>
      <c r="AE140" s="1232"/>
      <c r="AF140" s="1231"/>
      <c r="AG140" s="1230"/>
      <c r="AH140" s="1230"/>
      <c r="AI140" s="1230"/>
      <c r="AJ140" s="1233"/>
      <c r="AK140" s="1230"/>
      <c r="AL140" s="1230"/>
      <c r="AO140" s="1230"/>
      <c r="AP140" s="1234"/>
      <c r="AQ140" s="1234"/>
      <c r="AR140" s="1235"/>
    </row>
    <row r="141" spans="11:44" s="1225" customFormat="1">
      <c r="K141" s="1226"/>
      <c r="L141" s="1227"/>
      <c r="P141" s="1228"/>
      <c r="Q141" s="1229"/>
      <c r="R141" s="1230"/>
      <c r="S141" s="1228"/>
      <c r="T141" s="1231"/>
      <c r="U141" s="1230"/>
      <c r="V141" s="1230"/>
      <c r="W141" s="1232"/>
      <c r="X141" s="1231"/>
      <c r="Y141" s="1230"/>
      <c r="Z141" s="1230"/>
      <c r="AA141" s="1232"/>
      <c r="AB141" s="1231"/>
      <c r="AC141" s="1230"/>
      <c r="AD141" s="1230"/>
      <c r="AE141" s="1232"/>
      <c r="AF141" s="1231"/>
      <c r="AG141" s="1230"/>
      <c r="AH141" s="1230"/>
      <c r="AI141" s="1230"/>
      <c r="AJ141" s="1233"/>
      <c r="AK141" s="1230"/>
      <c r="AL141" s="1230"/>
      <c r="AO141" s="1230"/>
      <c r="AP141" s="1234"/>
      <c r="AQ141" s="1234"/>
      <c r="AR141" s="1235"/>
    </row>
    <row r="142" spans="11:44" s="1225" customFormat="1">
      <c r="K142" s="1226"/>
      <c r="L142" s="1227"/>
      <c r="P142" s="1228"/>
      <c r="Q142" s="1229"/>
      <c r="R142" s="1230"/>
      <c r="S142" s="1228"/>
      <c r="T142" s="1231"/>
      <c r="U142" s="1230"/>
      <c r="V142" s="1230"/>
      <c r="W142" s="1232"/>
      <c r="X142" s="1231"/>
      <c r="Y142" s="1230"/>
      <c r="Z142" s="1230"/>
      <c r="AA142" s="1232"/>
      <c r="AB142" s="1231"/>
      <c r="AC142" s="1230"/>
      <c r="AD142" s="1230"/>
      <c r="AE142" s="1232"/>
      <c r="AF142" s="1231"/>
      <c r="AG142" s="1230"/>
      <c r="AH142" s="1230"/>
      <c r="AI142" s="1230"/>
      <c r="AJ142" s="1233"/>
      <c r="AK142" s="1230"/>
      <c r="AL142" s="1230"/>
      <c r="AO142" s="1230"/>
      <c r="AP142" s="1234"/>
      <c r="AQ142" s="1234"/>
      <c r="AR142" s="1235"/>
    </row>
    <row r="143" spans="11:44" s="1225" customFormat="1">
      <c r="K143" s="1226"/>
      <c r="L143" s="1227"/>
      <c r="P143" s="1228"/>
      <c r="Q143" s="1229"/>
      <c r="R143" s="1230"/>
      <c r="S143" s="1228"/>
      <c r="T143" s="1231"/>
      <c r="U143" s="1230"/>
      <c r="V143" s="1230"/>
      <c r="W143" s="1232"/>
      <c r="X143" s="1231"/>
      <c r="Y143" s="1230"/>
      <c r="Z143" s="1230"/>
      <c r="AA143" s="1232"/>
      <c r="AB143" s="1231"/>
      <c r="AC143" s="1230"/>
      <c r="AD143" s="1230"/>
      <c r="AE143" s="1232"/>
      <c r="AF143" s="1231"/>
      <c r="AG143" s="1230"/>
      <c r="AH143" s="1230"/>
      <c r="AI143" s="1230"/>
      <c r="AJ143" s="1233"/>
      <c r="AK143" s="1230"/>
      <c r="AL143" s="1230"/>
      <c r="AO143" s="1230"/>
      <c r="AP143" s="1234"/>
      <c r="AQ143" s="1234"/>
      <c r="AR143" s="1235"/>
    </row>
    <row r="144" spans="11:44" s="1225" customFormat="1">
      <c r="K144" s="1226"/>
      <c r="L144" s="1227"/>
      <c r="P144" s="1228"/>
      <c r="Q144" s="1229"/>
      <c r="R144" s="1230"/>
      <c r="S144" s="1228"/>
      <c r="T144" s="1231"/>
      <c r="U144" s="1230"/>
      <c r="V144" s="1230"/>
      <c r="W144" s="1232"/>
      <c r="X144" s="1231"/>
      <c r="Y144" s="1230"/>
      <c r="Z144" s="1230"/>
      <c r="AA144" s="1232"/>
      <c r="AB144" s="1231"/>
      <c r="AC144" s="1230"/>
      <c r="AD144" s="1230"/>
      <c r="AE144" s="1232"/>
      <c r="AF144" s="1231"/>
      <c r="AG144" s="1230"/>
      <c r="AH144" s="1230"/>
      <c r="AI144" s="1230"/>
      <c r="AJ144" s="1233"/>
      <c r="AK144" s="1230"/>
      <c r="AL144" s="1230"/>
      <c r="AO144" s="1230"/>
      <c r="AP144" s="1234"/>
      <c r="AQ144" s="1234"/>
      <c r="AR144" s="1235"/>
    </row>
    <row r="145" spans="11:44" s="1225" customFormat="1">
      <c r="K145" s="1226"/>
      <c r="L145" s="1227"/>
      <c r="P145" s="1228"/>
      <c r="Q145" s="1229"/>
      <c r="R145" s="1230"/>
      <c r="S145" s="1228"/>
      <c r="T145" s="1231"/>
      <c r="U145" s="1230"/>
      <c r="V145" s="1230"/>
      <c r="W145" s="1232"/>
      <c r="X145" s="1231"/>
      <c r="Y145" s="1230"/>
      <c r="Z145" s="1230"/>
      <c r="AA145" s="1232"/>
      <c r="AB145" s="1231"/>
      <c r="AC145" s="1230"/>
      <c r="AD145" s="1230"/>
      <c r="AE145" s="1232"/>
      <c r="AF145" s="1231"/>
      <c r="AG145" s="1230"/>
      <c r="AH145" s="1230"/>
      <c r="AI145" s="1230"/>
      <c r="AJ145" s="1233"/>
      <c r="AK145" s="1230"/>
      <c r="AL145" s="1230"/>
      <c r="AO145" s="1230"/>
      <c r="AP145" s="1234"/>
      <c r="AQ145" s="1234"/>
      <c r="AR145" s="1235"/>
    </row>
    <row r="146" spans="11:44" s="1225" customFormat="1">
      <c r="K146" s="1226"/>
      <c r="L146" s="1227"/>
      <c r="P146" s="1228"/>
      <c r="Q146" s="1229"/>
      <c r="R146" s="1230"/>
      <c r="S146" s="1228"/>
      <c r="T146" s="1231"/>
      <c r="U146" s="1230"/>
      <c r="V146" s="1230"/>
      <c r="W146" s="1232"/>
      <c r="X146" s="1231"/>
      <c r="Y146" s="1230"/>
      <c r="Z146" s="1230"/>
      <c r="AA146" s="1232"/>
      <c r="AB146" s="1231"/>
      <c r="AC146" s="1230"/>
      <c r="AD146" s="1230"/>
      <c r="AE146" s="1232"/>
      <c r="AF146" s="1231"/>
      <c r="AG146" s="1230"/>
      <c r="AH146" s="1230"/>
      <c r="AI146" s="1230"/>
      <c r="AJ146" s="1233"/>
      <c r="AK146" s="1230"/>
      <c r="AL146" s="1230"/>
      <c r="AO146" s="1230"/>
      <c r="AP146" s="1234"/>
      <c r="AQ146" s="1234"/>
      <c r="AR146" s="1235"/>
    </row>
    <row r="147" spans="11:44" s="1225" customFormat="1">
      <c r="K147" s="1226"/>
      <c r="L147" s="1227"/>
      <c r="P147" s="1228"/>
      <c r="Q147" s="1229"/>
      <c r="R147" s="1230"/>
      <c r="S147" s="1228"/>
      <c r="T147" s="1231"/>
      <c r="U147" s="1230"/>
      <c r="V147" s="1230"/>
      <c r="W147" s="1232"/>
      <c r="X147" s="1231"/>
      <c r="Y147" s="1230"/>
      <c r="Z147" s="1230"/>
      <c r="AA147" s="1232"/>
      <c r="AB147" s="1231"/>
      <c r="AC147" s="1230"/>
      <c r="AD147" s="1230"/>
      <c r="AE147" s="1232"/>
      <c r="AF147" s="1231"/>
      <c r="AG147" s="1230"/>
      <c r="AH147" s="1230"/>
      <c r="AI147" s="1230"/>
      <c r="AJ147" s="1233"/>
      <c r="AK147" s="1230"/>
      <c r="AL147" s="1230"/>
      <c r="AO147" s="1230"/>
      <c r="AP147" s="1234"/>
      <c r="AQ147" s="1234"/>
      <c r="AR147" s="1235"/>
    </row>
    <row r="148" spans="11:44" s="1225" customFormat="1">
      <c r="K148" s="1226"/>
      <c r="L148" s="1227"/>
      <c r="P148" s="1228"/>
      <c r="Q148" s="1229"/>
      <c r="R148" s="1230"/>
      <c r="S148" s="1228"/>
      <c r="T148" s="1231"/>
      <c r="U148" s="1230"/>
      <c r="V148" s="1230"/>
      <c r="W148" s="1232"/>
      <c r="X148" s="1231"/>
      <c r="Y148" s="1230"/>
      <c r="Z148" s="1230"/>
      <c r="AA148" s="1232"/>
      <c r="AB148" s="1231"/>
      <c r="AC148" s="1230"/>
      <c r="AD148" s="1230"/>
      <c r="AE148" s="1232"/>
      <c r="AF148" s="1231"/>
      <c r="AG148" s="1230"/>
      <c r="AH148" s="1230"/>
      <c r="AI148" s="1230"/>
      <c r="AJ148" s="1233"/>
      <c r="AK148" s="1230"/>
      <c r="AL148" s="1230"/>
      <c r="AO148" s="1230"/>
      <c r="AP148" s="1234"/>
      <c r="AQ148" s="1234"/>
      <c r="AR148" s="1235"/>
    </row>
    <row r="149" spans="11:44" s="1225" customFormat="1">
      <c r="K149" s="1226"/>
      <c r="L149" s="1227"/>
      <c r="P149" s="1228"/>
      <c r="Q149" s="1229"/>
      <c r="R149" s="1230"/>
      <c r="S149" s="1228"/>
      <c r="T149" s="1231"/>
      <c r="U149" s="1230"/>
      <c r="V149" s="1230"/>
      <c r="W149" s="1232"/>
      <c r="X149" s="1231"/>
      <c r="Y149" s="1230"/>
      <c r="Z149" s="1230"/>
      <c r="AA149" s="1232"/>
      <c r="AB149" s="1231"/>
      <c r="AC149" s="1230"/>
      <c r="AD149" s="1230"/>
      <c r="AE149" s="1232"/>
      <c r="AF149" s="1231"/>
      <c r="AG149" s="1230"/>
      <c r="AH149" s="1230"/>
      <c r="AI149" s="1230"/>
      <c r="AJ149" s="1233"/>
      <c r="AK149" s="1230"/>
      <c r="AL149" s="1230"/>
      <c r="AO149" s="1230"/>
      <c r="AP149" s="1234"/>
      <c r="AQ149" s="1234"/>
      <c r="AR149" s="1235"/>
    </row>
    <row r="150" spans="11:44" s="1225" customFormat="1">
      <c r="K150" s="1226"/>
      <c r="L150" s="1227"/>
      <c r="P150" s="1228"/>
      <c r="Q150" s="1229"/>
      <c r="R150" s="1230"/>
      <c r="S150" s="1228"/>
      <c r="T150" s="1231"/>
      <c r="U150" s="1230"/>
      <c r="V150" s="1230"/>
      <c r="W150" s="1232"/>
      <c r="X150" s="1231"/>
      <c r="Y150" s="1230"/>
      <c r="Z150" s="1230"/>
      <c r="AA150" s="1232"/>
      <c r="AB150" s="1231"/>
      <c r="AC150" s="1230"/>
      <c r="AD150" s="1230"/>
      <c r="AE150" s="1232"/>
      <c r="AF150" s="1231"/>
      <c r="AG150" s="1230"/>
      <c r="AH150" s="1230"/>
      <c r="AI150" s="1230"/>
      <c r="AJ150" s="1233"/>
      <c r="AK150" s="1230"/>
      <c r="AL150" s="1230"/>
      <c r="AO150" s="1230"/>
      <c r="AP150" s="1234"/>
      <c r="AQ150" s="1234"/>
      <c r="AR150" s="1235"/>
    </row>
    <row r="151" spans="11:44" s="1225" customFormat="1">
      <c r="K151" s="1226"/>
      <c r="L151" s="1227"/>
      <c r="P151" s="1228"/>
      <c r="Q151" s="1229"/>
      <c r="R151" s="1230"/>
      <c r="S151" s="1228"/>
      <c r="T151" s="1231"/>
      <c r="U151" s="1230"/>
      <c r="V151" s="1230"/>
      <c r="W151" s="1232"/>
      <c r="X151" s="1231"/>
      <c r="Y151" s="1230"/>
      <c r="Z151" s="1230"/>
      <c r="AA151" s="1232"/>
      <c r="AB151" s="1231"/>
      <c r="AC151" s="1230"/>
      <c r="AD151" s="1230"/>
      <c r="AE151" s="1232"/>
      <c r="AF151" s="1231"/>
      <c r="AG151" s="1230"/>
      <c r="AH151" s="1230"/>
      <c r="AI151" s="1230"/>
      <c r="AJ151" s="1233"/>
      <c r="AK151" s="1230"/>
      <c r="AL151" s="1230"/>
      <c r="AO151" s="1230"/>
      <c r="AP151" s="1234"/>
      <c r="AQ151" s="1234"/>
      <c r="AR151" s="1235"/>
    </row>
    <row r="152" spans="11:44" s="1225" customFormat="1">
      <c r="K152" s="1226"/>
      <c r="L152" s="1227"/>
      <c r="P152" s="1228"/>
      <c r="Q152" s="1229"/>
      <c r="R152" s="1230"/>
      <c r="S152" s="1228"/>
      <c r="T152" s="1231"/>
      <c r="U152" s="1230"/>
      <c r="V152" s="1230"/>
      <c r="W152" s="1232"/>
      <c r="X152" s="1231"/>
      <c r="Y152" s="1230"/>
      <c r="Z152" s="1230"/>
      <c r="AA152" s="1232"/>
      <c r="AB152" s="1231"/>
      <c r="AC152" s="1230"/>
      <c r="AD152" s="1230"/>
      <c r="AE152" s="1232"/>
      <c r="AF152" s="1231"/>
      <c r="AG152" s="1230"/>
      <c r="AH152" s="1230"/>
      <c r="AI152" s="1230"/>
      <c r="AJ152" s="1233"/>
      <c r="AK152" s="1230"/>
      <c r="AL152" s="1230"/>
      <c r="AO152" s="1230"/>
      <c r="AP152" s="1234"/>
      <c r="AQ152" s="1234"/>
      <c r="AR152" s="1235"/>
    </row>
    <row r="153" spans="11:44" s="1225" customFormat="1">
      <c r="K153" s="1226"/>
      <c r="L153" s="1227"/>
      <c r="P153" s="1228"/>
      <c r="Q153" s="1229"/>
      <c r="R153" s="1230"/>
      <c r="S153" s="1228"/>
      <c r="T153" s="1231"/>
      <c r="U153" s="1230"/>
      <c r="V153" s="1230"/>
      <c r="W153" s="1232"/>
      <c r="X153" s="1231"/>
      <c r="Y153" s="1230"/>
      <c r="Z153" s="1230"/>
      <c r="AA153" s="1232"/>
      <c r="AB153" s="1231"/>
      <c r="AC153" s="1230"/>
      <c r="AD153" s="1230"/>
      <c r="AE153" s="1232"/>
      <c r="AF153" s="1231"/>
      <c r="AG153" s="1230"/>
      <c r="AH153" s="1230"/>
      <c r="AI153" s="1230"/>
      <c r="AJ153" s="1233"/>
      <c r="AK153" s="1230"/>
      <c r="AL153" s="1230"/>
      <c r="AO153" s="1230"/>
      <c r="AP153" s="1234"/>
      <c r="AQ153" s="1234"/>
      <c r="AR153" s="1235"/>
    </row>
    <row r="154" spans="11:44" s="1225" customFormat="1">
      <c r="K154" s="1226"/>
      <c r="L154" s="1227"/>
      <c r="P154" s="1228"/>
      <c r="Q154" s="1229"/>
      <c r="R154" s="1230"/>
      <c r="S154" s="1228"/>
      <c r="T154" s="1231"/>
      <c r="U154" s="1230"/>
      <c r="V154" s="1230"/>
      <c r="W154" s="1232"/>
      <c r="X154" s="1231"/>
      <c r="Y154" s="1230"/>
      <c r="Z154" s="1230"/>
      <c r="AA154" s="1232"/>
      <c r="AB154" s="1231"/>
      <c r="AC154" s="1230"/>
      <c r="AD154" s="1230"/>
      <c r="AE154" s="1232"/>
      <c r="AF154" s="1231"/>
      <c r="AG154" s="1230"/>
      <c r="AH154" s="1230"/>
      <c r="AI154" s="1230"/>
      <c r="AJ154" s="1233"/>
      <c r="AK154" s="1230"/>
      <c r="AL154" s="1230"/>
      <c r="AO154" s="1230"/>
      <c r="AP154" s="1234"/>
      <c r="AQ154" s="1234"/>
      <c r="AR154" s="1235"/>
    </row>
    <row r="155" spans="11:44" s="1225" customFormat="1">
      <c r="K155" s="1226"/>
      <c r="L155" s="1227"/>
      <c r="P155" s="1228"/>
      <c r="Q155" s="1229"/>
      <c r="R155" s="1230"/>
      <c r="S155" s="1228"/>
      <c r="T155" s="1231"/>
      <c r="U155" s="1230"/>
      <c r="V155" s="1230"/>
      <c r="W155" s="1232"/>
      <c r="X155" s="1231"/>
      <c r="Y155" s="1230"/>
      <c r="Z155" s="1230"/>
      <c r="AA155" s="1232"/>
      <c r="AB155" s="1231"/>
      <c r="AC155" s="1230"/>
      <c r="AD155" s="1230"/>
      <c r="AE155" s="1232"/>
      <c r="AF155" s="1231"/>
      <c r="AG155" s="1230"/>
      <c r="AH155" s="1230"/>
      <c r="AI155" s="1230"/>
      <c r="AJ155" s="1233"/>
      <c r="AK155" s="1230"/>
      <c r="AL155" s="1230"/>
      <c r="AO155" s="1230"/>
      <c r="AP155" s="1234"/>
      <c r="AQ155" s="1234"/>
      <c r="AR155" s="1235"/>
    </row>
    <row r="156" spans="11:44" s="1225" customFormat="1">
      <c r="K156" s="1226"/>
      <c r="L156" s="1227"/>
      <c r="P156" s="1228"/>
      <c r="Q156" s="1229"/>
      <c r="R156" s="1230"/>
      <c r="S156" s="1228"/>
      <c r="T156" s="1231"/>
      <c r="U156" s="1230"/>
      <c r="V156" s="1230"/>
      <c r="W156" s="1232"/>
      <c r="X156" s="1231"/>
      <c r="Y156" s="1230"/>
      <c r="Z156" s="1230"/>
      <c r="AA156" s="1232"/>
      <c r="AB156" s="1231"/>
      <c r="AC156" s="1230"/>
      <c r="AD156" s="1230"/>
      <c r="AE156" s="1232"/>
      <c r="AF156" s="1231"/>
      <c r="AG156" s="1230"/>
      <c r="AH156" s="1230"/>
      <c r="AI156" s="1230"/>
      <c r="AJ156" s="1233"/>
      <c r="AK156" s="1230"/>
      <c r="AL156" s="1230"/>
      <c r="AO156" s="1230"/>
      <c r="AP156" s="1234"/>
      <c r="AQ156" s="1234"/>
      <c r="AR156" s="1235"/>
    </row>
    <row r="157" spans="11:44" s="1225" customFormat="1">
      <c r="K157" s="1226"/>
      <c r="L157" s="1227"/>
      <c r="P157" s="1228"/>
      <c r="Q157" s="1229"/>
      <c r="R157" s="1230"/>
      <c r="S157" s="1228"/>
      <c r="T157" s="1231"/>
      <c r="U157" s="1230"/>
      <c r="V157" s="1230"/>
      <c r="W157" s="1232"/>
      <c r="X157" s="1231"/>
      <c r="Y157" s="1230"/>
      <c r="Z157" s="1230"/>
      <c r="AA157" s="1232"/>
      <c r="AB157" s="1231"/>
      <c r="AC157" s="1230"/>
      <c r="AD157" s="1230"/>
      <c r="AE157" s="1232"/>
      <c r="AF157" s="1231"/>
      <c r="AG157" s="1230"/>
      <c r="AH157" s="1230"/>
      <c r="AI157" s="1230"/>
      <c r="AJ157" s="1233"/>
      <c r="AK157" s="1230"/>
      <c r="AL157" s="1230"/>
      <c r="AO157" s="1230"/>
      <c r="AP157" s="1234"/>
      <c r="AQ157" s="1234"/>
      <c r="AR157" s="1235"/>
    </row>
    <row r="158" spans="11:44" s="1225" customFormat="1">
      <c r="K158" s="1226"/>
      <c r="L158" s="1227"/>
      <c r="P158" s="1228"/>
      <c r="Q158" s="1229"/>
      <c r="R158" s="1230"/>
      <c r="S158" s="1228"/>
      <c r="T158" s="1231"/>
      <c r="U158" s="1230"/>
      <c r="V158" s="1230"/>
      <c r="W158" s="1232"/>
      <c r="X158" s="1231"/>
      <c r="Y158" s="1230"/>
      <c r="Z158" s="1230"/>
      <c r="AA158" s="1232"/>
      <c r="AB158" s="1231"/>
      <c r="AC158" s="1230"/>
      <c r="AD158" s="1230"/>
      <c r="AE158" s="1232"/>
      <c r="AF158" s="1231"/>
      <c r="AG158" s="1230"/>
      <c r="AH158" s="1230"/>
      <c r="AI158" s="1230"/>
      <c r="AJ158" s="1233"/>
      <c r="AK158" s="1230"/>
      <c r="AL158" s="1230"/>
      <c r="AO158" s="1230"/>
      <c r="AP158" s="1234"/>
      <c r="AQ158" s="1234"/>
      <c r="AR158" s="1235"/>
    </row>
    <row r="159" spans="11:44" s="1225" customFormat="1">
      <c r="K159" s="1226"/>
      <c r="L159" s="1227"/>
      <c r="P159" s="1228"/>
      <c r="Q159" s="1229"/>
      <c r="R159" s="1230"/>
      <c r="S159" s="1228"/>
      <c r="T159" s="1231"/>
      <c r="U159" s="1230"/>
      <c r="V159" s="1230"/>
      <c r="W159" s="1232"/>
      <c r="X159" s="1231"/>
      <c r="Y159" s="1230"/>
      <c r="Z159" s="1230"/>
      <c r="AA159" s="1232"/>
      <c r="AB159" s="1231"/>
      <c r="AC159" s="1230"/>
      <c r="AD159" s="1230"/>
      <c r="AE159" s="1232"/>
      <c r="AF159" s="1231"/>
      <c r="AG159" s="1230"/>
      <c r="AH159" s="1230"/>
      <c r="AI159" s="1230"/>
      <c r="AJ159" s="1233"/>
      <c r="AK159" s="1230"/>
      <c r="AL159" s="1230"/>
      <c r="AO159" s="1230"/>
      <c r="AP159" s="1234"/>
      <c r="AQ159" s="1234"/>
      <c r="AR159" s="1235"/>
    </row>
    <row r="160" spans="11:44" s="1225" customFormat="1">
      <c r="K160" s="1226"/>
      <c r="L160" s="1227"/>
      <c r="P160" s="1228"/>
      <c r="Q160" s="1229"/>
      <c r="R160" s="1230"/>
      <c r="S160" s="1228"/>
      <c r="T160" s="1231"/>
      <c r="U160" s="1230"/>
      <c r="V160" s="1230"/>
      <c r="W160" s="1232"/>
      <c r="X160" s="1231"/>
      <c r="Y160" s="1230"/>
      <c r="Z160" s="1230"/>
      <c r="AA160" s="1232"/>
      <c r="AB160" s="1231"/>
      <c r="AC160" s="1230"/>
      <c r="AD160" s="1230"/>
      <c r="AE160" s="1232"/>
      <c r="AF160" s="1231"/>
      <c r="AG160" s="1230"/>
      <c r="AH160" s="1230"/>
      <c r="AI160" s="1230"/>
      <c r="AJ160" s="1233"/>
      <c r="AK160" s="1230"/>
      <c r="AL160" s="1230"/>
      <c r="AO160" s="1230"/>
      <c r="AP160" s="1234"/>
      <c r="AQ160" s="1234"/>
      <c r="AR160" s="1235"/>
    </row>
    <row r="161" spans="11:44" s="1225" customFormat="1">
      <c r="K161" s="1226"/>
      <c r="L161" s="1227"/>
      <c r="P161" s="1228"/>
      <c r="Q161" s="1229"/>
      <c r="R161" s="1230"/>
      <c r="S161" s="1228"/>
      <c r="T161" s="1231"/>
      <c r="U161" s="1230"/>
      <c r="V161" s="1230"/>
      <c r="W161" s="1232"/>
      <c r="X161" s="1231"/>
      <c r="Y161" s="1230"/>
      <c r="Z161" s="1230"/>
      <c r="AA161" s="1232"/>
      <c r="AB161" s="1231"/>
      <c r="AC161" s="1230"/>
      <c r="AD161" s="1230"/>
      <c r="AE161" s="1232"/>
      <c r="AF161" s="1231"/>
      <c r="AG161" s="1230"/>
      <c r="AH161" s="1230"/>
      <c r="AI161" s="1230"/>
      <c r="AJ161" s="1233"/>
      <c r="AK161" s="1230"/>
      <c r="AL161" s="1230"/>
      <c r="AO161" s="1230"/>
      <c r="AP161" s="1234"/>
      <c r="AQ161" s="1234"/>
      <c r="AR161" s="1235"/>
    </row>
    <row r="162" spans="11:44" s="1225" customFormat="1">
      <c r="K162" s="1226"/>
      <c r="L162" s="1227"/>
      <c r="P162" s="1228"/>
      <c r="Q162" s="1229"/>
      <c r="R162" s="1230"/>
      <c r="S162" s="1228"/>
      <c r="T162" s="1231"/>
      <c r="U162" s="1230"/>
      <c r="V162" s="1230"/>
      <c r="W162" s="1232"/>
      <c r="X162" s="1231"/>
      <c r="Y162" s="1230"/>
      <c r="Z162" s="1230"/>
      <c r="AA162" s="1232"/>
      <c r="AB162" s="1231"/>
      <c r="AC162" s="1230"/>
      <c r="AD162" s="1230"/>
      <c r="AE162" s="1232"/>
      <c r="AF162" s="1231"/>
      <c r="AG162" s="1230"/>
      <c r="AH162" s="1230"/>
      <c r="AI162" s="1230"/>
      <c r="AJ162" s="1233"/>
      <c r="AK162" s="1230"/>
      <c r="AL162" s="1230"/>
      <c r="AO162" s="1230"/>
      <c r="AP162" s="1234"/>
      <c r="AQ162" s="1234"/>
      <c r="AR162" s="1235"/>
    </row>
    <row r="163" spans="11:44" s="1225" customFormat="1">
      <c r="K163" s="1226"/>
      <c r="L163" s="1227"/>
      <c r="P163" s="1228"/>
      <c r="Q163" s="1229"/>
      <c r="R163" s="1230"/>
      <c r="S163" s="1228"/>
      <c r="T163" s="1231"/>
      <c r="U163" s="1230"/>
      <c r="V163" s="1230"/>
      <c r="W163" s="1232"/>
      <c r="X163" s="1231"/>
      <c r="Y163" s="1230"/>
      <c r="Z163" s="1230"/>
      <c r="AA163" s="1232"/>
      <c r="AB163" s="1231"/>
      <c r="AC163" s="1230"/>
      <c r="AD163" s="1230"/>
      <c r="AE163" s="1232"/>
      <c r="AF163" s="1231"/>
      <c r="AG163" s="1230"/>
      <c r="AH163" s="1230"/>
      <c r="AI163" s="1230"/>
      <c r="AJ163" s="1233"/>
      <c r="AK163" s="1230"/>
      <c r="AL163" s="1230"/>
      <c r="AO163" s="1230"/>
      <c r="AP163" s="1234"/>
      <c r="AQ163" s="1234"/>
      <c r="AR163" s="1235"/>
    </row>
    <row r="164" spans="11:44" s="1225" customFormat="1">
      <c r="K164" s="1226"/>
      <c r="L164" s="1227"/>
      <c r="P164" s="1228"/>
      <c r="Q164" s="1229"/>
      <c r="R164" s="1230"/>
      <c r="S164" s="1228"/>
      <c r="T164" s="1231"/>
      <c r="U164" s="1230"/>
      <c r="V164" s="1230"/>
      <c r="W164" s="1232"/>
      <c r="X164" s="1231"/>
      <c r="Y164" s="1230"/>
      <c r="Z164" s="1230"/>
      <c r="AA164" s="1232"/>
      <c r="AB164" s="1231"/>
      <c r="AC164" s="1230"/>
      <c r="AD164" s="1230"/>
      <c r="AE164" s="1232"/>
      <c r="AF164" s="1231"/>
      <c r="AG164" s="1230"/>
      <c r="AH164" s="1230"/>
      <c r="AI164" s="1230"/>
      <c r="AJ164" s="1233"/>
      <c r="AK164" s="1230"/>
      <c r="AL164" s="1230"/>
      <c r="AO164" s="1230"/>
      <c r="AP164" s="1234"/>
      <c r="AQ164" s="1234"/>
      <c r="AR164" s="1235"/>
    </row>
    <row r="165" spans="11:44" s="1225" customFormat="1">
      <c r="K165" s="1226"/>
      <c r="L165" s="1227"/>
      <c r="P165" s="1228"/>
      <c r="Q165" s="1229"/>
      <c r="R165" s="1230"/>
      <c r="S165" s="1228"/>
      <c r="T165" s="1231"/>
      <c r="U165" s="1230"/>
      <c r="V165" s="1230"/>
      <c r="W165" s="1232"/>
      <c r="X165" s="1231"/>
      <c r="Y165" s="1230"/>
      <c r="Z165" s="1230"/>
      <c r="AA165" s="1232"/>
      <c r="AB165" s="1231"/>
      <c r="AC165" s="1230"/>
      <c r="AD165" s="1230"/>
      <c r="AE165" s="1232"/>
      <c r="AF165" s="1231"/>
      <c r="AG165" s="1230"/>
      <c r="AH165" s="1230"/>
      <c r="AI165" s="1230"/>
      <c r="AJ165" s="1233"/>
      <c r="AK165" s="1230"/>
      <c r="AL165" s="1230"/>
      <c r="AO165" s="1230"/>
      <c r="AP165" s="1234"/>
      <c r="AQ165" s="1234"/>
      <c r="AR165" s="1235"/>
    </row>
    <row r="166" spans="11:44" s="1225" customFormat="1">
      <c r="K166" s="1226"/>
      <c r="L166" s="1227"/>
      <c r="P166" s="1228"/>
      <c r="Q166" s="1229"/>
      <c r="R166" s="1230"/>
      <c r="S166" s="1228"/>
      <c r="T166" s="1231"/>
      <c r="U166" s="1230"/>
      <c r="V166" s="1230"/>
      <c r="W166" s="1232"/>
      <c r="X166" s="1231"/>
      <c r="Y166" s="1230"/>
      <c r="Z166" s="1230"/>
      <c r="AA166" s="1232"/>
      <c r="AB166" s="1231"/>
      <c r="AC166" s="1230"/>
      <c r="AD166" s="1230"/>
      <c r="AE166" s="1232"/>
      <c r="AF166" s="1231"/>
      <c r="AG166" s="1230"/>
      <c r="AH166" s="1230"/>
      <c r="AI166" s="1230"/>
      <c r="AJ166" s="1233"/>
      <c r="AK166" s="1230"/>
      <c r="AL166" s="1230"/>
      <c r="AO166" s="1230"/>
      <c r="AP166" s="1234"/>
      <c r="AQ166" s="1234"/>
      <c r="AR166" s="1235"/>
    </row>
    <row r="167" spans="11:44" s="1225" customFormat="1">
      <c r="K167" s="1226"/>
      <c r="L167" s="1227"/>
      <c r="P167" s="1228"/>
      <c r="Q167" s="1229"/>
      <c r="R167" s="1230"/>
      <c r="S167" s="1228"/>
      <c r="T167" s="1231"/>
      <c r="U167" s="1230"/>
      <c r="V167" s="1230"/>
      <c r="W167" s="1232"/>
      <c r="X167" s="1231"/>
      <c r="Y167" s="1230"/>
      <c r="Z167" s="1230"/>
      <c r="AA167" s="1232"/>
      <c r="AB167" s="1231"/>
      <c r="AC167" s="1230"/>
      <c r="AD167" s="1230"/>
      <c r="AE167" s="1232"/>
      <c r="AF167" s="1231"/>
      <c r="AG167" s="1230"/>
      <c r="AH167" s="1230"/>
      <c r="AI167" s="1230"/>
      <c r="AJ167" s="1233"/>
      <c r="AK167" s="1230"/>
      <c r="AL167" s="1230"/>
      <c r="AO167" s="1230"/>
      <c r="AP167" s="1234"/>
      <c r="AQ167" s="1234"/>
      <c r="AR167" s="1235"/>
    </row>
    <row r="168" spans="11:44" s="1225" customFormat="1">
      <c r="K168" s="1226"/>
      <c r="L168" s="1227"/>
      <c r="P168" s="1228"/>
      <c r="Q168" s="1229"/>
      <c r="R168" s="1230"/>
      <c r="S168" s="1228"/>
      <c r="T168" s="1231"/>
      <c r="U168" s="1230"/>
      <c r="V168" s="1230"/>
      <c r="W168" s="1232"/>
      <c r="X168" s="1231"/>
      <c r="Y168" s="1230"/>
      <c r="Z168" s="1230"/>
      <c r="AA168" s="1232"/>
      <c r="AB168" s="1231"/>
      <c r="AC168" s="1230"/>
      <c r="AD168" s="1230"/>
      <c r="AE168" s="1232"/>
      <c r="AF168" s="1231"/>
      <c r="AG168" s="1230"/>
      <c r="AH168" s="1230"/>
      <c r="AI168" s="1230"/>
      <c r="AJ168" s="1233"/>
      <c r="AK168" s="1230"/>
      <c r="AL168" s="1230"/>
      <c r="AO168" s="1230"/>
      <c r="AP168" s="1234"/>
      <c r="AQ168" s="1234"/>
      <c r="AR168" s="1235"/>
    </row>
    <row r="169" spans="11:44" s="1225" customFormat="1">
      <c r="K169" s="1226"/>
      <c r="L169" s="1227"/>
      <c r="P169" s="1228"/>
      <c r="Q169" s="1229"/>
      <c r="R169" s="1230"/>
      <c r="S169" s="1228"/>
      <c r="T169" s="1231"/>
      <c r="U169" s="1230"/>
      <c r="V169" s="1230"/>
      <c r="W169" s="1232"/>
      <c r="X169" s="1231"/>
      <c r="Y169" s="1230"/>
      <c r="Z169" s="1230"/>
      <c r="AA169" s="1232"/>
      <c r="AB169" s="1231"/>
      <c r="AC169" s="1230"/>
      <c r="AD169" s="1230"/>
      <c r="AE169" s="1232"/>
      <c r="AF169" s="1231"/>
      <c r="AG169" s="1230"/>
      <c r="AH169" s="1230"/>
      <c r="AI169" s="1230"/>
      <c r="AJ169" s="1233"/>
      <c r="AK169" s="1230"/>
      <c r="AL169" s="1230"/>
      <c r="AO169" s="1230"/>
      <c r="AP169" s="1234"/>
      <c r="AQ169" s="1234"/>
      <c r="AR169" s="1235"/>
    </row>
    <row r="170" spans="11:44" s="1225" customFormat="1">
      <c r="K170" s="1226"/>
      <c r="L170" s="1227"/>
      <c r="P170" s="1228"/>
      <c r="Q170" s="1229"/>
      <c r="R170" s="1230"/>
      <c r="S170" s="1228"/>
      <c r="T170" s="1231"/>
      <c r="U170" s="1230"/>
      <c r="V170" s="1230"/>
      <c r="W170" s="1232"/>
      <c r="X170" s="1231"/>
      <c r="Y170" s="1230"/>
      <c r="Z170" s="1230"/>
      <c r="AA170" s="1232"/>
      <c r="AB170" s="1231"/>
      <c r="AC170" s="1230"/>
      <c r="AD170" s="1230"/>
      <c r="AE170" s="1232"/>
      <c r="AF170" s="1231"/>
      <c r="AG170" s="1230"/>
      <c r="AH170" s="1230"/>
      <c r="AI170" s="1230"/>
      <c r="AJ170" s="1233"/>
      <c r="AK170" s="1230"/>
      <c r="AL170" s="1230"/>
      <c r="AO170" s="1230"/>
      <c r="AP170" s="1234"/>
      <c r="AQ170" s="1234"/>
      <c r="AR170" s="1235"/>
    </row>
    <row r="171" spans="11:44" s="1225" customFormat="1">
      <c r="K171" s="1226"/>
      <c r="L171" s="1227"/>
      <c r="P171" s="1228"/>
      <c r="Q171" s="1229"/>
      <c r="R171" s="1230"/>
      <c r="S171" s="1228"/>
      <c r="T171" s="1231"/>
      <c r="U171" s="1230"/>
      <c r="V171" s="1230"/>
      <c r="W171" s="1232"/>
      <c r="X171" s="1231"/>
      <c r="Y171" s="1230"/>
      <c r="Z171" s="1230"/>
      <c r="AA171" s="1232"/>
      <c r="AB171" s="1231"/>
      <c r="AC171" s="1230"/>
      <c r="AD171" s="1230"/>
      <c r="AE171" s="1232"/>
      <c r="AF171" s="1231"/>
      <c r="AG171" s="1230"/>
      <c r="AH171" s="1230"/>
      <c r="AI171" s="1230"/>
      <c r="AJ171" s="1233"/>
      <c r="AK171" s="1230"/>
      <c r="AL171" s="1230"/>
      <c r="AO171" s="1230"/>
      <c r="AP171" s="1234"/>
      <c r="AQ171" s="1234"/>
      <c r="AR171" s="1235"/>
    </row>
    <row r="172" spans="11:44" s="1225" customFormat="1">
      <c r="K172" s="1226"/>
      <c r="L172" s="1227"/>
      <c r="P172" s="1228"/>
      <c r="Q172" s="1229"/>
      <c r="R172" s="1230"/>
      <c r="S172" s="1228"/>
      <c r="T172" s="1231"/>
      <c r="U172" s="1230"/>
      <c r="V172" s="1230"/>
      <c r="W172" s="1232"/>
      <c r="X172" s="1231"/>
      <c r="Y172" s="1230"/>
      <c r="Z172" s="1230"/>
      <c r="AA172" s="1232"/>
      <c r="AB172" s="1231"/>
      <c r="AC172" s="1230"/>
      <c r="AD172" s="1230"/>
      <c r="AE172" s="1232"/>
      <c r="AF172" s="1231"/>
      <c r="AG172" s="1230"/>
      <c r="AH172" s="1230"/>
      <c r="AI172" s="1230"/>
      <c r="AJ172" s="1233"/>
      <c r="AK172" s="1230"/>
      <c r="AL172" s="1230"/>
      <c r="AO172" s="1230"/>
      <c r="AP172" s="1234"/>
      <c r="AQ172" s="1234"/>
      <c r="AR172" s="1235"/>
    </row>
    <row r="173" spans="11:44" s="1225" customFormat="1">
      <c r="K173" s="1226"/>
      <c r="L173" s="1227"/>
      <c r="P173" s="1228"/>
      <c r="Q173" s="1229"/>
      <c r="R173" s="1230"/>
      <c r="S173" s="1228"/>
      <c r="T173" s="1231"/>
      <c r="U173" s="1230"/>
      <c r="V173" s="1230"/>
      <c r="W173" s="1232"/>
      <c r="X173" s="1231"/>
      <c r="Y173" s="1230"/>
      <c r="Z173" s="1230"/>
      <c r="AA173" s="1232"/>
      <c r="AB173" s="1231"/>
      <c r="AC173" s="1230"/>
      <c r="AD173" s="1230"/>
      <c r="AE173" s="1232"/>
      <c r="AF173" s="1231"/>
      <c r="AG173" s="1230"/>
      <c r="AH173" s="1230"/>
      <c r="AI173" s="1230"/>
      <c r="AJ173" s="1233"/>
      <c r="AK173" s="1230"/>
      <c r="AL173" s="1230"/>
      <c r="AO173" s="1230"/>
      <c r="AP173" s="1234"/>
      <c r="AQ173" s="1234"/>
      <c r="AR173" s="1235"/>
    </row>
    <row r="174" spans="11:44" s="1225" customFormat="1">
      <c r="K174" s="1226"/>
      <c r="L174" s="1227"/>
      <c r="P174" s="1228"/>
      <c r="Q174" s="1229"/>
      <c r="R174" s="1230"/>
      <c r="S174" s="1228"/>
      <c r="T174" s="1231"/>
      <c r="U174" s="1230"/>
      <c r="V174" s="1230"/>
      <c r="W174" s="1232"/>
      <c r="X174" s="1231"/>
      <c r="Y174" s="1230"/>
      <c r="Z174" s="1230"/>
      <c r="AA174" s="1232"/>
      <c r="AB174" s="1231"/>
      <c r="AC174" s="1230"/>
      <c r="AD174" s="1230"/>
      <c r="AE174" s="1232"/>
      <c r="AF174" s="1231"/>
      <c r="AG174" s="1230"/>
      <c r="AH174" s="1230"/>
      <c r="AI174" s="1230"/>
      <c r="AJ174" s="1233"/>
      <c r="AK174" s="1230"/>
      <c r="AL174" s="1230"/>
      <c r="AO174" s="1230"/>
      <c r="AP174" s="1234"/>
      <c r="AQ174" s="1234"/>
      <c r="AR174" s="1235"/>
    </row>
    <row r="175" spans="11:44" s="1225" customFormat="1">
      <c r="K175" s="1226"/>
      <c r="L175" s="1227"/>
      <c r="P175" s="1228"/>
      <c r="Q175" s="1229"/>
      <c r="R175" s="1230"/>
      <c r="S175" s="1228"/>
      <c r="T175" s="1231"/>
      <c r="U175" s="1230"/>
      <c r="V175" s="1230"/>
      <c r="W175" s="1232"/>
      <c r="X175" s="1231"/>
      <c r="Y175" s="1230"/>
      <c r="Z175" s="1230"/>
      <c r="AA175" s="1232"/>
      <c r="AB175" s="1231"/>
      <c r="AC175" s="1230"/>
      <c r="AD175" s="1230"/>
      <c r="AE175" s="1232"/>
      <c r="AF175" s="1231"/>
      <c r="AG175" s="1230"/>
      <c r="AH175" s="1230"/>
      <c r="AI175" s="1230"/>
      <c r="AJ175" s="1233"/>
      <c r="AK175" s="1230"/>
      <c r="AL175" s="1230"/>
      <c r="AO175" s="1230"/>
      <c r="AP175" s="1234"/>
      <c r="AQ175" s="1234"/>
      <c r="AR175" s="1235"/>
    </row>
    <row r="176" spans="11:44" s="1225" customFormat="1">
      <c r="K176" s="1226"/>
      <c r="L176" s="1227"/>
      <c r="P176" s="1228"/>
      <c r="Q176" s="1229"/>
      <c r="R176" s="1230"/>
      <c r="S176" s="1228"/>
      <c r="T176" s="1231"/>
      <c r="U176" s="1230"/>
      <c r="V176" s="1230"/>
      <c r="W176" s="1232"/>
      <c r="X176" s="1231"/>
      <c r="Y176" s="1230"/>
      <c r="Z176" s="1230"/>
      <c r="AA176" s="1232"/>
      <c r="AB176" s="1231"/>
      <c r="AC176" s="1230"/>
      <c r="AD176" s="1230"/>
      <c r="AE176" s="1232"/>
      <c r="AF176" s="1231"/>
      <c r="AG176" s="1230"/>
      <c r="AH176" s="1230"/>
      <c r="AI176" s="1230"/>
      <c r="AJ176" s="1233"/>
      <c r="AK176" s="1230"/>
      <c r="AL176" s="1230"/>
      <c r="AO176" s="1230"/>
      <c r="AP176" s="1234"/>
      <c r="AQ176" s="1234"/>
      <c r="AR176" s="1235"/>
    </row>
    <row r="177" spans="11:44" s="1225" customFormat="1">
      <c r="K177" s="1226"/>
      <c r="L177" s="1227"/>
      <c r="P177" s="1228"/>
      <c r="Q177" s="1229"/>
      <c r="R177" s="1230"/>
      <c r="S177" s="1228"/>
      <c r="T177" s="1231"/>
      <c r="U177" s="1230"/>
      <c r="V177" s="1230"/>
      <c r="W177" s="1232"/>
      <c r="X177" s="1231"/>
      <c r="Y177" s="1230"/>
      <c r="Z177" s="1230"/>
      <c r="AA177" s="1232"/>
      <c r="AB177" s="1231"/>
      <c r="AC177" s="1230"/>
      <c r="AD177" s="1230"/>
      <c r="AE177" s="1232"/>
      <c r="AF177" s="1231"/>
      <c r="AG177" s="1230"/>
      <c r="AH177" s="1230"/>
      <c r="AI177" s="1230"/>
      <c r="AJ177" s="1233"/>
      <c r="AK177" s="1230"/>
      <c r="AL177" s="1230"/>
      <c r="AO177" s="1230"/>
      <c r="AP177" s="1234"/>
      <c r="AQ177" s="1234"/>
      <c r="AR177" s="1235"/>
    </row>
    <row r="178" spans="11:44" s="1225" customFormat="1">
      <c r="K178" s="1226"/>
      <c r="L178" s="1227"/>
      <c r="P178" s="1228"/>
      <c r="Q178" s="1229"/>
      <c r="R178" s="1230"/>
      <c r="S178" s="1228"/>
      <c r="T178" s="1231"/>
      <c r="U178" s="1230"/>
      <c r="V178" s="1230"/>
      <c r="W178" s="1232"/>
      <c r="X178" s="1231"/>
      <c r="Y178" s="1230"/>
      <c r="Z178" s="1230"/>
      <c r="AA178" s="1232"/>
      <c r="AB178" s="1231"/>
      <c r="AC178" s="1230"/>
      <c r="AD178" s="1230"/>
      <c r="AE178" s="1232"/>
      <c r="AF178" s="1231"/>
      <c r="AG178" s="1230"/>
      <c r="AH178" s="1230"/>
      <c r="AI178" s="1230"/>
      <c r="AJ178" s="1233"/>
      <c r="AK178" s="1230"/>
      <c r="AL178" s="1230"/>
      <c r="AO178" s="1230"/>
      <c r="AP178" s="1234"/>
      <c r="AQ178" s="1234"/>
      <c r="AR178" s="1235"/>
    </row>
    <row r="179" spans="11:44" s="1225" customFormat="1">
      <c r="K179" s="1226"/>
      <c r="L179" s="1227"/>
      <c r="P179" s="1228"/>
      <c r="Q179" s="1229"/>
      <c r="R179" s="1230"/>
      <c r="S179" s="1228"/>
      <c r="T179" s="1231"/>
      <c r="U179" s="1230"/>
      <c r="V179" s="1230"/>
      <c r="W179" s="1232"/>
      <c r="X179" s="1231"/>
      <c r="Y179" s="1230"/>
      <c r="Z179" s="1230"/>
      <c r="AA179" s="1232"/>
      <c r="AB179" s="1231"/>
      <c r="AC179" s="1230"/>
      <c r="AD179" s="1230"/>
      <c r="AE179" s="1232"/>
      <c r="AF179" s="1231"/>
      <c r="AG179" s="1230"/>
      <c r="AH179" s="1230"/>
      <c r="AI179" s="1230"/>
      <c r="AJ179" s="1233"/>
      <c r="AK179" s="1230"/>
      <c r="AL179" s="1230"/>
      <c r="AO179" s="1230"/>
      <c r="AP179" s="1234"/>
      <c r="AQ179" s="1234"/>
      <c r="AR179" s="1235"/>
    </row>
    <row r="180" spans="11:44" s="1225" customFormat="1">
      <c r="K180" s="1226"/>
      <c r="L180" s="1227"/>
      <c r="P180" s="1228"/>
      <c r="Q180" s="1229"/>
      <c r="R180" s="1230"/>
      <c r="S180" s="1228"/>
      <c r="T180" s="1231"/>
      <c r="U180" s="1230"/>
      <c r="V180" s="1230"/>
      <c r="W180" s="1232"/>
      <c r="X180" s="1231"/>
      <c r="Y180" s="1230"/>
      <c r="Z180" s="1230"/>
      <c r="AA180" s="1232"/>
      <c r="AB180" s="1231"/>
      <c r="AC180" s="1230"/>
      <c r="AD180" s="1230"/>
      <c r="AE180" s="1232"/>
      <c r="AF180" s="1231"/>
      <c r="AG180" s="1230"/>
      <c r="AH180" s="1230"/>
      <c r="AI180" s="1230"/>
      <c r="AJ180" s="1233"/>
      <c r="AK180" s="1230"/>
      <c r="AL180" s="1230"/>
      <c r="AO180" s="1230"/>
      <c r="AP180" s="1234"/>
      <c r="AQ180" s="1234"/>
      <c r="AR180" s="1235"/>
    </row>
    <row r="181" spans="11:44" s="1225" customFormat="1">
      <c r="K181" s="1226"/>
      <c r="L181" s="1227"/>
      <c r="P181" s="1228"/>
      <c r="Q181" s="1229"/>
      <c r="R181" s="1230"/>
      <c r="S181" s="1228"/>
      <c r="T181" s="1231"/>
      <c r="U181" s="1230"/>
      <c r="V181" s="1230"/>
      <c r="W181" s="1232"/>
      <c r="X181" s="1231"/>
      <c r="Y181" s="1230"/>
      <c r="Z181" s="1230"/>
      <c r="AA181" s="1232"/>
      <c r="AB181" s="1231"/>
      <c r="AC181" s="1230"/>
      <c r="AD181" s="1230"/>
      <c r="AE181" s="1232"/>
      <c r="AF181" s="1231"/>
      <c r="AG181" s="1230"/>
      <c r="AH181" s="1230"/>
      <c r="AI181" s="1230"/>
      <c r="AJ181" s="1233"/>
      <c r="AK181" s="1230"/>
      <c r="AL181" s="1230"/>
      <c r="AO181" s="1230"/>
      <c r="AP181" s="1234"/>
      <c r="AQ181" s="1234"/>
      <c r="AR181" s="1235"/>
    </row>
    <row r="182" spans="11:44" s="1225" customFormat="1">
      <c r="K182" s="1226"/>
      <c r="L182" s="1227"/>
      <c r="P182" s="1228"/>
      <c r="Q182" s="1229"/>
      <c r="R182" s="1230"/>
      <c r="S182" s="1228"/>
      <c r="T182" s="1231"/>
      <c r="U182" s="1230"/>
      <c r="V182" s="1230"/>
      <c r="W182" s="1232"/>
      <c r="X182" s="1231"/>
      <c r="Y182" s="1230"/>
      <c r="Z182" s="1230"/>
      <c r="AA182" s="1232"/>
      <c r="AB182" s="1231"/>
      <c r="AC182" s="1230"/>
      <c r="AD182" s="1230"/>
      <c r="AE182" s="1232"/>
      <c r="AF182" s="1231"/>
      <c r="AG182" s="1230"/>
      <c r="AH182" s="1230"/>
      <c r="AI182" s="1230"/>
      <c r="AJ182" s="1233"/>
      <c r="AK182" s="1230"/>
      <c r="AL182" s="1230"/>
      <c r="AO182" s="1230"/>
      <c r="AP182" s="1234"/>
      <c r="AQ182" s="1234"/>
      <c r="AR182" s="1235"/>
    </row>
    <row r="183" spans="11:44" s="1225" customFormat="1">
      <c r="K183" s="1226"/>
      <c r="L183" s="1227"/>
      <c r="P183" s="1228"/>
      <c r="Q183" s="1229"/>
      <c r="R183" s="1230"/>
      <c r="S183" s="1228"/>
      <c r="T183" s="1231"/>
      <c r="U183" s="1230"/>
      <c r="V183" s="1230"/>
      <c r="W183" s="1232"/>
      <c r="X183" s="1231"/>
      <c r="Y183" s="1230"/>
      <c r="Z183" s="1230"/>
      <c r="AA183" s="1232"/>
      <c r="AB183" s="1231"/>
      <c r="AC183" s="1230"/>
      <c r="AD183" s="1230"/>
      <c r="AE183" s="1232"/>
      <c r="AF183" s="1231"/>
      <c r="AG183" s="1230"/>
      <c r="AH183" s="1230"/>
      <c r="AI183" s="1230"/>
      <c r="AJ183" s="1233"/>
      <c r="AK183" s="1230"/>
      <c r="AL183" s="1230"/>
      <c r="AO183" s="1230"/>
      <c r="AP183" s="1234"/>
      <c r="AQ183" s="1234"/>
      <c r="AR183" s="1235"/>
    </row>
    <row r="184" spans="11:44" s="1225" customFormat="1">
      <c r="K184" s="1226"/>
      <c r="L184" s="1227"/>
      <c r="P184" s="1228"/>
      <c r="Q184" s="1229"/>
      <c r="R184" s="1230"/>
      <c r="S184" s="1228"/>
      <c r="T184" s="1231"/>
      <c r="U184" s="1230"/>
      <c r="V184" s="1230"/>
      <c r="W184" s="1232"/>
      <c r="X184" s="1231"/>
      <c r="Y184" s="1230"/>
      <c r="Z184" s="1230"/>
      <c r="AA184" s="1232"/>
      <c r="AB184" s="1231"/>
      <c r="AC184" s="1230"/>
      <c r="AD184" s="1230"/>
      <c r="AE184" s="1232"/>
      <c r="AF184" s="1231"/>
      <c r="AG184" s="1230"/>
      <c r="AH184" s="1230"/>
      <c r="AI184" s="1230"/>
      <c r="AJ184" s="1233"/>
      <c r="AK184" s="1230"/>
      <c r="AL184" s="1230"/>
      <c r="AO184" s="1230"/>
      <c r="AP184" s="1234"/>
      <c r="AQ184" s="1234"/>
      <c r="AR184" s="1235"/>
    </row>
    <row r="185" spans="11:44" s="1225" customFormat="1">
      <c r="K185" s="1226"/>
      <c r="L185" s="1227"/>
      <c r="P185" s="1228"/>
      <c r="Q185" s="1229"/>
      <c r="R185" s="1230"/>
      <c r="S185" s="1228"/>
      <c r="T185" s="1231"/>
      <c r="U185" s="1230"/>
      <c r="V185" s="1230"/>
      <c r="W185" s="1232"/>
      <c r="X185" s="1231"/>
      <c r="Y185" s="1230"/>
      <c r="Z185" s="1230"/>
      <c r="AA185" s="1232"/>
      <c r="AB185" s="1231"/>
      <c r="AC185" s="1230"/>
      <c r="AD185" s="1230"/>
      <c r="AE185" s="1232"/>
      <c r="AF185" s="1231"/>
      <c r="AG185" s="1230"/>
      <c r="AH185" s="1230"/>
      <c r="AI185" s="1230"/>
      <c r="AJ185" s="1233"/>
      <c r="AK185" s="1230"/>
      <c r="AL185" s="1230"/>
      <c r="AO185" s="1230"/>
      <c r="AP185" s="1234"/>
      <c r="AQ185" s="1234"/>
      <c r="AR185" s="1235"/>
    </row>
    <row r="186" spans="11:44" s="1225" customFormat="1">
      <c r="K186" s="1226"/>
      <c r="L186" s="1227"/>
      <c r="P186" s="1228"/>
      <c r="Q186" s="1229"/>
      <c r="R186" s="1230"/>
      <c r="S186" s="1228"/>
      <c r="T186" s="1231"/>
      <c r="U186" s="1230"/>
      <c r="V186" s="1230"/>
      <c r="W186" s="1232"/>
      <c r="X186" s="1231"/>
      <c r="Y186" s="1230"/>
      <c r="Z186" s="1230"/>
      <c r="AA186" s="1232"/>
      <c r="AB186" s="1231"/>
      <c r="AC186" s="1230"/>
      <c r="AD186" s="1230"/>
      <c r="AE186" s="1232"/>
      <c r="AF186" s="1231"/>
      <c r="AG186" s="1230"/>
      <c r="AH186" s="1230"/>
      <c r="AI186" s="1230"/>
      <c r="AJ186" s="1233"/>
      <c r="AK186" s="1230"/>
      <c r="AL186" s="1230"/>
      <c r="AO186" s="1230"/>
      <c r="AP186" s="1234"/>
      <c r="AQ186" s="1234"/>
      <c r="AR186" s="1235"/>
    </row>
    <row r="187" spans="11:44" s="1225" customFormat="1">
      <c r="K187" s="1226"/>
      <c r="L187" s="1227"/>
      <c r="P187" s="1228"/>
      <c r="Q187" s="1229"/>
      <c r="R187" s="1230"/>
      <c r="S187" s="1228"/>
      <c r="T187" s="1231"/>
      <c r="U187" s="1230"/>
      <c r="V187" s="1230"/>
      <c r="W187" s="1232"/>
      <c r="X187" s="1231"/>
      <c r="Y187" s="1230"/>
      <c r="Z187" s="1230"/>
      <c r="AA187" s="1232"/>
      <c r="AB187" s="1231"/>
      <c r="AC187" s="1230"/>
      <c r="AD187" s="1230"/>
      <c r="AE187" s="1232"/>
      <c r="AF187" s="1231"/>
      <c r="AG187" s="1230"/>
      <c r="AH187" s="1230"/>
      <c r="AI187" s="1230"/>
      <c r="AJ187" s="1233"/>
      <c r="AK187" s="1230"/>
      <c r="AL187" s="1230"/>
      <c r="AO187" s="1230"/>
      <c r="AP187" s="1234"/>
      <c r="AQ187" s="1234"/>
      <c r="AR187" s="1235"/>
    </row>
    <row r="188" spans="11:44" s="1225" customFormat="1">
      <c r="K188" s="1226"/>
      <c r="L188" s="1227"/>
      <c r="P188" s="1228"/>
      <c r="Q188" s="1229"/>
      <c r="R188" s="1230"/>
      <c r="S188" s="1228"/>
      <c r="T188" s="1231"/>
      <c r="U188" s="1230"/>
      <c r="V188" s="1230"/>
      <c r="W188" s="1232"/>
      <c r="X188" s="1231"/>
      <c r="Y188" s="1230"/>
      <c r="Z188" s="1230"/>
      <c r="AA188" s="1232"/>
      <c r="AB188" s="1231"/>
      <c r="AC188" s="1230"/>
      <c r="AD188" s="1230"/>
      <c r="AE188" s="1232"/>
      <c r="AF188" s="1231"/>
      <c r="AG188" s="1230"/>
      <c r="AH188" s="1230"/>
      <c r="AI188" s="1230"/>
      <c r="AJ188" s="1233"/>
      <c r="AK188" s="1230"/>
      <c r="AL188" s="1230"/>
      <c r="AO188" s="1230"/>
      <c r="AP188" s="1234"/>
      <c r="AQ188" s="1234"/>
      <c r="AR188" s="1235"/>
    </row>
    <row r="189" spans="11:44" s="1225" customFormat="1">
      <c r="K189" s="1226"/>
      <c r="L189" s="1227"/>
      <c r="P189" s="1228"/>
      <c r="Q189" s="1229"/>
      <c r="R189" s="1230"/>
      <c r="S189" s="1228"/>
      <c r="T189" s="1231"/>
      <c r="U189" s="1230"/>
      <c r="V189" s="1230"/>
      <c r="W189" s="1232"/>
      <c r="X189" s="1231"/>
      <c r="Y189" s="1230"/>
      <c r="Z189" s="1230"/>
      <c r="AA189" s="1232"/>
      <c r="AB189" s="1231"/>
      <c r="AC189" s="1230"/>
      <c r="AD189" s="1230"/>
      <c r="AE189" s="1232"/>
      <c r="AF189" s="1231"/>
      <c r="AG189" s="1230"/>
      <c r="AH189" s="1230"/>
      <c r="AI189" s="1230"/>
      <c r="AJ189" s="1233"/>
      <c r="AK189" s="1230"/>
      <c r="AL189" s="1230"/>
      <c r="AO189" s="1230"/>
      <c r="AP189" s="1234"/>
      <c r="AQ189" s="1234"/>
      <c r="AR189" s="1235"/>
    </row>
    <row r="190" spans="11:44" s="1225" customFormat="1">
      <c r="K190" s="1226"/>
      <c r="L190" s="1227"/>
      <c r="P190" s="1228"/>
      <c r="Q190" s="1229"/>
      <c r="R190" s="1230"/>
      <c r="S190" s="1228"/>
      <c r="T190" s="1231"/>
      <c r="U190" s="1230"/>
      <c r="V190" s="1230"/>
      <c r="W190" s="1232"/>
      <c r="X190" s="1231"/>
      <c r="Y190" s="1230"/>
      <c r="Z190" s="1230"/>
      <c r="AA190" s="1232"/>
      <c r="AB190" s="1231"/>
      <c r="AC190" s="1230"/>
      <c r="AD190" s="1230"/>
      <c r="AE190" s="1232"/>
      <c r="AF190" s="1231"/>
      <c r="AG190" s="1230"/>
      <c r="AH190" s="1230"/>
      <c r="AI190" s="1230"/>
      <c r="AJ190" s="1233"/>
      <c r="AK190" s="1230"/>
      <c r="AL190" s="1230"/>
      <c r="AO190" s="1230"/>
      <c r="AP190" s="1234"/>
      <c r="AQ190" s="1234"/>
      <c r="AR190" s="1235"/>
    </row>
    <row r="191" spans="11:44" s="1225" customFormat="1">
      <c r="K191" s="1226"/>
      <c r="L191" s="1227"/>
      <c r="P191" s="1228"/>
      <c r="Q191" s="1229"/>
      <c r="R191" s="1230"/>
      <c r="S191" s="1228"/>
      <c r="T191" s="1231"/>
      <c r="U191" s="1230"/>
      <c r="V191" s="1230"/>
      <c r="W191" s="1232"/>
      <c r="X191" s="1231"/>
      <c r="Y191" s="1230"/>
      <c r="Z191" s="1230"/>
      <c r="AA191" s="1232"/>
      <c r="AB191" s="1231"/>
      <c r="AC191" s="1230"/>
      <c r="AD191" s="1230"/>
      <c r="AE191" s="1232"/>
      <c r="AF191" s="1231"/>
      <c r="AG191" s="1230"/>
      <c r="AH191" s="1230"/>
      <c r="AI191" s="1230"/>
      <c r="AJ191" s="1233"/>
      <c r="AK191" s="1230"/>
      <c r="AL191" s="1230"/>
      <c r="AO191" s="1230"/>
      <c r="AP191" s="1234"/>
      <c r="AQ191" s="1234"/>
      <c r="AR191" s="1235"/>
    </row>
    <row r="192" spans="11:44" s="1225" customFormat="1">
      <c r="K192" s="1226"/>
      <c r="L192" s="1227"/>
      <c r="P192" s="1228"/>
      <c r="Q192" s="1229"/>
      <c r="R192" s="1230"/>
      <c r="S192" s="1228"/>
      <c r="T192" s="1231"/>
      <c r="U192" s="1230"/>
      <c r="V192" s="1230"/>
      <c r="W192" s="1232"/>
      <c r="X192" s="1231"/>
      <c r="Y192" s="1230"/>
      <c r="Z192" s="1230"/>
      <c r="AA192" s="1232"/>
      <c r="AB192" s="1231"/>
      <c r="AC192" s="1230"/>
      <c r="AD192" s="1230"/>
      <c r="AE192" s="1232"/>
      <c r="AF192" s="1231"/>
      <c r="AG192" s="1230"/>
      <c r="AH192" s="1230"/>
      <c r="AI192" s="1230"/>
      <c r="AJ192" s="1233"/>
      <c r="AK192" s="1230"/>
      <c r="AL192" s="1230"/>
      <c r="AO192" s="1230"/>
      <c r="AP192" s="1234"/>
      <c r="AQ192" s="1234"/>
      <c r="AR192" s="1235"/>
    </row>
    <row r="193" spans="11:44" s="1225" customFormat="1">
      <c r="K193" s="1226"/>
      <c r="L193" s="1227"/>
      <c r="P193" s="1228"/>
      <c r="Q193" s="1229"/>
      <c r="R193" s="1230"/>
      <c r="S193" s="1228"/>
      <c r="T193" s="1231"/>
      <c r="U193" s="1230"/>
      <c r="V193" s="1230"/>
      <c r="W193" s="1232"/>
      <c r="X193" s="1231"/>
      <c r="Y193" s="1230"/>
      <c r="Z193" s="1230"/>
      <c r="AA193" s="1232"/>
      <c r="AB193" s="1231"/>
      <c r="AC193" s="1230"/>
      <c r="AD193" s="1230"/>
      <c r="AE193" s="1232"/>
      <c r="AF193" s="1231"/>
      <c r="AG193" s="1230"/>
      <c r="AH193" s="1230"/>
      <c r="AI193" s="1230"/>
      <c r="AJ193" s="1233"/>
      <c r="AK193" s="1230"/>
      <c r="AL193" s="1230"/>
      <c r="AO193" s="1230"/>
      <c r="AP193" s="1234"/>
      <c r="AQ193" s="1234"/>
      <c r="AR193" s="1235"/>
    </row>
    <row r="194" spans="11:44" s="1225" customFormat="1">
      <c r="K194" s="1226"/>
      <c r="L194" s="1227"/>
      <c r="P194" s="1228"/>
      <c r="Q194" s="1229"/>
      <c r="R194" s="1230"/>
      <c r="S194" s="1228"/>
      <c r="T194" s="1231"/>
      <c r="U194" s="1230"/>
      <c r="V194" s="1230"/>
      <c r="W194" s="1232"/>
      <c r="X194" s="1231"/>
      <c r="Y194" s="1230"/>
      <c r="Z194" s="1230"/>
      <c r="AA194" s="1232"/>
      <c r="AB194" s="1231"/>
      <c r="AC194" s="1230"/>
      <c r="AD194" s="1230"/>
      <c r="AE194" s="1232"/>
      <c r="AF194" s="1231"/>
      <c r="AG194" s="1230"/>
      <c r="AH194" s="1230"/>
      <c r="AI194" s="1230"/>
      <c r="AJ194" s="1233"/>
      <c r="AK194" s="1230"/>
      <c r="AL194" s="1230"/>
      <c r="AO194" s="1230"/>
      <c r="AP194" s="1234"/>
      <c r="AQ194" s="1234"/>
      <c r="AR194" s="1235"/>
    </row>
    <row r="195" spans="11:44" s="1225" customFormat="1">
      <c r="K195" s="1226"/>
      <c r="L195" s="1227"/>
      <c r="P195" s="1228"/>
      <c r="Q195" s="1229"/>
      <c r="R195" s="1230"/>
      <c r="S195" s="1228"/>
      <c r="T195" s="1231"/>
      <c r="U195" s="1230"/>
      <c r="V195" s="1230"/>
      <c r="W195" s="1232"/>
      <c r="X195" s="1231"/>
      <c r="Y195" s="1230"/>
      <c r="Z195" s="1230"/>
      <c r="AA195" s="1232"/>
      <c r="AB195" s="1231"/>
      <c r="AC195" s="1230"/>
      <c r="AD195" s="1230"/>
      <c r="AE195" s="1232"/>
      <c r="AF195" s="1231"/>
      <c r="AG195" s="1230"/>
      <c r="AH195" s="1230"/>
      <c r="AI195" s="1230"/>
      <c r="AJ195" s="1233"/>
      <c r="AK195" s="1230"/>
      <c r="AL195" s="1230"/>
      <c r="AO195" s="1230"/>
      <c r="AP195" s="1234"/>
      <c r="AQ195" s="1234"/>
      <c r="AR195" s="1235"/>
    </row>
    <row r="196" spans="11:44" s="1225" customFormat="1">
      <c r="K196" s="1226"/>
      <c r="L196" s="1227"/>
      <c r="P196" s="1228"/>
      <c r="Q196" s="1229"/>
      <c r="R196" s="1230"/>
      <c r="S196" s="1228"/>
      <c r="T196" s="1231"/>
      <c r="U196" s="1230"/>
      <c r="V196" s="1230"/>
      <c r="W196" s="1232"/>
      <c r="X196" s="1231"/>
      <c r="Y196" s="1230"/>
      <c r="Z196" s="1230"/>
      <c r="AA196" s="1232"/>
      <c r="AB196" s="1231"/>
      <c r="AC196" s="1230"/>
      <c r="AD196" s="1230"/>
      <c r="AE196" s="1232"/>
      <c r="AF196" s="1231"/>
      <c r="AG196" s="1230"/>
      <c r="AH196" s="1230"/>
      <c r="AI196" s="1230"/>
      <c r="AJ196" s="1233"/>
      <c r="AK196" s="1230"/>
      <c r="AL196" s="1230"/>
      <c r="AO196" s="1230"/>
      <c r="AP196" s="1234"/>
      <c r="AQ196" s="1234"/>
      <c r="AR196" s="1235"/>
    </row>
    <row r="197" spans="11:44" s="1225" customFormat="1">
      <c r="K197" s="1226"/>
      <c r="L197" s="1227"/>
      <c r="P197" s="1228"/>
      <c r="Q197" s="1229"/>
      <c r="R197" s="1230"/>
      <c r="S197" s="1228"/>
      <c r="T197" s="1231"/>
      <c r="U197" s="1230"/>
      <c r="V197" s="1230"/>
      <c r="W197" s="1232"/>
      <c r="X197" s="1231"/>
      <c r="Y197" s="1230"/>
      <c r="Z197" s="1230"/>
      <c r="AA197" s="1232"/>
      <c r="AB197" s="1231"/>
      <c r="AC197" s="1230"/>
      <c r="AD197" s="1230"/>
      <c r="AE197" s="1232"/>
      <c r="AF197" s="1231"/>
      <c r="AG197" s="1230"/>
      <c r="AH197" s="1230"/>
      <c r="AI197" s="1230"/>
      <c r="AJ197" s="1233"/>
      <c r="AK197" s="1230"/>
      <c r="AL197" s="1230"/>
      <c r="AO197" s="1230"/>
      <c r="AP197" s="1234"/>
      <c r="AQ197" s="1234"/>
      <c r="AR197" s="1235"/>
    </row>
    <row r="198" spans="11:44" s="1225" customFormat="1">
      <c r="K198" s="1226"/>
      <c r="L198" s="1227"/>
      <c r="P198" s="1228"/>
      <c r="Q198" s="1229"/>
      <c r="R198" s="1230"/>
      <c r="S198" s="1228"/>
      <c r="T198" s="1231"/>
      <c r="U198" s="1230"/>
      <c r="V198" s="1230"/>
      <c r="W198" s="1232"/>
      <c r="X198" s="1231"/>
      <c r="Y198" s="1230"/>
      <c r="Z198" s="1230"/>
      <c r="AA198" s="1232"/>
      <c r="AB198" s="1231"/>
      <c r="AC198" s="1230"/>
      <c r="AD198" s="1230"/>
      <c r="AE198" s="1232"/>
      <c r="AF198" s="1231"/>
      <c r="AG198" s="1230"/>
      <c r="AH198" s="1230"/>
      <c r="AI198" s="1230"/>
      <c r="AJ198" s="1233"/>
      <c r="AK198" s="1230"/>
      <c r="AL198" s="1230"/>
      <c r="AO198" s="1230"/>
      <c r="AP198" s="1234"/>
      <c r="AQ198" s="1234"/>
      <c r="AR198" s="1235"/>
    </row>
    <row r="199" spans="11:44" s="1225" customFormat="1">
      <c r="K199" s="1226"/>
      <c r="L199" s="1227"/>
      <c r="P199" s="1228"/>
      <c r="Q199" s="1229"/>
      <c r="R199" s="1230"/>
      <c r="S199" s="1228"/>
      <c r="T199" s="1231"/>
      <c r="U199" s="1230"/>
      <c r="V199" s="1230"/>
      <c r="W199" s="1232"/>
      <c r="X199" s="1231"/>
      <c r="Y199" s="1230"/>
      <c r="Z199" s="1230"/>
      <c r="AA199" s="1232"/>
      <c r="AB199" s="1231"/>
      <c r="AC199" s="1230"/>
      <c r="AD199" s="1230"/>
      <c r="AE199" s="1232"/>
      <c r="AF199" s="1231"/>
      <c r="AG199" s="1230"/>
      <c r="AH199" s="1230"/>
      <c r="AI199" s="1230"/>
      <c r="AJ199" s="1233"/>
      <c r="AK199" s="1230"/>
      <c r="AL199" s="1230"/>
      <c r="AO199" s="1230"/>
      <c r="AP199" s="1234"/>
      <c r="AQ199" s="1234"/>
      <c r="AR199" s="1235"/>
    </row>
    <row r="200" spans="11:44" s="1225" customFormat="1">
      <c r="K200" s="1226"/>
      <c r="L200" s="1227"/>
      <c r="P200" s="1228"/>
      <c r="Q200" s="1229"/>
      <c r="R200" s="1230"/>
      <c r="S200" s="1228"/>
      <c r="T200" s="1231"/>
      <c r="U200" s="1230"/>
      <c r="V200" s="1230"/>
      <c r="W200" s="1232"/>
      <c r="X200" s="1231"/>
      <c r="Y200" s="1230"/>
      <c r="Z200" s="1230"/>
      <c r="AA200" s="1232"/>
      <c r="AB200" s="1231"/>
      <c r="AC200" s="1230"/>
      <c r="AD200" s="1230"/>
      <c r="AE200" s="1232"/>
      <c r="AF200" s="1231"/>
      <c r="AG200" s="1230"/>
      <c r="AH200" s="1230"/>
      <c r="AI200" s="1230"/>
      <c r="AJ200" s="1233"/>
      <c r="AK200" s="1230"/>
      <c r="AL200" s="1230"/>
      <c r="AO200" s="1230"/>
      <c r="AP200" s="1234"/>
      <c r="AQ200" s="1234"/>
      <c r="AR200" s="1235"/>
    </row>
    <row r="201" spans="11:44" s="1225" customFormat="1">
      <c r="K201" s="1226"/>
      <c r="L201" s="1227"/>
      <c r="P201" s="1228"/>
      <c r="Q201" s="1229"/>
      <c r="R201" s="1230"/>
      <c r="S201" s="1228"/>
      <c r="T201" s="1231"/>
      <c r="U201" s="1230"/>
      <c r="V201" s="1230"/>
      <c r="W201" s="1232"/>
      <c r="X201" s="1231"/>
      <c r="Y201" s="1230"/>
      <c r="Z201" s="1230"/>
      <c r="AA201" s="1232"/>
      <c r="AB201" s="1231"/>
      <c r="AC201" s="1230"/>
      <c r="AD201" s="1230"/>
      <c r="AE201" s="1232"/>
      <c r="AF201" s="1231"/>
      <c r="AG201" s="1230"/>
      <c r="AH201" s="1230"/>
      <c r="AI201" s="1230"/>
      <c r="AJ201" s="1233"/>
      <c r="AK201" s="1230"/>
      <c r="AL201" s="1230"/>
      <c r="AO201" s="1230"/>
      <c r="AP201" s="1234"/>
      <c r="AQ201" s="1234"/>
      <c r="AR201" s="1235"/>
    </row>
    <row r="202" spans="11:44" s="1225" customFormat="1">
      <c r="K202" s="1226"/>
      <c r="L202" s="1227"/>
      <c r="P202" s="1228"/>
      <c r="Q202" s="1229"/>
      <c r="R202" s="1230"/>
      <c r="S202" s="1228"/>
      <c r="T202" s="1231"/>
      <c r="U202" s="1230"/>
      <c r="V202" s="1230"/>
      <c r="W202" s="1232"/>
      <c r="X202" s="1231"/>
      <c r="Y202" s="1230"/>
      <c r="Z202" s="1230"/>
      <c r="AA202" s="1232"/>
      <c r="AB202" s="1231"/>
      <c r="AC202" s="1230"/>
      <c r="AD202" s="1230"/>
      <c r="AE202" s="1232"/>
      <c r="AF202" s="1231"/>
      <c r="AG202" s="1230"/>
      <c r="AH202" s="1230"/>
      <c r="AI202" s="1230"/>
      <c r="AJ202" s="1233"/>
      <c r="AK202" s="1230"/>
      <c r="AL202" s="1230"/>
      <c r="AO202" s="1230"/>
      <c r="AP202" s="1234"/>
      <c r="AQ202" s="1234"/>
      <c r="AR202" s="1235"/>
    </row>
    <row r="203" spans="11:44" s="1225" customFormat="1">
      <c r="K203" s="1226"/>
      <c r="L203" s="1227"/>
      <c r="P203" s="1228"/>
      <c r="Q203" s="1229"/>
      <c r="R203" s="1230"/>
      <c r="S203" s="1228"/>
      <c r="T203" s="1231"/>
      <c r="U203" s="1230"/>
      <c r="V203" s="1230"/>
      <c r="W203" s="1232"/>
      <c r="X203" s="1231"/>
      <c r="Y203" s="1230"/>
      <c r="Z203" s="1230"/>
      <c r="AA203" s="1232"/>
      <c r="AB203" s="1231"/>
      <c r="AC203" s="1230"/>
      <c r="AD203" s="1230"/>
      <c r="AE203" s="1232"/>
      <c r="AF203" s="1231"/>
      <c r="AG203" s="1230"/>
      <c r="AH203" s="1230"/>
      <c r="AI203" s="1230"/>
      <c r="AJ203" s="1233"/>
      <c r="AK203" s="1230"/>
      <c r="AL203" s="1230"/>
      <c r="AO203" s="1230"/>
      <c r="AP203" s="1234"/>
      <c r="AQ203" s="1234"/>
      <c r="AR203" s="1235"/>
    </row>
    <row r="204" spans="11:44" s="1225" customFormat="1">
      <c r="K204" s="1226"/>
      <c r="L204" s="1227"/>
      <c r="P204" s="1228"/>
      <c r="Q204" s="1229"/>
      <c r="R204" s="1230"/>
      <c r="S204" s="1228"/>
      <c r="T204" s="1231"/>
      <c r="U204" s="1230"/>
      <c r="V204" s="1230"/>
      <c r="W204" s="1232"/>
      <c r="X204" s="1231"/>
      <c r="Y204" s="1230"/>
      <c r="Z204" s="1230"/>
      <c r="AA204" s="1232"/>
      <c r="AB204" s="1231"/>
      <c r="AC204" s="1230"/>
      <c r="AD204" s="1230"/>
      <c r="AE204" s="1232"/>
      <c r="AF204" s="1231"/>
      <c r="AG204" s="1230"/>
      <c r="AH204" s="1230"/>
      <c r="AI204" s="1230"/>
      <c r="AJ204" s="1233"/>
      <c r="AK204" s="1230"/>
      <c r="AL204" s="1230"/>
      <c r="AO204" s="1230"/>
      <c r="AP204" s="1234"/>
      <c r="AQ204" s="1234"/>
      <c r="AR204" s="1235"/>
    </row>
    <row r="205" spans="11:44" s="1225" customFormat="1">
      <c r="K205" s="1226"/>
      <c r="L205" s="1227"/>
      <c r="P205" s="1228"/>
      <c r="Q205" s="1229"/>
      <c r="R205" s="1230"/>
      <c r="S205" s="1228"/>
      <c r="T205" s="1231"/>
      <c r="U205" s="1230"/>
      <c r="V205" s="1230"/>
      <c r="W205" s="1232"/>
      <c r="X205" s="1231"/>
      <c r="Y205" s="1230"/>
      <c r="Z205" s="1230"/>
      <c r="AA205" s="1232"/>
      <c r="AB205" s="1231"/>
      <c r="AC205" s="1230"/>
      <c r="AD205" s="1230"/>
      <c r="AE205" s="1232"/>
      <c r="AF205" s="1231"/>
      <c r="AG205" s="1230"/>
      <c r="AH205" s="1230"/>
      <c r="AI205" s="1230"/>
      <c r="AJ205" s="1233"/>
      <c r="AK205" s="1230"/>
      <c r="AL205" s="1230"/>
      <c r="AO205" s="1230"/>
      <c r="AP205" s="1234"/>
      <c r="AQ205" s="1234"/>
      <c r="AR205" s="1235"/>
    </row>
    <row r="206" spans="11:44" s="1225" customFormat="1">
      <c r="K206" s="1226"/>
      <c r="L206" s="1227"/>
      <c r="P206" s="1228"/>
      <c r="Q206" s="1229"/>
      <c r="R206" s="1230"/>
      <c r="S206" s="1228"/>
      <c r="T206" s="1231"/>
      <c r="U206" s="1230"/>
      <c r="V206" s="1230"/>
      <c r="W206" s="1232"/>
      <c r="X206" s="1231"/>
      <c r="Y206" s="1230"/>
      <c r="Z206" s="1230"/>
      <c r="AA206" s="1232"/>
      <c r="AB206" s="1231"/>
      <c r="AC206" s="1230"/>
      <c r="AD206" s="1230"/>
      <c r="AE206" s="1232"/>
      <c r="AF206" s="1231"/>
      <c r="AG206" s="1230"/>
      <c r="AH206" s="1230"/>
      <c r="AI206" s="1230"/>
      <c r="AJ206" s="1233"/>
      <c r="AK206" s="1230"/>
      <c r="AL206" s="1230"/>
      <c r="AO206" s="1230"/>
      <c r="AP206" s="1234"/>
      <c r="AQ206" s="1234"/>
      <c r="AR206" s="1235"/>
    </row>
    <row r="207" spans="11:44" s="1225" customFormat="1">
      <c r="K207" s="1226"/>
      <c r="L207" s="1227"/>
      <c r="P207" s="1228"/>
      <c r="Q207" s="1229"/>
      <c r="R207" s="1230"/>
      <c r="S207" s="1228"/>
      <c r="T207" s="1231"/>
      <c r="U207" s="1230"/>
      <c r="V207" s="1230"/>
      <c r="W207" s="1232"/>
      <c r="X207" s="1231"/>
      <c r="Y207" s="1230"/>
      <c r="Z207" s="1230"/>
      <c r="AA207" s="1232"/>
      <c r="AB207" s="1231"/>
      <c r="AC207" s="1230"/>
      <c r="AD207" s="1230"/>
      <c r="AE207" s="1232"/>
      <c r="AF207" s="1231"/>
      <c r="AG207" s="1230"/>
      <c r="AH207" s="1230"/>
      <c r="AI207" s="1230"/>
      <c r="AJ207" s="1233"/>
      <c r="AK207" s="1230"/>
      <c r="AL207" s="1230"/>
      <c r="AO207" s="1230"/>
      <c r="AP207" s="1234"/>
      <c r="AQ207" s="1234"/>
      <c r="AR207" s="1235"/>
    </row>
    <row r="208" spans="11:44" s="1225" customFormat="1">
      <c r="K208" s="1226"/>
      <c r="L208" s="1227"/>
      <c r="P208" s="1228"/>
      <c r="Q208" s="1229"/>
      <c r="R208" s="1230"/>
      <c r="S208" s="1228"/>
      <c r="T208" s="1231"/>
      <c r="U208" s="1230"/>
      <c r="V208" s="1230"/>
      <c r="W208" s="1232"/>
      <c r="X208" s="1231"/>
      <c r="Y208" s="1230"/>
      <c r="Z208" s="1230"/>
      <c r="AA208" s="1232"/>
      <c r="AB208" s="1231"/>
      <c r="AC208" s="1230"/>
      <c r="AD208" s="1230"/>
      <c r="AE208" s="1232"/>
      <c r="AF208" s="1231"/>
      <c r="AG208" s="1230"/>
      <c r="AH208" s="1230"/>
      <c r="AI208" s="1230"/>
      <c r="AJ208" s="1233"/>
      <c r="AK208" s="1230"/>
      <c r="AL208" s="1230"/>
      <c r="AO208" s="1230"/>
      <c r="AP208" s="1234"/>
      <c r="AQ208" s="1234"/>
      <c r="AR208" s="1235"/>
    </row>
    <row r="209" spans="11:44" s="1225" customFormat="1">
      <c r="K209" s="1226"/>
      <c r="L209" s="1227"/>
      <c r="P209" s="1228"/>
      <c r="Q209" s="1229"/>
      <c r="R209" s="1230"/>
      <c r="S209" s="1228"/>
      <c r="T209" s="1231"/>
      <c r="U209" s="1230"/>
      <c r="V209" s="1230"/>
      <c r="W209" s="1232"/>
      <c r="X209" s="1231"/>
      <c r="Y209" s="1230"/>
      <c r="Z209" s="1230"/>
      <c r="AA209" s="1232"/>
      <c r="AB209" s="1231"/>
      <c r="AC209" s="1230"/>
      <c r="AD209" s="1230"/>
      <c r="AE209" s="1232"/>
      <c r="AF209" s="1231"/>
      <c r="AG209" s="1230"/>
      <c r="AH209" s="1230"/>
      <c r="AI209" s="1230"/>
      <c r="AJ209" s="1233"/>
      <c r="AK209" s="1230"/>
      <c r="AL209" s="1230"/>
      <c r="AO209" s="1230"/>
      <c r="AP209" s="1234"/>
      <c r="AQ209" s="1234"/>
      <c r="AR209" s="1235"/>
    </row>
    <row r="210" spans="11:44" s="1225" customFormat="1">
      <c r="K210" s="1226"/>
      <c r="L210" s="1227"/>
      <c r="P210" s="1228"/>
      <c r="Q210" s="1229"/>
      <c r="R210" s="1230"/>
      <c r="S210" s="1228"/>
      <c r="T210" s="1231"/>
      <c r="U210" s="1230"/>
      <c r="V210" s="1230"/>
      <c r="W210" s="1232"/>
      <c r="X210" s="1231"/>
      <c r="Y210" s="1230"/>
      <c r="Z210" s="1230"/>
      <c r="AA210" s="1232"/>
      <c r="AB210" s="1231"/>
      <c r="AC210" s="1230"/>
      <c r="AD210" s="1230"/>
      <c r="AE210" s="1232"/>
      <c r="AF210" s="1231"/>
      <c r="AG210" s="1230"/>
      <c r="AH210" s="1230"/>
      <c r="AI210" s="1230"/>
      <c r="AJ210" s="1233"/>
      <c r="AK210" s="1230"/>
      <c r="AL210" s="1230"/>
      <c r="AO210" s="1230"/>
      <c r="AP210" s="1234"/>
      <c r="AQ210" s="1234"/>
      <c r="AR210" s="1235"/>
    </row>
    <row r="211" spans="11:44" s="1225" customFormat="1">
      <c r="K211" s="1226"/>
      <c r="L211" s="1227"/>
      <c r="P211" s="1228"/>
      <c r="Q211" s="1229"/>
      <c r="R211" s="1230"/>
      <c r="S211" s="1228"/>
      <c r="T211" s="1231"/>
      <c r="U211" s="1230"/>
      <c r="V211" s="1230"/>
      <c r="W211" s="1232"/>
      <c r="X211" s="1231"/>
      <c r="Y211" s="1230"/>
      <c r="Z211" s="1230"/>
      <c r="AA211" s="1232"/>
      <c r="AB211" s="1231"/>
      <c r="AC211" s="1230"/>
      <c r="AD211" s="1230"/>
      <c r="AE211" s="1232"/>
      <c r="AF211" s="1231"/>
      <c r="AG211" s="1230"/>
      <c r="AH211" s="1230"/>
      <c r="AI211" s="1230"/>
      <c r="AJ211" s="1233"/>
      <c r="AK211" s="1230"/>
      <c r="AL211" s="1230"/>
      <c r="AO211" s="1230"/>
      <c r="AP211" s="1234"/>
      <c r="AQ211" s="1234"/>
      <c r="AR211" s="1235"/>
    </row>
    <row r="212" spans="11:44" s="1225" customFormat="1">
      <c r="K212" s="1226"/>
      <c r="L212" s="1227"/>
      <c r="P212" s="1228"/>
      <c r="Q212" s="1229"/>
      <c r="R212" s="1230"/>
      <c r="S212" s="1228"/>
      <c r="T212" s="1231"/>
      <c r="U212" s="1230"/>
      <c r="V212" s="1230"/>
      <c r="W212" s="1232"/>
      <c r="X212" s="1231"/>
      <c r="Y212" s="1230"/>
      <c r="Z212" s="1230"/>
      <c r="AA212" s="1232"/>
      <c r="AB212" s="1231"/>
      <c r="AC212" s="1230"/>
      <c r="AD212" s="1230"/>
      <c r="AE212" s="1232"/>
      <c r="AF212" s="1231"/>
      <c r="AG212" s="1230"/>
      <c r="AH212" s="1230"/>
      <c r="AI212" s="1230"/>
      <c r="AJ212" s="1233"/>
      <c r="AK212" s="1230"/>
      <c r="AL212" s="1230"/>
      <c r="AO212" s="1230"/>
      <c r="AP212" s="1234"/>
      <c r="AQ212" s="1234"/>
      <c r="AR212" s="1235"/>
    </row>
    <row r="213" spans="11:44" s="1225" customFormat="1">
      <c r="K213" s="1226"/>
      <c r="L213" s="1227"/>
      <c r="P213" s="1228"/>
      <c r="Q213" s="1229"/>
      <c r="R213" s="1230"/>
      <c r="S213" s="1228"/>
      <c r="T213" s="1231"/>
      <c r="U213" s="1230"/>
      <c r="V213" s="1230"/>
      <c r="W213" s="1232"/>
      <c r="X213" s="1231"/>
      <c r="Y213" s="1230"/>
      <c r="Z213" s="1230"/>
      <c r="AA213" s="1232"/>
      <c r="AB213" s="1231"/>
      <c r="AC213" s="1230"/>
      <c r="AD213" s="1230"/>
      <c r="AE213" s="1232"/>
      <c r="AF213" s="1231"/>
      <c r="AG213" s="1230"/>
      <c r="AH213" s="1230"/>
      <c r="AI213" s="1230"/>
      <c r="AJ213" s="1233"/>
      <c r="AK213" s="1230"/>
      <c r="AL213" s="1230"/>
      <c r="AO213" s="1230"/>
      <c r="AP213" s="1234"/>
      <c r="AQ213" s="1234"/>
      <c r="AR213" s="1235"/>
    </row>
    <row r="214" spans="11:44" s="1225" customFormat="1">
      <c r="K214" s="1226"/>
      <c r="L214" s="1227"/>
      <c r="P214" s="1228"/>
      <c r="Q214" s="1229"/>
      <c r="R214" s="1230"/>
      <c r="S214" s="1228"/>
      <c r="T214" s="1231"/>
      <c r="U214" s="1230"/>
      <c r="V214" s="1230"/>
      <c r="W214" s="1232"/>
      <c r="X214" s="1231"/>
      <c r="Y214" s="1230"/>
      <c r="Z214" s="1230"/>
      <c r="AA214" s="1232"/>
      <c r="AB214" s="1231"/>
      <c r="AC214" s="1230"/>
      <c r="AD214" s="1230"/>
      <c r="AE214" s="1232"/>
      <c r="AF214" s="1231"/>
      <c r="AG214" s="1230"/>
      <c r="AH214" s="1230"/>
      <c r="AI214" s="1230"/>
      <c r="AJ214" s="1233"/>
      <c r="AK214" s="1230"/>
      <c r="AL214" s="1230"/>
      <c r="AO214" s="1230"/>
      <c r="AP214" s="1234"/>
      <c r="AQ214" s="1234"/>
      <c r="AR214" s="1235"/>
    </row>
    <row r="215" spans="11:44" s="1225" customFormat="1">
      <c r="K215" s="1226"/>
      <c r="L215" s="1227"/>
      <c r="P215" s="1228"/>
      <c r="Q215" s="1229"/>
      <c r="R215" s="1230"/>
      <c r="S215" s="1228"/>
      <c r="T215" s="1231"/>
      <c r="U215" s="1230"/>
      <c r="V215" s="1230"/>
      <c r="W215" s="1232"/>
      <c r="X215" s="1231"/>
      <c r="Y215" s="1230"/>
      <c r="Z215" s="1230"/>
      <c r="AA215" s="1232"/>
      <c r="AB215" s="1231"/>
      <c r="AC215" s="1230"/>
      <c r="AD215" s="1230"/>
      <c r="AE215" s="1232"/>
      <c r="AF215" s="1231"/>
      <c r="AG215" s="1230"/>
      <c r="AH215" s="1230"/>
      <c r="AI215" s="1230"/>
      <c r="AJ215" s="1233"/>
      <c r="AK215" s="1230"/>
      <c r="AL215" s="1230"/>
      <c r="AO215" s="1230"/>
      <c r="AP215" s="1234"/>
      <c r="AQ215" s="1234"/>
      <c r="AR215" s="1235"/>
    </row>
    <row r="216" spans="11:44" s="1225" customFormat="1">
      <c r="K216" s="1226"/>
      <c r="L216" s="1227"/>
      <c r="P216" s="1228"/>
      <c r="Q216" s="1229"/>
      <c r="R216" s="1230"/>
      <c r="S216" s="1228"/>
      <c r="T216" s="1231"/>
      <c r="U216" s="1230"/>
      <c r="V216" s="1230"/>
      <c r="W216" s="1232"/>
      <c r="X216" s="1231"/>
      <c r="Y216" s="1230"/>
      <c r="Z216" s="1230"/>
      <c r="AA216" s="1232"/>
      <c r="AB216" s="1231"/>
      <c r="AC216" s="1230"/>
      <c r="AD216" s="1230"/>
      <c r="AE216" s="1232"/>
      <c r="AF216" s="1231"/>
      <c r="AG216" s="1230"/>
      <c r="AH216" s="1230"/>
      <c r="AI216" s="1230"/>
      <c r="AJ216" s="1233"/>
      <c r="AK216" s="1230"/>
      <c r="AL216" s="1230"/>
      <c r="AO216" s="1230"/>
      <c r="AP216" s="1234"/>
      <c r="AQ216" s="1234"/>
      <c r="AR216" s="1235"/>
    </row>
    <row r="217" spans="11:44" s="1225" customFormat="1">
      <c r="K217" s="1226"/>
      <c r="L217" s="1227"/>
      <c r="P217" s="1228"/>
      <c r="Q217" s="1229"/>
      <c r="R217" s="1230"/>
      <c r="S217" s="1228"/>
      <c r="T217" s="1231"/>
      <c r="U217" s="1230"/>
      <c r="V217" s="1230"/>
      <c r="W217" s="1232"/>
      <c r="X217" s="1231"/>
      <c r="Y217" s="1230"/>
      <c r="Z217" s="1230"/>
      <c r="AA217" s="1232"/>
      <c r="AB217" s="1231"/>
      <c r="AC217" s="1230"/>
      <c r="AD217" s="1230"/>
      <c r="AE217" s="1232"/>
      <c r="AF217" s="1231"/>
      <c r="AG217" s="1230"/>
      <c r="AH217" s="1230"/>
      <c r="AI217" s="1230"/>
      <c r="AJ217" s="1233"/>
      <c r="AK217" s="1230"/>
      <c r="AL217" s="1230"/>
      <c r="AO217" s="1230"/>
      <c r="AP217" s="1234"/>
      <c r="AQ217" s="1234"/>
      <c r="AR217" s="1235"/>
    </row>
    <row r="218" spans="11:44" s="1225" customFormat="1">
      <c r="K218" s="1226"/>
      <c r="L218" s="1227"/>
      <c r="P218" s="1228"/>
      <c r="Q218" s="1229"/>
      <c r="R218" s="1230"/>
      <c r="S218" s="1228"/>
      <c r="T218" s="1231"/>
      <c r="U218" s="1230"/>
      <c r="V218" s="1230"/>
      <c r="W218" s="1232"/>
      <c r="X218" s="1231"/>
      <c r="Y218" s="1230"/>
      <c r="Z218" s="1230"/>
      <c r="AA218" s="1232"/>
      <c r="AB218" s="1231"/>
      <c r="AC218" s="1230"/>
      <c r="AD218" s="1230"/>
      <c r="AE218" s="1232"/>
      <c r="AF218" s="1231"/>
      <c r="AG218" s="1230"/>
      <c r="AH218" s="1230"/>
      <c r="AI218" s="1230"/>
      <c r="AJ218" s="1233"/>
      <c r="AK218" s="1230"/>
      <c r="AL218" s="1230"/>
      <c r="AO218" s="1230"/>
      <c r="AP218" s="1234"/>
      <c r="AQ218" s="1234"/>
      <c r="AR218" s="1235"/>
    </row>
    <row r="219" spans="11:44" s="1225" customFormat="1">
      <c r="K219" s="1226"/>
      <c r="L219" s="1227"/>
      <c r="P219" s="1228"/>
      <c r="Q219" s="1229"/>
      <c r="R219" s="1230"/>
      <c r="S219" s="1228"/>
      <c r="T219" s="1231"/>
      <c r="U219" s="1230"/>
      <c r="V219" s="1230"/>
      <c r="W219" s="1232"/>
      <c r="X219" s="1231"/>
      <c r="Y219" s="1230"/>
      <c r="Z219" s="1230"/>
      <c r="AA219" s="1232"/>
      <c r="AB219" s="1231"/>
      <c r="AC219" s="1230"/>
      <c r="AD219" s="1230"/>
      <c r="AE219" s="1232"/>
      <c r="AF219" s="1231"/>
      <c r="AG219" s="1230"/>
      <c r="AH219" s="1230"/>
      <c r="AI219" s="1230"/>
      <c r="AJ219" s="1233"/>
      <c r="AK219" s="1230"/>
      <c r="AL219" s="1230"/>
      <c r="AO219" s="1230"/>
      <c r="AP219" s="1234"/>
      <c r="AQ219" s="1234"/>
      <c r="AR219" s="1235"/>
    </row>
    <row r="220" spans="11:44" s="1225" customFormat="1">
      <c r="K220" s="1226"/>
      <c r="L220" s="1227"/>
      <c r="P220" s="1228"/>
      <c r="Q220" s="1229"/>
      <c r="R220" s="1230"/>
      <c r="S220" s="1228"/>
      <c r="T220" s="1231"/>
      <c r="U220" s="1230"/>
      <c r="V220" s="1230"/>
      <c r="W220" s="1232"/>
      <c r="X220" s="1231"/>
      <c r="Y220" s="1230"/>
      <c r="Z220" s="1230"/>
      <c r="AA220" s="1232"/>
      <c r="AB220" s="1231"/>
      <c r="AC220" s="1230"/>
      <c r="AD220" s="1230"/>
      <c r="AE220" s="1232"/>
      <c r="AF220" s="1231"/>
      <c r="AG220" s="1230"/>
      <c r="AH220" s="1230"/>
      <c r="AI220" s="1230"/>
      <c r="AJ220" s="1233"/>
      <c r="AK220" s="1230"/>
      <c r="AL220" s="1230"/>
      <c r="AO220" s="1230"/>
      <c r="AP220" s="1234"/>
      <c r="AQ220" s="1234"/>
      <c r="AR220" s="1235"/>
    </row>
    <row r="221" spans="11:44" s="1225" customFormat="1">
      <c r="K221" s="1226"/>
      <c r="L221" s="1227"/>
      <c r="P221" s="1228"/>
      <c r="Q221" s="1229"/>
      <c r="R221" s="1230"/>
      <c r="S221" s="1228"/>
      <c r="T221" s="1231"/>
      <c r="U221" s="1230"/>
      <c r="V221" s="1230"/>
      <c r="W221" s="1232"/>
      <c r="X221" s="1231"/>
      <c r="Y221" s="1230"/>
      <c r="Z221" s="1230"/>
      <c r="AA221" s="1232"/>
      <c r="AB221" s="1231"/>
      <c r="AC221" s="1230"/>
      <c r="AD221" s="1230"/>
      <c r="AE221" s="1232"/>
      <c r="AF221" s="1231"/>
      <c r="AG221" s="1230"/>
      <c r="AH221" s="1230"/>
      <c r="AI221" s="1230"/>
      <c r="AJ221" s="1233"/>
      <c r="AK221" s="1230"/>
      <c r="AL221" s="1230"/>
      <c r="AO221" s="1230"/>
      <c r="AP221" s="1234"/>
      <c r="AQ221" s="1234"/>
      <c r="AR221" s="1235"/>
    </row>
    <row r="222" spans="11:44" s="1225" customFormat="1">
      <c r="K222" s="1226"/>
      <c r="L222" s="1227"/>
      <c r="P222" s="1228"/>
      <c r="Q222" s="1229"/>
      <c r="R222" s="1230"/>
      <c r="S222" s="1228"/>
      <c r="T222" s="1231"/>
      <c r="U222" s="1230"/>
      <c r="V222" s="1230"/>
      <c r="W222" s="1232"/>
      <c r="X222" s="1231"/>
      <c r="Y222" s="1230"/>
      <c r="Z222" s="1230"/>
      <c r="AA222" s="1232"/>
      <c r="AB222" s="1231"/>
      <c r="AC222" s="1230"/>
      <c r="AD222" s="1230"/>
      <c r="AE222" s="1232"/>
      <c r="AF222" s="1231"/>
      <c r="AG222" s="1230"/>
      <c r="AH222" s="1230"/>
      <c r="AI222" s="1230"/>
      <c r="AJ222" s="1233"/>
      <c r="AK222" s="1230"/>
      <c r="AL222" s="1230"/>
      <c r="AO222" s="1230"/>
      <c r="AP222" s="1234"/>
      <c r="AQ222" s="1234"/>
      <c r="AR222" s="1235"/>
    </row>
    <row r="223" spans="11:44" s="1225" customFormat="1">
      <c r="K223" s="1226"/>
      <c r="L223" s="1227"/>
      <c r="P223" s="1228"/>
      <c r="Q223" s="1229"/>
      <c r="R223" s="1230"/>
      <c r="S223" s="1228"/>
      <c r="T223" s="1231"/>
      <c r="U223" s="1230"/>
      <c r="V223" s="1230"/>
      <c r="W223" s="1232"/>
      <c r="X223" s="1231"/>
      <c r="Y223" s="1230"/>
      <c r="Z223" s="1230"/>
      <c r="AA223" s="1232"/>
      <c r="AB223" s="1231"/>
      <c r="AC223" s="1230"/>
      <c r="AD223" s="1230"/>
      <c r="AE223" s="1232"/>
      <c r="AF223" s="1231"/>
      <c r="AG223" s="1230"/>
      <c r="AH223" s="1230"/>
      <c r="AI223" s="1230"/>
      <c r="AJ223" s="1233"/>
      <c r="AK223" s="1230"/>
      <c r="AL223" s="1230"/>
      <c r="AO223" s="1230"/>
      <c r="AP223" s="1234"/>
      <c r="AQ223" s="1234"/>
      <c r="AR223" s="1235"/>
    </row>
    <row r="224" spans="11:44" s="1225" customFormat="1">
      <c r="K224" s="1226"/>
      <c r="L224" s="1227"/>
      <c r="P224" s="1228"/>
      <c r="Q224" s="1229"/>
      <c r="R224" s="1230"/>
      <c r="S224" s="1228"/>
      <c r="T224" s="1231"/>
      <c r="U224" s="1230"/>
      <c r="V224" s="1230"/>
      <c r="W224" s="1232"/>
      <c r="X224" s="1231"/>
      <c r="Y224" s="1230"/>
      <c r="Z224" s="1230"/>
      <c r="AA224" s="1232"/>
      <c r="AB224" s="1231"/>
      <c r="AC224" s="1230"/>
      <c r="AD224" s="1230"/>
      <c r="AE224" s="1232"/>
      <c r="AF224" s="1231"/>
      <c r="AG224" s="1230"/>
      <c r="AH224" s="1230"/>
      <c r="AI224" s="1230"/>
      <c r="AJ224" s="1233"/>
      <c r="AK224" s="1230"/>
      <c r="AL224" s="1230"/>
      <c r="AO224" s="1230"/>
      <c r="AP224" s="1234"/>
      <c r="AQ224" s="1234"/>
      <c r="AR224" s="1235"/>
    </row>
    <row r="225" spans="11:44" s="1225" customFormat="1">
      <c r="K225" s="1226"/>
      <c r="L225" s="1227"/>
      <c r="P225" s="1228"/>
      <c r="Q225" s="1229"/>
      <c r="R225" s="1230"/>
      <c r="S225" s="1228"/>
      <c r="T225" s="1231"/>
      <c r="U225" s="1230"/>
      <c r="V225" s="1230"/>
      <c r="W225" s="1232"/>
      <c r="X225" s="1231"/>
      <c r="Y225" s="1230"/>
      <c r="Z225" s="1230"/>
      <c r="AA225" s="1232"/>
      <c r="AB225" s="1231"/>
      <c r="AC225" s="1230"/>
      <c r="AD225" s="1230"/>
      <c r="AE225" s="1232"/>
      <c r="AF225" s="1231"/>
      <c r="AG225" s="1230"/>
      <c r="AH225" s="1230"/>
      <c r="AI225" s="1230"/>
      <c r="AJ225" s="1233"/>
      <c r="AK225" s="1230"/>
      <c r="AL225" s="1230"/>
      <c r="AO225" s="1230"/>
      <c r="AP225" s="1234"/>
      <c r="AQ225" s="1234"/>
      <c r="AR225" s="1235"/>
    </row>
    <row r="226" spans="11:44" s="1225" customFormat="1">
      <c r="K226" s="1226"/>
      <c r="L226" s="1227"/>
      <c r="P226" s="1228"/>
      <c r="Q226" s="1229"/>
      <c r="R226" s="1230"/>
      <c r="S226" s="1228"/>
      <c r="T226" s="1231"/>
      <c r="U226" s="1230"/>
      <c r="V226" s="1230"/>
      <c r="W226" s="1232"/>
      <c r="X226" s="1231"/>
      <c r="Y226" s="1230"/>
      <c r="Z226" s="1230"/>
      <c r="AA226" s="1232"/>
      <c r="AB226" s="1231"/>
      <c r="AC226" s="1230"/>
      <c r="AD226" s="1230"/>
      <c r="AE226" s="1232"/>
      <c r="AF226" s="1231"/>
      <c r="AG226" s="1230"/>
      <c r="AH226" s="1230"/>
      <c r="AI226" s="1230"/>
      <c r="AJ226" s="1233"/>
      <c r="AK226" s="1230"/>
      <c r="AL226" s="1230"/>
      <c r="AO226" s="1230"/>
      <c r="AP226" s="1234"/>
      <c r="AQ226" s="1234"/>
      <c r="AR226" s="1235"/>
    </row>
    <row r="227" spans="11:44" s="1225" customFormat="1">
      <c r="K227" s="1226"/>
      <c r="L227" s="1227"/>
      <c r="P227" s="1228"/>
      <c r="Q227" s="1229"/>
      <c r="R227" s="1230"/>
      <c r="S227" s="1228"/>
      <c r="T227" s="1231"/>
      <c r="U227" s="1230"/>
      <c r="V227" s="1230"/>
      <c r="W227" s="1232"/>
      <c r="X227" s="1231"/>
      <c r="Y227" s="1230"/>
      <c r="Z227" s="1230"/>
      <c r="AA227" s="1232"/>
      <c r="AB227" s="1231"/>
      <c r="AC227" s="1230"/>
      <c r="AD227" s="1230"/>
      <c r="AE227" s="1232"/>
      <c r="AF227" s="1231"/>
      <c r="AG227" s="1230"/>
      <c r="AH227" s="1230"/>
      <c r="AI227" s="1230"/>
      <c r="AJ227" s="1233"/>
      <c r="AK227" s="1230"/>
      <c r="AL227" s="1230"/>
      <c r="AO227" s="1230"/>
      <c r="AP227" s="1234"/>
      <c r="AQ227" s="1234"/>
      <c r="AR227" s="1235"/>
    </row>
    <row r="228" spans="11:44" s="1225" customFormat="1">
      <c r="K228" s="1226"/>
      <c r="L228" s="1227"/>
      <c r="P228" s="1228"/>
      <c r="Q228" s="1229"/>
      <c r="R228" s="1230"/>
      <c r="S228" s="1228"/>
      <c r="T228" s="1231"/>
      <c r="U228" s="1230"/>
      <c r="V228" s="1230"/>
      <c r="W228" s="1232"/>
      <c r="X228" s="1231"/>
      <c r="Y228" s="1230"/>
      <c r="Z228" s="1230"/>
      <c r="AA228" s="1232"/>
      <c r="AB228" s="1231"/>
      <c r="AC228" s="1230"/>
      <c r="AD228" s="1230"/>
      <c r="AE228" s="1232"/>
      <c r="AF228" s="1231"/>
      <c r="AG228" s="1230"/>
      <c r="AH228" s="1230"/>
      <c r="AI228" s="1230"/>
      <c r="AJ228" s="1233"/>
      <c r="AK228" s="1230"/>
      <c r="AL228" s="1230"/>
      <c r="AO228" s="1230"/>
      <c r="AP228" s="1234"/>
      <c r="AQ228" s="1234"/>
      <c r="AR228" s="1235"/>
    </row>
    <row r="229" spans="11:44" s="1225" customFormat="1">
      <c r="K229" s="1226"/>
      <c r="L229" s="1227"/>
      <c r="P229" s="1228"/>
      <c r="Q229" s="1229"/>
      <c r="R229" s="1230"/>
      <c r="S229" s="1228"/>
      <c r="T229" s="1231"/>
      <c r="U229" s="1230"/>
      <c r="V229" s="1230"/>
      <c r="W229" s="1232"/>
      <c r="X229" s="1231"/>
      <c r="Y229" s="1230"/>
      <c r="Z229" s="1230"/>
      <c r="AA229" s="1232"/>
      <c r="AB229" s="1231"/>
      <c r="AC229" s="1230"/>
      <c r="AD229" s="1230"/>
      <c r="AE229" s="1232"/>
      <c r="AF229" s="1231"/>
      <c r="AG229" s="1230"/>
      <c r="AH229" s="1230"/>
      <c r="AI229" s="1230"/>
      <c r="AJ229" s="1233"/>
      <c r="AK229" s="1230"/>
      <c r="AL229" s="1230"/>
      <c r="AO229" s="1230"/>
      <c r="AP229" s="1234"/>
      <c r="AQ229" s="1234"/>
      <c r="AR229" s="1235"/>
    </row>
    <row r="230" spans="11:44" s="1225" customFormat="1">
      <c r="K230" s="1226"/>
      <c r="L230" s="1227"/>
      <c r="P230" s="1228"/>
      <c r="Q230" s="1229"/>
      <c r="R230" s="1230"/>
      <c r="S230" s="1228"/>
      <c r="T230" s="1231"/>
      <c r="U230" s="1230"/>
      <c r="V230" s="1230"/>
      <c r="W230" s="1232"/>
      <c r="X230" s="1231"/>
      <c r="Y230" s="1230"/>
      <c r="Z230" s="1230"/>
      <c r="AA230" s="1232"/>
      <c r="AB230" s="1231"/>
      <c r="AC230" s="1230"/>
      <c r="AD230" s="1230"/>
      <c r="AE230" s="1232"/>
      <c r="AF230" s="1231"/>
      <c r="AG230" s="1230"/>
      <c r="AH230" s="1230"/>
      <c r="AI230" s="1230"/>
      <c r="AJ230" s="1233"/>
      <c r="AK230" s="1230"/>
      <c r="AL230" s="1230"/>
      <c r="AO230" s="1230"/>
      <c r="AP230" s="1234"/>
      <c r="AQ230" s="1234"/>
      <c r="AR230" s="1235"/>
    </row>
    <row r="231" spans="11:44" s="1225" customFormat="1">
      <c r="K231" s="1226"/>
      <c r="L231" s="1227"/>
      <c r="P231" s="1228"/>
      <c r="Q231" s="1229"/>
      <c r="R231" s="1230"/>
      <c r="S231" s="1228"/>
      <c r="T231" s="1231"/>
      <c r="U231" s="1230"/>
      <c r="V231" s="1230"/>
      <c r="W231" s="1232"/>
      <c r="X231" s="1231"/>
      <c r="Y231" s="1230"/>
      <c r="Z231" s="1230"/>
      <c r="AA231" s="1232"/>
      <c r="AB231" s="1231"/>
      <c r="AC231" s="1230"/>
      <c r="AD231" s="1230"/>
      <c r="AE231" s="1232"/>
      <c r="AF231" s="1231"/>
      <c r="AG231" s="1230"/>
      <c r="AH231" s="1230"/>
      <c r="AI231" s="1230"/>
      <c r="AJ231" s="1233"/>
      <c r="AK231" s="1230"/>
      <c r="AL231" s="1230"/>
      <c r="AO231" s="1230"/>
      <c r="AP231" s="1234"/>
      <c r="AQ231" s="1234"/>
      <c r="AR231" s="1235"/>
    </row>
    <row r="232" spans="11:44" s="1225" customFormat="1">
      <c r="K232" s="1226"/>
      <c r="L232" s="1227"/>
      <c r="P232" s="1228"/>
      <c r="Q232" s="1229"/>
      <c r="R232" s="1230"/>
      <c r="S232" s="1228"/>
      <c r="T232" s="1231"/>
      <c r="U232" s="1230"/>
      <c r="V232" s="1230"/>
      <c r="W232" s="1232"/>
      <c r="X232" s="1231"/>
      <c r="Y232" s="1230"/>
      <c r="Z232" s="1230"/>
      <c r="AA232" s="1232"/>
      <c r="AB232" s="1231"/>
      <c r="AC232" s="1230"/>
      <c r="AD232" s="1230"/>
      <c r="AE232" s="1232"/>
      <c r="AF232" s="1231"/>
      <c r="AG232" s="1230"/>
      <c r="AH232" s="1230"/>
      <c r="AI232" s="1230"/>
      <c r="AJ232" s="1233"/>
      <c r="AK232" s="1230"/>
      <c r="AL232" s="1230"/>
      <c r="AO232" s="1230"/>
      <c r="AP232" s="1234"/>
      <c r="AQ232" s="1234"/>
      <c r="AR232" s="1235"/>
    </row>
    <row r="233" spans="11:44" s="1225" customFormat="1">
      <c r="K233" s="1226"/>
      <c r="L233" s="1227"/>
      <c r="P233" s="1228"/>
      <c r="Q233" s="1229"/>
      <c r="R233" s="1230"/>
      <c r="S233" s="1228"/>
      <c r="T233" s="1231"/>
      <c r="U233" s="1230"/>
      <c r="V233" s="1230"/>
      <c r="W233" s="1232"/>
      <c r="X233" s="1231"/>
      <c r="Y233" s="1230"/>
      <c r="Z233" s="1230"/>
      <c r="AA233" s="1232"/>
      <c r="AB233" s="1231"/>
      <c r="AC233" s="1230"/>
      <c r="AD233" s="1230"/>
      <c r="AE233" s="1232"/>
      <c r="AF233" s="1231"/>
      <c r="AG233" s="1230"/>
      <c r="AH233" s="1230"/>
      <c r="AI233" s="1230"/>
      <c r="AJ233" s="1233"/>
      <c r="AK233" s="1230"/>
      <c r="AL233" s="1230"/>
      <c r="AO233" s="1230"/>
      <c r="AP233" s="1234"/>
      <c r="AQ233" s="1234"/>
      <c r="AR233" s="1235"/>
    </row>
    <row r="234" spans="11:44" s="1225" customFormat="1">
      <c r="K234" s="1226"/>
      <c r="L234" s="1227"/>
      <c r="P234" s="1228"/>
      <c r="Q234" s="1229"/>
      <c r="R234" s="1230"/>
      <c r="S234" s="1228"/>
      <c r="T234" s="1231"/>
      <c r="U234" s="1230"/>
      <c r="V234" s="1230"/>
      <c r="W234" s="1232"/>
      <c r="X234" s="1231"/>
      <c r="Y234" s="1230"/>
      <c r="Z234" s="1230"/>
      <c r="AA234" s="1232"/>
      <c r="AB234" s="1231"/>
      <c r="AC234" s="1230"/>
      <c r="AD234" s="1230"/>
      <c r="AE234" s="1232"/>
      <c r="AF234" s="1231"/>
      <c r="AG234" s="1230"/>
      <c r="AH234" s="1230"/>
      <c r="AI234" s="1230"/>
      <c r="AJ234" s="1233"/>
      <c r="AK234" s="1230"/>
      <c r="AL234" s="1230"/>
      <c r="AO234" s="1230"/>
      <c r="AP234" s="1234"/>
      <c r="AQ234" s="1234"/>
      <c r="AR234" s="1235"/>
    </row>
    <row r="235" spans="11:44" s="1225" customFormat="1">
      <c r="K235" s="1226"/>
      <c r="L235" s="1227"/>
      <c r="P235" s="1228"/>
      <c r="Q235" s="1229"/>
      <c r="R235" s="1230"/>
      <c r="S235" s="1228"/>
      <c r="T235" s="1231"/>
      <c r="U235" s="1230"/>
      <c r="V235" s="1230"/>
      <c r="W235" s="1232"/>
      <c r="X235" s="1231"/>
      <c r="Y235" s="1230"/>
      <c r="Z235" s="1230"/>
      <c r="AA235" s="1232"/>
      <c r="AB235" s="1231"/>
      <c r="AC235" s="1230"/>
      <c r="AD235" s="1230"/>
      <c r="AE235" s="1232"/>
      <c r="AF235" s="1231"/>
      <c r="AG235" s="1230"/>
      <c r="AH235" s="1230"/>
      <c r="AI235" s="1230"/>
      <c r="AJ235" s="1233"/>
      <c r="AK235" s="1230"/>
      <c r="AL235" s="1230"/>
      <c r="AO235" s="1230"/>
      <c r="AP235" s="1234"/>
      <c r="AQ235" s="1234"/>
      <c r="AR235" s="1235"/>
    </row>
    <row r="236" spans="11:44" s="1225" customFormat="1">
      <c r="K236" s="1226"/>
      <c r="L236" s="1227"/>
      <c r="P236" s="1228"/>
      <c r="Q236" s="1229"/>
      <c r="R236" s="1230"/>
      <c r="S236" s="1228"/>
      <c r="T236" s="1231"/>
      <c r="U236" s="1230"/>
      <c r="V236" s="1230"/>
      <c r="W236" s="1232"/>
      <c r="X236" s="1231"/>
      <c r="Y236" s="1230"/>
      <c r="Z236" s="1230"/>
      <c r="AA236" s="1232"/>
      <c r="AB236" s="1231"/>
      <c r="AC236" s="1230"/>
      <c r="AD236" s="1230"/>
      <c r="AE236" s="1232"/>
      <c r="AF236" s="1231"/>
      <c r="AG236" s="1230"/>
      <c r="AH236" s="1230"/>
      <c r="AI236" s="1230"/>
      <c r="AJ236" s="1233"/>
      <c r="AK236" s="1230"/>
      <c r="AL236" s="1230"/>
      <c r="AO236" s="1230"/>
      <c r="AP236" s="1234"/>
      <c r="AQ236" s="1234"/>
      <c r="AR236" s="1235"/>
    </row>
    <row r="237" spans="11:44" s="1225" customFormat="1">
      <c r="K237" s="1226"/>
      <c r="L237" s="1227"/>
      <c r="P237" s="1228"/>
      <c r="Q237" s="1229"/>
      <c r="R237" s="1230"/>
      <c r="S237" s="1228"/>
      <c r="T237" s="1231"/>
      <c r="U237" s="1230"/>
      <c r="V237" s="1230"/>
      <c r="W237" s="1232"/>
      <c r="X237" s="1231"/>
      <c r="Y237" s="1230"/>
      <c r="Z237" s="1230"/>
      <c r="AA237" s="1232"/>
      <c r="AB237" s="1231"/>
      <c r="AC237" s="1230"/>
      <c r="AD237" s="1230"/>
      <c r="AE237" s="1232"/>
      <c r="AF237" s="1231"/>
      <c r="AG237" s="1230"/>
      <c r="AH237" s="1230"/>
      <c r="AI237" s="1230"/>
      <c r="AJ237" s="1233"/>
      <c r="AK237" s="1230"/>
      <c r="AL237" s="1230"/>
      <c r="AO237" s="1230"/>
      <c r="AP237" s="1234"/>
      <c r="AQ237" s="1234"/>
      <c r="AR237" s="1235"/>
    </row>
    <row r="238" spans="11:44" s="1225" customFormat="1">
      <c r="K238" s="1226"/>
      <c r="L238" s="1227"/>
      <c r="P238" s="1228"/>
      <c r="Q238" s="1229"/>
      <c r="R238" s="1230"/>
      <c r="S238" s="1228"/>
      <c r="T238" s="1231"/>
      <c r="U238" s="1230"/>
      <c r="V238" s="1230"/>
      <c r="W238" s="1232"/>
      <c r="X238" s="1231"/>
      <c r="Y238" s="1230"/>
      <c r="Z238" s="1230"/>
      <c r="AA238" s="1232"/>
      <c r="AB238" s="1231"/>
      <c r="AC238" s="1230"/>
      <c r="AD238" s="1230"/>
      <c r="AE238" s="1232"/>
      <c r="AF238" s="1231"/>
      <c r="AG238" s="1230"/>
      <c r="AH238" s="1230"/>
      <c r="AI238" s="1230"/>
      <c r="AJ238" s="1233"/>
      <c r="AK238" s="1230"/>
      <c r="AL238" s="1230"/>
      <c r="AO238" s="1230"/>
      <c r="AP238" s="1234"/>
      <c r="AQ238" s="1234"/>
      <c r="AR238" s="1235"/>
    </row>
    <row r="239" spans="11:44" s="1225" customFormat="1">
      <c r="K239" s="1226"/>
      <c r="L239" s="1227"/>
      <c r="P239" s="1228"/>
      <c r="Q239" s="1229"/>
      <c r="R239" s="1230"/>
      <c r="S239" s="1228"/>
      <c r="T239" s="1231"/>
      <c r="U239" s="1230"/>
      <c r="V239" s="1230"/>
      <c r="W239" s="1232"/>
      <c r="X239" s="1231"/>
      <c r="Y239" s="1230"/>
      <c r="Z239" s="1230"/>
      <c r="AA239" s="1232"/>
      <c r="AB239" s="1231"/>
      <c r="AC239" s="1230"/>
      <c r="AD239" s="1230"/>
      <c r="AE239" s="1232"/>
      <c r="AF239" s="1231"/>
      <c r="AG239" s="1230"/>
      <c r="AH239" s="1230"/>
      <c r="AI239" s="1230"/>
      <c r="AJ239" s="1233"/>
      <c r="AK239" s="1230"/>
      <c r="AL239" s="1230"/>
      <c r="AO239" s="1230"/>
      <c r="AP239" s="1234"/>
      <c r="AQ239" s="1234"/>
      <c r="AR239" s="1235"/>
    </row>
    <row r="240" spans="11:44" s="1225" customFormat="1">
      <c r="K240" s="1226"/>
      <c r="L240" s="1227"/>
      <c r="P240" s="1228"/>
      <c r="Q240" s="1229"/>
      <c r="R240" s="1230"/>
      <c r="S240" s="1228"/>
      <c r="T240" s="1231"/>
      <c r="U240" s="1230"/>
      <c r="V240" s="1230"/>
      <c r="W240" s="1232"/>
      <c r="X240" s="1231"/>
      <c r="Y240" s="1230"/>
      <c r="Z240" s="1230"/>
      <c r="AA240" s="1232"/>
      <c r="AB240" s="1231"/>
      <c r="AC240" s="1230"/>
      <c r="AD240" s="1230"/>
      <c r="AE240" s="1232"/>
      <c r="AF240" s="1231"/>
      <c r="AG240" s="1230"/>
      <c r="AH240" s="1230"/>
      <c r="AI240" s="1230"/>
      <c r="AJ240" s="1233"/>
      <c r="AK240" s="1230"/>
      <c r="AL240" s="1230"/>
      <c r="AO240" s="1230"/>
      <c r="AP240" s="1234"/>
      <c r="AQ240" s="1234"/>
      <c r="AR240" s="1235"/>
    </row>
    <row r="241" spans="11:44" s="1225" customFormat="1">
      <c r="K241" s="1226"/>
      <c r="L241" s="1227"/>
      <c r="P241" s="1228"/>
      <c r="Q241" s="1229"/>
      <c r="R241" s="1230"/>
      <c r="S241" s="1228"/>
      <c r="T241" s="1231"/>
      <c r="U241" s="1230"/>
      <c r="V241" s="1230"/>
      <c r="W241" s="1232"/>
      <c r="X241" s="1231"/>
      <c r="Y241" s="1230"/>
      <c r="Z241" s="1230"/>
      <c r="AA241" s="1232"/>
      <c r="AB241" s="1231"/>
      <c r="AC241" s="1230"/>
      <c r="AD241" s="1230"/>
      <c r="AE241" s="1232"/>
      <c r="AF241" s="1231"/>
      <c r="AG241" s="1230"/>
      <c r="AH241" s="1230"/>
      <c r="AI241" s="1230"/>
      <c r="AJ241" s="1233"/>
      <c r="AK241" s="1230"/>
      <c r="AL241" s="1230"/>
      <c r="AO241" s="1230"/>
      <c r="AP241" s="1234"/>
      <c r="AQ241" s="1234"/>
      <c r="AR241" s="1235"/>
    </row>
    <row r="242" spans="11:44" s="1225" customFormat="1">
      <c r="K242" s="1226"/>
      <c r="L242" s="1227"/>
      <c r="P242" s="1228"/>
      <c r="Q242" s="1229"/>
      <c r="R242" s="1230"/>
      <c r="S242" s="1228"/>
      <c r="T242" s="1231"/>
      <c r="U242" s="1230"/>
      <c r="V242" s="1230"/>
      <c r="W242" s="1232"/>
      <c r="X242" s="1231"/>
      <c r="Y242" s="1230"/>
      <c r="Z242" s="1230"/>
      <c r="AA242" s="1232"/>
      <c r="AB242" s="1231"/>
      <c r="AC242" s="1230"/>
      <c r="AD242" s="1230"/>
      <c r="AE242" s="1232"/>
      <c r="AF242" s="1231"/>
      <c r="AG242" s="1230"/>
      <c r="AH242" s="1230"/>
      <c r="AI242" s="1230"/>
      <c r="AJ242" s="1233"/>
      <c r="AK242" s="1230"/>
      <c r="AL242" s="1230"/>
      <c r="AO242" s="1230"/>
      <c r="AP242" s="1234"/>
      <c r="AQ242" s="1234"/>
      <c r="AR242" s="1235"/>
    </row>
    <row r="243" spans="11:44" s="1225" customFormat="1">
      <c r="K243" s="1226"/>
      <c r="L243" s="1227"/>
      <c r="P243" s="1228"/>
      <c r="Q243" s="1229"/>
      <c r="R243" s="1230"/>
      <c r="S243" s="1228"/>
      <c r="T243" s="1231"/>
      <c r="U243" s="1230"/>
      <c r="V243" s="1230"/>
      <c r="W243" s="1232"/>
      <c r="X243" s="1231"/>
      <c r="Y243" s="1230"/>
      <c r="Z243" s="1230"/>
      <c r="AA243" s="1232"/>
      <c r="AB243" s="1231"/>
      <c r="AC243" s="1230"/>
      <c r="AD243" s="1230"/>
      <c r="AE243" s="1232"/>
      <c r="AF243" s="1231"/>
      <c r="AG243" s="1230"/>
      <c r="AH243" s="1230"/>
      <c r="AI243" s="1230"/>
      <c r="AJ243" s="1233"/>
      <c r="AK243" s="1230"/>
      <c r="AL243" s="1230"/>
      <c r="AO243" s="1230"/>
      <c r="AP243" s="1234"/>
      <c r="AQ243" s="1234"/>
      <c r="AR243" s="1235"/>
    </row>
    <row r="244" spans="11:44" s="1225" customFormat="1">
      <c r="K244" s="1226"/>
      <c r="L244" s="1227"/>
      <c r="P244" s="1228"/>
      <c r="Q244" s="1229"/>
      <c r="R244" s="1230"/>
      <c r="S244" s="1228"/>
      <c r="T244" s="1231"/>
      <c r="U244" s="1230"/>
      <c r="V244" s="1230"/>
      <c r="W244" s="1232"/>
      <c r="X244" s="1231"/>
      <c r="Y244" s="1230"/>
      <c r="Z244" s="1230"/>
      <c r="AA244" s="1232"/>
      <c r="AB244" s="1231"/>
      <c r="AC244" s="1230"/>
      <c r="AD244" s="1230"/>
      <c r="AE244" s="1232"/>
      <c r="AF244" s="1231"/>
      <c r="AG244" s="1230"/>
      <c r="AH244" s="1230"/>
      <c r="AI244" s="1230"/>
      <c r="AJ244" s="1233"/>
      <c r="AK244" s="1230"/>
      <c r="AL244" s="1230"/>
      <c r="AO244" s="1230"/>
      <c r="AP244" s="1234"/>
      <c r="AQ244" s="1234"/>
      <c r="AR244" s="1235"/>
    </row>
    <row r="245" spans="11:44" s="1225" customFormat="1">
      <c r="K245" s="1226"/>
      <c r="L245" s="1227"/>
      <c r="P245" s="1228"/>
      <c r="Q245" s="1229"/>
      <c r="R245" s="1230"/>
      <c r="S245" s="1228"/>
      <c r="T245" s="1231"/>
      <c r="U245" s="1230"/>
      <c r="V245" s="1230"/>
      <c r="W245" s="1232"/>
      <c r="X245" s="1231"/>
      <c r="Y245" s="1230"/>
      <c r="Z245" s="1230"/>
      <c r="AA245" s="1232"/>
      <c r="AB245" s="1231"/>
      <c r="AC245" s="1230"/>
      <c r="AD245" s="1230"/>
      <c r="AE245" s="1232"/>
      <c r="AF245" s="1231"/>
      <c r="AG245" s="1230"/>
      <c r="AH245" s="1230"/>
      <c r="AI245" s="1230"/>
      <c r="AJ245" s="1233"/>
      <c r="AK245" s="1230"/>
      <c r="AL245" s="1230"/>
      <c r="AO245" s="1230"/>
      <c r="AP245" s="1234"/>
      <c r="AQ245" s="1234"/>
      <c r="AR245" s="1235"/>
    </row>
    <row r="246" spans="11:44" s="1225" customFormat="1">
      <c r="K246" s="1226"/>
      <c r="L246" s="1227"/>
      <c r="P246" s="1228"/>
      <c r="Q246" s="1229"/>
      <c r="R246" s="1230"/>
      <c r="S246" s="1228"/>
      <c r="T246" s="1231"/>
      <c r="U246" s="1230"/>
      <c r="V246" s="1230"/>
      <c r="W246" s="1232"/>
      <c r="X246" s="1231"/>
      <c r="Y246" s="1230"/>
      <c r="Z246" s="1230"/>
      <c r="AA246" s="1232"/>
      <c r="AB246" s="1231"/>
      <c r="AC246" s="1230"/>
      <c r="AD246" s="1230"/>
      <c r="AE246" s="1232"/>
      <c r="AF246" s="1231"/>
      <c r="AG246" s="1230"/>
      <c r="AH246" s="1230"/>
      <c r="AI246" s="1230"/>
      <c r="AJ246" s="1233"/>
      <c r="AK246" s="1230"/>
      <c r="AL246" s="1230"/>
      <c r="AO246" s="1230"/>
      <c r="AP246" s="1234"/>
      <c r="AQ246" s="1234"/>
      <c r="AR246" s="1235"/>
    </row>
    <row r="247" spans="11:44" s="1225" customFormat="1">
      <c r="K247" s="1226"/>
      <c r="L247" s="1227"/>
      <c r="P247" s="1228"/>
      <c r="Q247" s="1229"/>
      <c r="R247" s="1230"/>
      <c r="S247" s="1228"/>
      <c r="T247" s="1231"/>
      <c r="U247" s="1230"/>
      <c r="V247" s="1230"/>
      <c r="W247" s="1232"/>
      <c r="X247" s="1231"/>
      <c r="Y247" s="1230"/>
      <c r="Z247" s="1230"/>
      <c r="AA247" s="1232"/>
      <c r="AB247" s="1231"/>
      <c r="AC247" s="1230"/>
      <c r="AD247" s="1230"/>
      <c r="AE247" s="1232"/>
      <c r="AF247" s="1231"/>
      <c r="AG247" s="1230"/>
      <c r="AH247" s="1230"/>
      <c r="AI247" s="1230"/>
      <c r="AJ247" s="1233"/>
      <c r="AK247" s="1230"/>
      <c r="AL247" s="1230"/>
      <c r="AO247" s="1230"/>
      <c r="AP247" s="1234"/>
      <c r="AQ247" s="1234"/>
      <c r="AR247" s="1235"/>
    </row>
    <row r="248" spans="11:44" s="1225" customFormat="1">
      <c r="K248" s="1226"/>
      <c r="L248" s="1227"/>
      <c r="P248" s="1228"/>
      <c r="Q248" s="1229"/>
      <c r="R248" s="1230"/>
      <c r="S248" s="1228"/>
      <c r="T248" s="1231"/>
      <c r="U248" s="1230"/>
      <c r="V248" s="1230"/>
      <c r="W248" s="1232"/>
      <c r="X248" s="1231"/>
      <c r="Y248" s="1230"/>
      <c r="Z248" s="1230"/>
      <c r="AA248" s="1232"/>
      <c r="AB248" s="1231"/>
      <c r="AC248" s="1230"/>
      <c r="AD248" s="1230"/>
      <c r="AE248" s="1232"/>
      <c r="AF248" s="1231"/>
      <c r="AG248" s="1230"/>
      <c r="AH248" s="1230"/>
      <c r="AI248" s="1230"/>
      <c r="AJ248" s="1233"/>
      <c r="AK248" s="1230"/>
      <c r="AL248" s="1230"/>
      <c r="AO248" s="1230"/>
      <c r="AP248" s="1234"/>
      <c r="AQ248" s="1234"/>
      <c r="AR248" s="1235"/>
    </row>
    <row r="249" spans="11:44" s="1225" customFormat="1">
      <c r="K249" s="1226"/>
      <c r="L249" s="1227"/>
      <c r="P249" s="1228"/>
      <c r="Q249" s="1229"/>
      <c r="R249" s="1230"/>
      <c r="S249" s="1228"/>
      <c r="T249" s="1231"/>
      <c r="U249" s="1230"/>
      <c r="V249" s="1230"/>
      <c r="W249" s="1232"/>
      <c r="X249" s="1231"/>
      <c r="Y249" s="1230"/>
      <c r="Z249" s="1230"/>
      <c r="AA249" s="1232"/>
      <c r="AB249" s="1231"/>
      <c r="AC249" s="1230"/>
      <c r="AD249" s="1230"/>
      <c r="AE249" s="1232"/>
      <c r="AF249" s="1231"/>
      <c r="AG249" s="1230"/>
      <c r="AH249" s="1230"/>
      <c r="AI249" s="1230"/>
      <c r="AJ249" s="1233"/>
      <c r="AK249" s="1230"/>
      <c r="AL249" s="1230"/>
      <c r="AO249" s="1230"/>
      <c r="AP249" s="1234"/>
      <c r="AQ249" s="1234"/>
      <c r="AR249" s="1235"/>
    </row>
    <row r="250" spans="11:44" s="1225" customFormat="1">
      <c r="K250" s="1226"/>
      <c r="L250" s="1227"/>
      <c r="P250" s="1228"/>
      <c r="Q250" s="1229"/>
      <c r="R250" s="1230"/>
      <c r="S250" s="1228"/>
      <c r="T250" s="1231"/>
      <c r="U250" s="1230"/>
      <c r="V250" s="1230"/>
      <c r="W250" s="1232"/>
      <c r="X250" s="1231"/>
      <c r="Y250" s="1230"/>
      <c r="Z250" s="1230"/>
      <c r="AA250" s="1232"/>
      <c r="AB250" s="1231"/>
      <c r="AC250" s="1230"/>
      <c r="AD250" s="1230"/>
      <c r="AE250" s="1232"/>
      <c r="AF250" s="1231"/>
      <c r="AG250" s="1230"/>
      <c r="AH250" s="1230"/>
      <c r="AI250" s="1230"/>
      <c r="AJ250" s="1233"/>
      <c r="AK250" s="1230"/>
      <c r="AL250" s="1230"/>
      <c r="AO250" s="1230"/>
      <c r="AP250" s="1234"/>
      <c r="AQ250" s="1234"/>
      <c r="AR250" s="1235"/>
    </row>
    <row r="251" spans="11:44" s="1225" customFormat="1">
      <c r="K251" s="1226"/>
      <c r="L251" s="1227"/>
      <c r="P251" s="1228"/>
      <c r="Q251" s="1229"/>
      <c r="R251" s="1230"/>
      <c r="S251" s="1228"/>
      <c r="T251" s="1231"/>
      <c r="U251" s="1230"/>
      <c r="V251" s="1230"/>
      <c r="W251" s="1232"/>
      <c r="X251" s="1231"/>
      <c r="Y251" s="1230"/>
      <c r="Z251" s="1230"/>
      <c r="AA251" s="1232"/>
      <c r="AB251" s="1231"/>
      <c r="AC251" s="1230"/>
      <c r="AD251" s="1230"/>
      <c r="AE251" s="1232"/>
      <c r="AF251" s="1231"/>
      <c r="AG251" s="1230"/>
      <c r="AH251" s="1230"/>
      <c r="AI251" s="1230"/>
      <c r="AJ251" s="1233"/>
      <c r="AK251" s="1230"/>
      <c r="AL251" s="1230"/>
      <c r="AO251" s="1230"/>
      <c r="AP251" s="1234"/>
      <c r="AQ251" s="1234"/>
      <c r="AR251" s="1235"/>
    </row>
    <row r="252" spans="11:44" s="1225" customFormat="1">
      <c r="K252" s="1226"/>
      <c r="L252" s="1227"/>
      <c r="P252" s="1228"/>
      <c r="Q252" s="1229"/>
      <c r="R252" s="1230"/>
      <c r="S252" s="1228"/>
      <c r="T252" s="1231"/>
      <c r="U252" s="1230"/>
      <c r="V252" s="1230"/>
      <c r="W252" s="1232"/>
      <c r="X252" s="1231"/>
      <c r="Y252" s="1230"/>
      <c r="Z252" s="1230"/>
      <c r="AA252" s="1232"/>
      <c r="AB252" s="1231"/>
      <c r="AC252" s="1230"/>
      <c r="AD252" s="1230"/>
      <c r="AE252" s="1232"/>
      <c r="AF252" s="1231"/>
      <c r="AG252" s="1230"/>
      <c r="AH252" s="1230"/>
      <c r="AI252" s="1230"/>
      <c r="AJ252" s="1233"/>
      <c r="AK252" s="1230"/>
      <c r="AL252" s="1230"/>
      <c r="AO252" s="1230"/>
      <c r="AP252" s="1234"/>
      <c r="AQ252" s="1234"/>
      <c r="AR252" s="1235"/>
    </row>
    <row r="253" spans="11:44" s="1225" customFormat="1">
      <c r="K253" s="1226"/>
      <c r="L253" s="1227"/>
      <c r="P253" s="1228"/>
      <c r="Q253" s="1229"/>
      <c r="R253" s="1230"/>
      <c r="S253" s="1228"/>
      <c r="T253" s="1231"/>
      <c r="U253" s="1230"/>
      <c r="V253" s="1230"/>
      <c r="W253" s="1232"/>
      <c r="X253" s="1231"/>
      <c r="Y253" s="1230"/>
      <c r="Z253" s="1230"/>
      <c r="AA253" s="1232"/>
      <c r="AB253" s="1231"/>
      <c r="AC253" s="1230"/>
      <c r="AD253" s="1230"/>
      <c r="AE253" s="1232"/>
      <c r="AF253" s="1231"/>
      <c r="AG253" s="1230"/>
      <c r="AH253" s="1230"/>
      <c r="AI253" s="1230"/>
      <c r="AJ253" s="1233"/>
      <c r="AK253" s="1230"/>
      <c r="AL253" s="1230"/>
      <c r="AO253" s="1230"/>
      <c r="AP253" s="1234"/>
      <c r="AQ253" s="1234"/>
      <c r="AR253" s="1235"/>
    </row>
    <row r="254" spans="11:44" s="1225" customFormat="1">
      <c r="K254" s="1226"/>
      <c r="L254" s="1227"/>
      <c r="P254" s="1228"/>
      <c r="Q254" s="1229"/>
      <c r="R254" s="1230"/>
      <c r="S254" s="1228"/>
      <c r="T254" s="1231"/>
      <c r="U254" s="1230"/>
      <c r="V254" s="1230"/>
      <c r="W254" s="1232"/>
      <c r="X254" s="1231"/>
      <c r="Y254" s="1230"/>
      <c r="Z254" s="1230"/>
      <c r="AA254" s="1232"/>
      <c r="AB254" s="1231"/>
      <c r="AC254" s="1230"/>
      <c r="AD254" s="1230"/>
      <c r="AE254" s="1232"/>
      <c r="AF254" s="1231"/>
      <c r="AG254" s="1230"/>
      <c r="AH254" s="1230"/>
      <c r="AI254" s="1230"/>
      <c r="AJ254" s="1233"/>
      <c r="AK254" s="1230"/>
      <c r="AL254" s="1230"/>
      <c r="AO254" s="1230"/>
      <c r="AP254" s="1234"/>
      <c r="AQ254" s="1234"/>
      <c r="AR254" s="1235"/>
    </row>
    <row r="255" spans="11:44" s="1225" customFormat="1">
      <c r="K255" s="1226"/>
      <c r="L255" s="1227"/>
      <c r="P255" s="1228"/>
      <c r="Q255" s="1229"/>
      <c r="R255" s="1230"/>
      <c r="S255" s="1228"/>
      <c r="T255" s="1231"/>
      <c r="U255" s="1230"/>
      <c r="V255" s="1230"/>
      <c r="W255" s="1232"/>
      <c r="X255" s="1231"/>
      <c r="Y255" s="1230"/>
      <c r="Z255" s="1230"/>
      <c r="AA255" s="1232"/>
      <c r="AB255" s="1231"/>
      <c r="AC255" s="1230"/>
      <c r="AD255" s="1230"/>
      <c r="AE255" s="1232"/>
      <c r="AF255" s="1231"/>
      <c r="AG255" s="1230"/>
      <c r="AH255" s="1230"/>
      <c r="AI255" s="1230"/>
      <c r="AJ255" s="1233"/>
      <c r="AK255" s="1230"/>
      <c r="AL255" s="1230"/>
      <c r="AO255" s="1230"/>
      <c r="AP255" s="1234"/>
      <c r="AQ255" s="1234"/>
      <c r="AR255" s="1235"/>
    </row>
    <row r="256" spans="11:44" s="1225" customFormat="1">
      <c r="K256" s="1226"/>
      <c r="L256" s="1227"/>
      <c r="P256" s="1228"/>
      <c r="Q256" s="1229"/>
      <c r="R256" s="1230"/>
      <c r="S256" s="1228"/>
      <c r="T256" s="1231"/>
      <c r="U256" s="1230"/>
      <c r="V256" s="1230"/>
      <c r="W256" s="1232"/>
      <c r="X256" s="1231"/>
      <c r="Y256" s="1230"/>
      <c r="Z256" s="1230"/>
      <c r="AA256" s="1232"/>
      <c r="AB256" s="1231"/>
      <c r="AC256" s="1230"/>
      <c r="AD256" s="1230"/>
      <c r="AE256" s="1232"/>
      <c r="AF256" s="1231"/>
      <c r="AG256" s="1230"/>
      <c r="AH256" s="1230"/>
      <c r="AI256" s="1230"/>
      <c r="AJ256" s="1233"/>
      <c r="AK256" s="1230"/>
      <c r="AL256" s="1230"/>
      <c r="AO256" s="1230"/>
      <c r="AP256" s="1234"/>
      <c r="AQ256" s="1234"/>
      <c r="AR256" s="1235"/>
    </row>
    <row r="257" spans="11:44" s="1225" customFormat="1">
      <c r="K257" s="1226"/>
      <c r="L257" s="1227"/>
      <c r="P257" s="1228"/>
      <c r="Q257" s="1229"/>
      <c r="R257" s="1230"/>
      <c r="S257" s="1228"/>
      <c r="T257" s="1231"/>
      <c r="U257" s="1230"/>
      <c r="V257" s="1230"/>
      <c r="W257" s="1232"/>
      <c r="X257" s="1231"/>
      <c r="Y257" s="1230"/>
      <c r="Z257" s="1230"/>
      <c r="AA257" s="1232"/>
      <c r="AB257" s="1231"/>
      <c r="AC257" s="1230"/>
      <c r="AD257" s="1230"/>
      <c r="AE257" s="1232"/>
      <c r="AF257" s="1231"/>
      <c r="AG257" s="1230"/>
      <c r="AH257" s="1230"/>
      <c r="AI257" s="1230"/>
      <c r="AJ257" s="1233"/>
      <c r="AK257" s="1230"/>
      <c r="AL257" s="1230"/>
      <c r="AO257" s="1230"/>
      <c r="AP257" s="1234"/>
      <c r="AQ257" s="1234"/>
      <c r="AR257" s="1235"/>
    </row>
    <row r="258" spans="11:44" s="1225" customFormat="1">
      <c r="K258" s="1226"/>
      <c r="L258" s="1227"/>
      <c r="P258" s="1228"/>
      <c r="Q258" s="1229"/>
      <c r="R258" s="1230"/>
      <c r="S258" s="1228"/>
      <c r="T258" s="1231"/>
      <c r="U258" s="1230"/>
      <c r="V258" s="1230"/>
      <c r="W258" s="1232"/>
      <c r="X258" s="1231"/>
      <c r="Y258" s="1230"/>
      <c r="Z258" s="1230"/>
      <c r="AA258" s="1232"/>
      <c r="AB258" s="1231"/>
      <c r="AC258" s="1230"/>
      <c r="AD258" s="1230"/>
      <c r="AE258" s="1232"/>
      <c r="AF258" s="1231"/>
      <c r="AG258" s="1230"/>
      <c r="AH258" s="1230"/>
      <c r="AI258" s="1230"/>
      <c r="AJ258" s="1233"/>
      <c r="AK258" s="1230"/>
      <c r="AL258" s="1230"/>
      <c r="AO258" s="1230"/>
      <c r="AP258" s="1234"/>
      <c r="AQ258" s="1234"/>
      <c r="AR258" s="1235"/>
    </row>
    <row r="259" spans="11:44" s="1225" customFormat="1">
      <c r="K259" s="1226"/>
      <c r="L259" s="1227"/>
      <c r="P259" s="1228"/>
      <c r="Q259" s="1229"/>
      <c r="R259" s="1230"/>
      <c r="S259" s="1228"/>
      <c r="T259" s="1231"/>
      <c r="U259" s="1230"/>
      <c r="V259" s="1230"/>
      <c r="W259" s="1232"/>
      <c r="X259" s="1231"/>
      <c r="Y259" s="1230"/>
      <c r="Z259" s="1230"/>
      <c r="AA259" s="1232"/>
      <c r="AB259" s="1231"/>
      <c r="AC259" s="1230"/>
      <c r="AD259" s="1230"/>
      <c r="AE259" s="1232"/>
      <c r="AF259" s="1231"/>
      <c r="AG259" s="1230"/>
      <c r="AH259" s="1230"/>
      <c r="AI259" s="1230"/>
      <c r="AJ259" s="1233"/>
      <c r="AK259" s="1230"/>
      <c r="AL259" s="1230"/>
      <c r="AO259" s="1230"/>
      <c r="AP259" s="1234"/>
      <c r="AQ259" s="1234"/>
      <c r="AR259" s="1235"/>
    </row>
    <row r="260" spans="11:44" s="1225" customFormat="1">
      <c r="K260" s="1226"/>
      <c r="L260" s="1227"/>
      <c r="P260" s="1228"/>
      <c r="Q260" s="1229"/>
      <c r="R260" s="1230"/>
      <c r="S260" s="1228"/>
      <c r="T260" s="1231"/>
      <c r="U260" s="1230"/>
      <c r="V260" s="1230"/>
      <c r="W260" s="1232"/>
      <c r="X260" s="1231"/>
      <c r="Y260" s="1230"/>
      <c r="Z260" s="1230"/>
      <c r="AA260" s="1232"/>
      <c r="AB260" s="1231"/>
      <c r="AC260" s="1230"/>
      <c r="AD260" s="1230"/>
      <c r="AE260" s="1232"/>
      <c r="AF260" s="1231"/>
      <c r="AG260" s="1230"/>
      <c r="AH260" s="1230"/>
      <c r="AI260" s="1230"/>
      <c r="AJ260" s="1233"/>
      <c r="AK260" s="1230"/>
      <c r="AL260" s="1230"/>
      <c r="AO260" s="1230"/>
      <c r="AP260" s="1234"/>
      <c r="AQ260" s="1234"/>
      <c r="AR260" s="1235"/>
    </row>
    <row r="261" spans="11:44" s="1225" customFormat="1">
      <c r="K261" s="1226"/>
      <c r="L261" s="1227"/>
      <c r="P261" s="1228"/>
      <c r="Q261" s="1229"/>
      <c r="R261" s="1230"/>
      <c r="S261" s="1228"/>
      <c r="T261" s="1231"/>
      <c r="U261" s="1230"/>
      <c r="V261" s="1230"/>
      <c r="W261" s="1232"/>
      <c r="X261" s="1231"/>
      <c r="Y261" s="1230"/>
      <c r="Z261" s="1230"/>
      <c r="AA261" s="1232"/>
      <c r="AB261" s="1231"/>
      <c r="AC261" s="1230"/>
      <c r="AD261" s="1230"/>
      <c r="AE261" s="1232"/>
      <c r="AF261" s="1231"/>
      <c r="AG261" s="1230"/>
      <c r="AH261" s="1230"/>
      <c r="AI261" s="1230"/>
      <c r="AJ261" s="1233"/>
      <c r="AK261" s="1230"/>
      <c r="AL261" s="1230"/>
      <c r="AO261" s="1230"/>
      <c r="AP261" s="1234"/>
      <c r="AQ261" s="1234"/>
      <c r="AR261" s="1235"/>
    </row>
    <row r="262" spans="11:44" s="1225" customFormat="1">
      <c r="K262" s="1226"/>
      <c r="L262" s="1227"/>
      <c r="P262" s="1228"/>
      <c r="Q262" s="1229"/>
      <c r="R262" s="1230"/>
      <c r="S262" s="1228"/>
      <c r="T262" s="1231"/>
      <c r="U262" s="1230"/>
      <c r="V262" s="1230"/>
      <c r="W262" s="1232"/>
      <c r="X262" s="1231"/>
      <c r="Y262" s="1230"/>
      <c r="Z262" s="1230"/>
      <c r="AA262" s="1232"/>
      <c r="AB262" s="1231"/>
      <c r="AC262" s="1230"/>
      <c r="AD262" s="1230"/>
      <c r="AE262" s="1232"/>
      <c r="AF262" s="1231"/>
      <c r="AG262" s="1230"/>
      <c r="AH262" s="1230"/>
      <c r="AI262" s="1230"/>
      <c r="AJ262" s="1233"/>
      <c r="AK262" s="1230"/>
      <c r="AL262" s="1230"/>
      <c r="AO262" s="1230"/>
      <c r="AP262" s="1234"/>
      <c r="AQ262" s="1234"/>
      <c r="AR262" s="1235"/>
    </row>
    <row r="263" spans="11:44" s="1225" customFormat="1">
      <c r="K263" s="1226"/>
      <c r="L263" s="1227"/>
      <c r="P263" s="1228"/>
      <c r="Q263" s="1229"/>
      <c r="R263" s="1230"/>
      <c r="S263" s="1228"/>
      <c r="T263" s="1231"/>
      <c r="U263" s="1230"/>
      <c r="V263" s="1230"/>
      <c r="W263" s="1232"/>
      <c r="X263" s="1231"/>
      <c r="Y263" s="1230"/>
      <c r="Z263" s="1230"/>
      <c r="AA263" s="1232"/>
      <c r="AB263" s="1231"/>
      <c r="AC263" s="1230"/>
      <c r="AD263" s="1230"/>
      <c r="AE263" s="1232"/>
      <c r="AF263" s="1231"/>
      <c r="AG263" s="1230"/>
      <c r="AH263" s="1230"/>
      <c r="AI263" s="1230"/>
      <c r="AJ263" s="1233"/>
      <c r="AK263" s="1230"/>
      <c r="AL263" s="1230"/>
      <c r="AO263" s="1230"/>
      <c r="AP263" s="1234"/>
      <c r="AQ263" s="1234"/>
      <c r="AR263" s="1235"/>
    </row>
    <row r="264" spans="11:44" s="1225" customFormat="1">
      <c r="K264" s="1226"/>
      <c r="L264" s="1227"/>
      <c r="P264" s="1228"/>
      <c r="Q264" s="1229"/>
      <c r="R264" s="1230"/>
      <c r="S264" s="1228"/>
      <c r="T264" s="1231"/>
      <c r="U264" s="1230"/>
      <c r="V264" s="1230"/>
      <c r="W264" s="1232"/>
      <c r="X264" s="1231"/>
      <c r="Y264" s="1230"/>
      <c r="Z264" s="1230"/>
      <c r="AA264" s="1232"/>
      <c r="AB264" s="1231"/>
      <c r="AC264" s="1230"/>
      <c r="AD264" s="1230"/>
      <c r="AE264" s="1232"/>
      <c r="AF264" s="1231"/>
      <c r="AG264" s="1230"/>
      <c r="AH264" s="1230"/>
      <c r="AI264" s="1230"/>
      <c r="AJ264" s="1233"/>
      <c r="AK264" s="1230"/>
      <c r="AL264" s="1230"/>
      <c r="AO264" s="1230"/>
      <c r="AP264" s="1234"/>
      <c r="AQ264" s="1234"/>
      <c r="AR264" s="1235"/>
    </row>
    <row r="265" spans="11:44" s="1225" customFormat="1">
      <c r="K265" s="1226"/>
      <c r="L265" s="1227"/>
      <c r="P265" s="1228"/>
      <c r="Q265" s="1229"/>
      <c r="R265" s="1230"/>
      <c r="S265" s="1228"/>
      <c r="T265" s="1231"/>
      <c r="U265" s="1230"/>
      <c r="V265" s="1230"/>
      <c r="W265" s="1232"/>
      <c r="X265" s="1231"/>
      <c r="Y265" s="1230"/>
      <c r="Z265" s="1230"/>
      <c r="AA265" s="1232"/>
      <c r="AB265" s="1231"/>
      <c r="AC265" s="1230"/>
      <c r="AD265" s="1230"/>
      <c r="AE265" s="1232"/>
      <c r="AF265" s="1231"/>
      <c r="AG265" s="1230"/>
      <c r="AH265" s="1230"/>
      <c r="AI265" s="1230"/>
      <c r="AJ265" s="1233"/>
      <c r="AK265" s="1230"/>
      <c r="AL265" s="1230"/>
      <c r="AO265" s="1230"/>
      <c r="AP265" s="1234"/>
      <c r="AQ265" s="1234"/>
      <c r="AR265" s="1235"/>
    </row>
    <row r="266" spans="11:44" s="1225" customFormat="1">
      <c r="K266" s="1226"/>
      <c r="L266" s="1227"/>
      <c r="P266" s="1228"/>
      <c r="Q266" s="1229"/>
      <c r="R266" s="1230"/>
      <c r="S266" s="1228"/>
      <c r="T266" s="1231"/>
      <c r="U266" s="1230"/>
      <c r="V266" s="1230"/>
      <c r="W266" s="1232"/>
      <c r="X266" s="1231"/>
      <c r="Y266" s="1230"/>
      <c r="Z266" s="1230"/>
      <c r="AA266" s="1232"/>
      <c r="AB266" s="1231"/>
      <c r="AC266" s="1230"/>
      <c r="AD266" s="1230"/>
      <c r="AE266" s="1232"/>
      <c r="AF266" s="1231"/>
      <c r="AG266" s="1230"/>
      <c r="AH266" s="1230"/>
      <c r="AI266" s="1230"/>
      <c r="AJ266" s="1233"/>
      <c r="AK266" s="1230"/>
      <c r="AL266" s="1230"/>
      <c r="AO266" s="1230"/>
      <c r="AP266" s="1234"/>
      <c r="AQ266" s="1234"/>
      <c r="AR266" s="1235"/>
    </row>
    <row r="267" spans="11:44" s="1225" customFormat="1">
      <c r="K267" s="1226"/>
      <c r="L267" s="1227"/>
      <c r="P267" s="1228"/>
      <c r="Q267" s="1229"/>
      <c r="R267" s="1230"/>
      <c r="S267" s="1228"/>
      <c r="T267" s="1231"/>
      <c r="U267" s="1230"/>
      <c r="V267" s="1230"/>
      <c r="W267" s="1232"/>
      <c r="X267" s="1231"/>
      <c r="Y267" s="1230"/>
      <c r="Z267" s="1230"/>
      <c r="AA267" s="1232"/>
      <c r="AB267" s="1231"/>
      <c r="AC267" s="1230"/>
      <c r="AD267" s="1230"/>
      <c r="AE267" s="1232"/>
      <c r="AF267" s="1231"/>
      <c r="AG267" s="1230"/>
      <c r="AH267" s="1230"/>
      <c r="AI267" s="1230"/>
      <c r="AJ267" s="1233"/>
      <c r="AK267" s="1230"/>
      <c r="AL267" s="1230"/>
      <c r="AO267" s="1230"/>
      <c r="AP267" s="1234"/>
      <c r="AQ267" s="1234"/>
      <c r="AR267" s="1235"/>
    </row>
    <row r="268" spans="11:44" s="1225" customFormat="1">
      <c r="K268" s="1226"/>
      <c r="L268" s="1227"/>
      <c r="P268" s="1228"/>
      <c r="Q268" s="1229"/>
      <c r="R268" s="1230"/>
      <c r="S268" s="1228"/>
      <c r="T268" s="1231"/>
      <c r="U268" s="1230"/>
      <c r="V268" s="1230"/>
      <c r="W268" s="1232"/>
      <c r="X268" s="1231"/>
      <c r="Y268" s="1230"/>
      <c r="Z268" s="1230"/>
      <c r="AA268" s="1232"/>
      <c r="AB268" s="1231"/>
      <c r="AC268" s="1230"/>
      <c r="AD268" s="1230"/>
      <c r="AE268" s="1232"/>
      <c r="AF268" s="1231"/>
      <c r="AG268" s="1230"/>
      <c r="AH268" s="1230"/>
      <c r="AI268" s="1230"/>
      <c r="AJ268" s="1233"/>
      <c r="AK268" s="1230"/>
      <c r="AL268" s="1230"/>
      <c r="AO268" s="1230"/>
      <c r="AP268" s="1234"/>
      <c r="AQ268" s="1234"/>
      <c r="AR268" s="1235"/>
    </row>
    <row r="269" spans="11:44" s="1225" customFormat="1">
      <c r="K269" s="1226"/>
      <c r="L269" s="1227"/>
      <c r="P269" s="1228"/>
      <c r="Q269" s="1229"/>
      <c r="R269" s="1230"/>
      <c r="S269" s="1228"/>
      <c r="T269" s="1231"/>
      <c r="U269" s="1230"/>
      <c r="V269" s="1230"/>
      <c r="W269" s="1232"/>
      <c r="X269" s="1231"/>
      <c r="Y269" s="1230"/>
      <c r="Z269" s="1230"/>
      <c r="AA269" s="1232"/>
      <c r="AB269" s="1231"/>
      <c r="AC269" s="1230"/>
      <c r="AD269" s="1230"/>
      <c r="AE269" s="1232"/>
      <c r="AF269" s="1231"/>
      <c r="AG269" s="1230"/>
      <c r="AH269" s="1230"/>
      <c r="AI269" s="1230"/>
      <c r="AJ269" s="1233"/>
      <c r="AK269" s="1230"/>
      <c r="AL269" s="1230"/>
      <c r="AO269" s="1230"/>
      <c r="AP269" s="1234"/>
      <c r="AQ269" s="1234"/>
      <c r="AR269" s="1235"/>
    </row>
    <row r="270" spans="11:44" s="1225" customFormat="1">
      <c r="K270" s="1226"/>
      <c r="L270" s="1227"/>
      <c r="P270" s="1228"/>
      <c r="Q270" s="1229"/>
      <c r="R270" s="1230"/>
      <c r="S270" s="1228"/>
      <c r="T270" s="1231"/>
      <c r="U270" s="1230"/>
      <c r="V270" s="1230"/>
      <c r="W270" s="1232"/>
      <c r="X270" s="1231"/>
      <c r="Y270" s="1230"/>
      <c r="Z270" s="1230"/>
      <c r="AA270" s="1232"/>
      <c r="AB270" s="1231"/>
      <c r="AC270" s="1230"/>
      <c r="AD270" s="1230"/>
      <c r="AE270" s="1232"/>
      <c r="AF270" s="1231"/>
      <c r="AG270" s="1230"/>
      <c r="AH270" s="1230"/>
      <c r="AI270" s="1230"/>
      <c r="AJ270" s="1233"/>
      <c r="AK270" s="1230"/>
      <c r="AL270" s="1230"/>
      <c r="AO270" s="1230"/>
      <c r="AP270" s="1234"/>
      <c r="AQ270" s="1234"/>
      <c r="AR270" s="1235"/>
    </row>
    <row r="271" spans="11:44" s="1225" customFormat="1">
      <c r="K271" s="1226"/>
      <c r="L271" s="1227"/>
      <c r="P271" s="1228"/>
      <c r="Q271" s="1229"/>
      <c r="R271" s="1230"/>
      <c r="S271" s="1228"/>
      <c r="T271" s="1231"/>
      <c r="U271" s="1230"/>
      <c r="V271" s="1230"/>
      <c r="W271" s="1232"/>
      <c r="X271" s="1231"/>
      <c r="Y271" s="1230"/>
      <c r="Z271" s="1230"/>
      <c r="AA271" s="1232"/>
      <c r="AB271" s="1231"/>
      <c r="AC271" s="1230"/>
      <c r="AD271" s="1230"/>
      <c r="AE271" s="1232"/>
      <c r="AF271" s="1231"/>
      <c r="AG271" s="1230"/>
      <c r="AH271" s="1230"/>
      <c r="AI271" s="1230"/>
      <c r="AJ271" s="1233"/>
      <c r="AK271" s="1230"/>
      <c r="AL271" s="1230"/>
      <c r="AO271" s="1230"/>
      <c r="AP271" s="1234"/>
      <c r="AQ271" s="1234"/>
      <c r="AR271" s="1235"/>
    </row>
    <row r="272" spans="11:44" s="1225" customFormat="1">
      <c r="K272" s="1226"/>
      <c r="L272" s="1227"/>
      <c r="P272" s="1228"/>
      <c r="Q272" s="1229"/>
      <c r="R272" s="1230"/>
      <c r="S272" s="1228"/>
      <c r="T272" s="1231"/>
      <c r="U272" s="1230"/>
      <c r="V272" s="1230"/>
      <c r="W272" s="1232"/>
      <c r="X272" s="1231"/>
      <c r="Y272" s="1230"/>
      <c r="Z272" s="1230"/>
      <c r="AA272" s="1232"/>
      <c r="AB272" s="1231"/>
      <c r="AC272" s="1230"/>
      <c r="AD272" s="1230"/>
      <c r="AE272" s="1232"/>
      <c r="AF272" s="1231"/>
      <c r="AG272" s="1230"/>
      <c r="AH272" s="1230"/>
      <c r="AI272" s="1230"/>
      <c r="AJ272" s="1233"/>
      <c r="AK272" s="1230"/>
      <c r="AL272" s="1230"/>
      <c r="AO272" s="1230"/>
      <c r="AP272" s="1234"/>
      <c r="AQ272" s="1234"/>
      <c r="AR272" s="1235"/>
    </row>
    <row r="273" spans="11:44" s="1225" customFormat="1">
      <c r="K273" s="1226"/>
      <c r="L273" s="1227"/>
      <c r="P273" s="1228"/>
      <c r="Q273" s="1229"/>
      <c r="R273" s="1230"/>
      <c r="S273" s="1228"/>
      <c r="T273" s="1231"/>
      <c r="U273" s="1230"/>
      <c r="V273" s="1230"/>
      <c r="W273" s="1232"/>
      <c r="X273" s="1231"/>
      <c r="Y273" s="1230"/>
      <c r="Z273" s="1230"/>
      <c r="AA273" s="1232"/>
      <c r="AB273" s="1231"/>
      <c r="AC273" s="1230"/>
      <c r="AD273" s="1230"/>
      <c r="AE273" s="1232"/>
      <c r="AF273" s="1231"/>
      <c r="AG273" s="1230"/>
      <c r="AH273" s="1230"/>
      <c r="AI273" s="1230"/>
      <c r="AJ273" s="1233"/>
      <c r="AK273" s="1230"/>
      <c r="AL273" s="1230"/>
      <c r="AO273" s="1230"/>
      <c r="AP273" s="1234"/>
      <c r="AQ273" s="1234"/>
      <c r="AR273" s="1235"/>
    </row>
    <row r="274" spans="11:44" s="1225" customFormat="1">
      <c r="K274" s="1226"/>
      <c r="L274" s="1227"/>
      <c r="P274" s="1228"/>
      <c r="Q274" s="1229"/>
      <c r="R274" s="1230"/>
      <c r="S274" s="1228"/>
      <c r="T274" s="1231"/>
      <c r="U274" s="1230"/>
      <c r="V274" s="1230"/>
      <c r="W274" s="1232"/>
      <c r="X274" s="1231"/>
      <c r="Y274" s="1230"/>
      <c r="Z274" s="1230"/>
      <c r="AA274" s="1232"/>
      <c r="AB274" s="1231"/>
      <c r="AC274" s="1230"/>
      <c r="AD274" s="1230"/>
      <c r="AE274" s="1232"/>
      <c r="AF274" s="1231"/>
      <c r="AG274" s="1230"/>
      <c r="AH274" s="1230"/>
      <c r="AI274" s="1230"/>
      <c r="AJ274" s="1233"/>
      <c r="AK274" s="1230"/>
      <c r="AL274" s="1230"/>
      <c r="AO274" s="1230"/>
      <c r="AP274" s="1234"/>
      <c r="AQ274" s="1234"/>
      <c r="AR274" s="1235"/>
    </row>
    <row r="275" spans="11:44" s="1225" customFormat="1">
      <c r="K275" s="1226"/>
      <c r="L275" s="1227"/>
      <c r="P275" s="1228"/>
      <c r="Q275" s="1229"/>
      <c r="R275" s="1230"/>
      <c r="S275" s="1228"/>
      <c r="T275" s="1231"/>
      <c r="U275" s="1230"/>
      <c r="V275" s="1230"/>
      <c r="W275" s="1232"/>
      <c r="X275" s="1231"/>
      <c r="Y275" s="1230"/>
      <c r="Z275" s="1230"/>
      <c r="AA275" s="1232"/>
      <c r="AB275" s="1231"/>
      <c r="AC275" s="1230"/>
      <c r="AD275" s="1230"/>
      <c r="AE275" s="1232"/>
      <c r="AF275" s="1231"/>
      <c r="AG275" s="1230"/>
      <c r="AH275" s="1230"/>
      <c r="AI275" s="1230"/>
      <c r="AJ275" s="1233"/>
      <c r="AK275" s="1230"/>
      <c r="AL275" s="1230"/>
      <c r="AO275" s="1230"/>
      <c r="AP275" s="1234"/>
      <c r="AQ275" s="1234"/>
      <c r="AR275" s="1235"/>
    </row>
    <row r="276" spans="11:44" s="1225" customFormat="1">
      <c r="K276" s="1226"/>
      <c r="L276" s="1227"/>
      <c r="P276" s="1228"/>
      <c r="Q276" s="1229"/>
      <c r="R276" s="1230"/>
      <c r="S276" s="1228"/>
      <c r="T276" s="1231"/>
      <c r="U276" s="1230"/>
      <c r="V276" s="1230"/>
      <c r="W276" s="1232"/>
      <c r="X276" s="1231"/>
      <c r="Y276" s="1230"/>
      <c r="Z276" s="1230"/>
      <c r="AA276" s="1232"/>
      <c r="AB276" s="1231"/>
      <c r="AC276" s="1230"/>
      <c r="AD276" s="1230"/>
      <c r="AE276" s="1232"/>
      <c r="AF276" s="1231"/>
      <c r="AG276" s="1230"/>
      <c r="AH276" s="1230"/>
      <c r="AI276" s="1230"/>
      <c r="AJ276" s="1233"/>
      <c r="AK276" s="1230"/>
      <c r="AL276" s="1230"/>
      <c r="AO276" s="1230"/>
      <c r="AP276" s="1234"/>
      <c r="AQ276" s="1234"/>
      <c r="AR276" s="1235"/>
    </row>
    <row r="277" spans="11:44" s="1225" customFormat="1">
      <c r="K277" s="1226"/>
      <c r="L277" s="1227"/>
      <c r="P277" s="1228"/>
      <c r="Q277" s="1229"/>
      <c r="R277" s="1230"/>
      <c r="S277" s="1228"/>
      <c r="T277" s="1231"/>
      <c r="U277" s="1230"/>
      <c r="V277" s="1230"/>
      <c r="W277" s="1232"/>
      <c r="X277" s="1231"/>
      <c r="Y277" s="1230"/>
      <c r="Z277" s="1230"/>
      <c r="AA277" s="1232"/>
      <c r="AB277" s="1231"/>
      <c r="AC277" s="1230"/>
      <c r="AD277" s="1230"/>
      <c r="AE277" s="1232"/>
      <c r="AF277" s="1231"/>
      <c r="AG277" s="1230"/>
      <c r="AH277" s="1230"/>
      <c r="AI277" s="1230"/>
      <c r="AJ277" s="1233"/>
      <c r="AK277" s="1230"/>
      <c r="AL277" s="1230"/>
      <c r="AO277" s="1230"/>
      <c r="AP277" s="1234"/>
      <c r="AQ277" s="1234"/>
      <c r="AR277" s="1235"/>
    </row>
    <row r="278" spans="11:44" s="1225" customFormat="1">
      <c r="K278" s="1226"/>
      <c r="L278" s="1227"/>
      <c r="P278" s="1228"/>
      <c r="Q278" s="1229"/>
      <c r="R278" s="1230"/>
      <c r="S278" s="1228"/>
      <c r="T278" s="1231"/>
      <c r="U278" s="1230"/>
      <c r="V278" s="1230"/>
      <c r="W278" s="1232"/>
      <c r="X278" s="1231"/>
      <c r="Y278" s="1230"/>
      <c r="Z278" s="1230"/>
      <c r="AA278" s="1232"/>
      <c r="AB278" s="1231"/>
      <c r="AC278" s="1230"/>
      <c r="AD278" s="1230"/>
      <c r="AE278" s="1232"/>
      <c r="AF278" s="1231"/>
      <c r="AG278" s="1230"/>
      <c r="AH278" s="1230"/>
      <c r="AI278" s="1230"/>
      <c r="AJ278" s="1233"/>
      <c r="AK278" s="1230"/>
      <c r="AL278" s="1230"/>
      <c r="AO278" s="1230"/>
      <c r="AP278" s="1234"/>
      <c r="AQ278" s="1234"/>
      <c r="AR278" s="1235"/>
    </row>
    <row r="279" spans="11:44" s="1225" customFormat="1">
      <c r="K279" s="1226"/>
      <c r="L279" s="1227"/>
      <c r="P279" s="1228"/>
      <c r="Q279" s="1229"/>
      <c r="R279" s="1230"/>
      <c r="S279" s="1228"/>
      <c r="T279" s="1231"/>
      <c r="U279" s="1230"/>
      <c r="V279" s="1230"/>
      <c r="W279" s="1232"/>
      <c r="X279" s="1231"/>
      <c r="Y279" s="1230"/>
      <c r="Z279" s="1230"/>
      <c r="AA279" s="1232"/>
      <c r="AB279" s="1231"/>
      <c r="AC279" s="1230"/>
      <c r="AD279" s="1230"/>
      <c r="AE279" s="1232"/>
      <c r="AF279" s="1231"/>
      <c r="AG279" s="1230"/>
      <c r="AH279" s="1230"/>
      <c r="AI279" s="1230"/>
      <c r="AJ279" s="1233"/>
      <c r="AK279" s="1230"/>
      <c r="AL279" s="1230"/>
      <c r="AO279" s="1230"/>
      <c r="AP279" s="1234"/>
      <c r="AQ279" s="1234"/>
      <c r="AR279" s="1235"/>
    </row>
    <row r="280" spans="11:44" s="1225" customFormat="1">
      <c r="K280" s="1226"/>
      <c r="L280" s="1227"/>
      <c r="P280" s="1228"/>
      <c r="Q280" s="1229"/>
      <c r="R280" s="1230"/>
      <c r="S280" s="1228"/>
      <c r="T280" s="1231"/>
      <c r="U280" s="1230"/>
      <c r="V280" s="1230"/>
      <c r="W280" s="1232"/>
      <c r="X280" s="1231"/>
      <c r="Y280" s="1230"/>
      <c r="Z280" s="1230"/>
      <c r="AA280" s="1232"/>
      <c r="AB280" s="1231"/>
      <c r="AC280" s="1230"/>
      <c r="AD280" s="1230"/>
      <c r="AE280" s="1232"/>
      <c r="AF280" s="1231"/>
      <c r="AG280" s="1230"/>
      <c r="AH280" s="1230"/>
      <c r="AI280" s="1230"/>
      <c r="AJ280" s="1233"/>
      <c r="AK280" s="1230"/>
      <c r="AL280" s="1230"/>
      <c r="AO280" s="1230"/>
      <c r="AP280" s="1234"/>
      <c r="AQ280" s="1234"/>
      <c r="AR280" s="1235"/>
    </row>
    <row r="281" spans="11:44" s="1225" customFormat="1">
      <c r="K281" s="1226"/>
      <c r="L281" s="1227"/>
      <c r="P281" s="1228"/>
      <c r="Q281" s="1229"/>
      <c r="R281" s="1230"/>
      <c r="S281" s="1228"/>
      <c r="T281" s="1231"/>
      <c r="U281" s="1230"/>
      <c r="V281" s="1230"/>
      <c r="W281" s="1232"/>
      <c r="X281" s="1231"/>
      <c r="Y281" s="1230"/>
      <c r="Z281" s="1230"/>
      <c r="AA281" s="1232"/>
      <c r="AB281" s="1231"/>
      <c r="AC281" s="1230"/>
      <c r="AD281" s="1230"/>
      <c r="AE281" s="1232"/>
      <c r="AF281" s="1231"/>
      <c r="AG281" s="1230"/>
      <c r="AH281" s="1230"/>
      <c r="AI281" s="1230"/>
      <c r="AJ281" s="1233"/>
      <c r="AK281" s="1230"/>
      <c r="AL281" s="1230"/>
      <c r="AO281" s="1230"/>
      <c r="AP281" s="1234"/>
      <c r="AQ281" s="1234"/>
      <c r="AR281" s="1235"/>
    </row>
    <row r="282" spans="11:44" s="1225" customFormat="1">
      <c r="K282" s="1226"/>
      <c r="L282" s="1227"/>
      <c r="P282" s="1228"/>
      <c r="Q282" s="1229"/>
      <c r="R282" s="1230"/>
      <c r="S282" s="1228"/>
      <c r="T282" s="1231"/>
      <c r="U282" s="1230"/>
      <c r="V282" s="1230"/>
      <c r="W282" s="1232"/>
      <c r="X282" s="1231"/>
      <c r="Y282" s="1230"/>
      <c r="Z282" s="1230"/>
      <c r="AA282" s="1232"/>
      <c r="AB282" s="1231"/>
      <c r="AC282" s="1230"/>
      <c r="AD282" s="1230"/>
      <c r="AE282" s="1232"/>
      <c r="AF282" s="1231"/>
      <c r="AG282" s="1230"/>
      <c r="AH282" s="1230"/>
      <c r="AI282" s="1230"/>
      <c r="AJ282" s="1233"/>
      <c r="AK282" s="1230"/>
      <c r="AL282" s="1230"/>
      <c r="AO282" s="1230"/>
      <c r="AP282" s="1234"/>
      <c r="AQ282" s="1234"/>
      <c r="AR282" s="1235"/>
    </row>
    <row r="283" spans="11:44" s="1225" customFormat="1">
      <c r="K283" s="1226"/>
      <c r="L283" s="1227"/>
      <c r="P283" s="1228"/>
      <c r="Q283" s="1229"/>
      <c r="R283" s="1230"/>
      <c r="S283" s="1228"/>
      <c r="T283" s="1231"/>
      <c r="U283" s="1230"/>
      <c r="V283" s="1230"/>
      <c r="W283" s="1232"/>
      <c r="X283" s="1231"/>
      <c r="Y283" s="1230"/>
      <c r="Z283" s="1230"/>
      <c r="AA283" s="1232"/>
      <c r="AB283" s="1231"/>
      <c r="AC283" s="1230"/>
      <c r="AD283" s="1230"/>
      <c r="AE283" s="1232"/>
      <c r="AF283" s="1231"/>
      <c r="AG283" s="1230"/>
      <c r="AH283" s="1230"/>
      <c r="AI283" s="1230"/>
      <c r="AJ283" s="1233"/>
      <c r="AK283" s="1230"/>
      <c r="AL283" s="1230"/>
      <c r="AO283" s="1230"/>
      <c r="AP283" s="1234"/>
      <c r="AQ283" s="1234"/>
      <c r="AR283" s="1235"/>
    </row>
    <row r="284" spans="11:44" s="1225" customFormat="1">
      <c r="K284" s="1226"/>
      <c r="L284" s="1227"/>
      <c r="P284" s="1228"/>
      <c r="Q284" s="1229"/>
      <c r="R284" s="1230"/>
      <c r="S284" s="1228"/>
      <c r="T284" s="1231"/>
      <c r="U284" s="1230"/>
      <c r="V284" s="1230"/>
      <c r="W284" s="1232"/>
      <c r="X284" s="1231"/>
      <c r="Y284" s="1230"/>
      <c r="Z284" s="1230"/>
      <c r="AA284" s="1232"/>
      <c r="AB284" s="1231"/>
      <c r="AC284" s="1230"/>
      <c r="AD284" s="1230"/>
      <c r="AE284" s="1232"/>
      <c r="AF284" s="1231"/>
      <c r="AG284" s="1230"/>
      <c r="AH284" s="1230"/>
      <c r="AI284" s="1230"/>
      <c r="AJ284" s="1233"/>
      <c r="AK284" s="1230"/>
      <c r="AL284" s="1230"/>
      <c r="AO284" s="1230"/>
      <c r="AP284" s="1234"/>
      <c r="AQ284" s="1234"/>
      <c r="AR284" s="1235"/>
    </row>
    <row r="285" spans="11:44" s="1225" customFormat="1">
      <c r="K285" s="1226"/>
      <c r="L285" s="1227"/>
      <c r="P285" s="1228"/>
      <c r="Q285" s="1229"/>
      <c r="R285" s="1230"/>
      <c r="S285" s="1228"/>
      <c r="T285" s="1231"/>
      <c r="U285" s="1230"/>
      <c r="V285" s="1230"/>
      <c r="W285" s="1232"/>
      <c r="X285" s="1231"/>
      <c r="Y285" s="1230"/>
      <c r="Z285" s="1230"/>
      <c r="AA285" s="1232"/>
      <c r="AB285" s="1231"/>
      <c r="AC285" s="1230"/>
      <c r="AD285" s="1230"/>
      <c r="AE285" s="1232"/>
      <c r="AF285" s="1231"/>
      <c r="AG285" s="1230"/>
      <c r="AH285" s="1230"/>
      <c r="AI285" s="1230"/>
      <c r="AJ285" s="1233"/>
      <c r="AK285" s="1230"/>
      <c r="AL285" s="1230"/>
      <c r="AO285" s="1230"/>
      <c r="AP285" s="1234"/>
      <c r="AQ285" s="1234"/>
      <c r="AR285" s="1235"/>
    </row>
    <row r="286" spans="11:44" s="1225" customFormat="1">
      <c r="K286" s="1226"/>
      <c r="L286" s="1227"/>
      <c r="P286" s="1228"/>
      <c r="Q286" s="1229"/>
      <c r="R286" s="1230"/>
      <c r="S286" s="1228"/>
      <c r="T286" s="1231"/>
      <c r="U286" s="1230"/>
      <c r="V286" s="1230"/>
      <c r="W286" s="1232"/>
      <c r="X286" s="1231"/>
      <c r="Y286" s="1230"/>
      <c r="Z286" s="1230"/>
      <c r="AA286" s="1232"/>
      <c r="AB286" s="1231"/>
      <c r="AC286" s="1230"/>
      <c r="AD286" s="1230"/>
      <c r="AE286" s="1232"/>
      <c r="AF286" s="1231"/>
      <c r="AG286" s="1230"/>
      <c r="AH286" s="1230"/>
      <c r="AI286" s="1230"/>
      <c r="AJ286" s="1233"/>
      <c r="AK286" s="1230"/>
      <c r="AL286" s="1230"/>
      <c r="AO286" s="1230"/>
      <c r="AP286" s="1234"/>
      <c r="AQ286" s="1234"/>
      <c r="AR286" s="1235"/>
    </row>
    <row r="287" spans="11:44" s="1225" customFormat="1">
      <c r="K287" s="1226"/>
      <c r="L287" s="1227"/>
      <c r="P287" s="1228"/>
      <c r="Q287" s="1229"/>
      <c r="R287" s="1230"/>
      <c r="S287" s="1228"/>
      <c r="T287" s="1231"/>
      <c r="U287" s="1230"/>
      <c r="V287" s="1230"/>
      <c r="W287" s="1232"/>
      <c r="X287" s="1231"/>
      <c r="Y287" s="1230"/>
      <c r="Z287" s="1230"/>
      <c r="AA287" s="1232"/>
      <c r="AB287" s="1231"/>
      <c r="AC287" s="1230"/>
      <c r="AD287" s="1230"/>
      <c r="AE287" s="1232"/>
      <c r="AF287" s="1231"/>
      <c r="AG287" s="1230"/>
      <c r="AH287" s="1230"/>
      <c r="AI287" s="1230"/>
      <c r="AJ287" s="1233"/>
      <c r="AK287" s="1230"/>
      <c r="AL287" s="1230"/>
      <c r="AO287" s="1230"/>
      <c r="AP287" s="1234"/>
      <c r="AQ287" s="1234"/>
      <c r="AR287" s="1235"/>
    </row>
    <row r="288" spans="11:44" s="1225" customFormat="1">
      <c r="K288" s="1226"/>
      <c r="L288" s="1227"/>
      <c r="P288" s="1228"/>
      <c r="Q288" s="1229"/>
      <c r="R288" s="1230"/>
      <c r="S288" s="1228"/>
      <c r="T288" s="1231"/>
      <c r="U288" s="1230"/>
      <c r="V288" s="1230"/>
      <c r="W288" s="1232"/>
      <c r="X288" s="1231"/>
      <c r="Y288" s="1230"/>
      <c r="Z288" s="1230"/>
      <c r="AA288" s="1232"/>
      <c r="AB288" s="1231"/>
      <c r="AC288" s="1230"/>
      <c r="AD288" s="1230"/>
      <c r="AE288" s="1232"/>
      <c r="AF288" s="1231"/>
      <c r="AG288" s="1230"/>
      <c r="AH288" s="1230"/>
      <c r="AI288" s="1230"/>
      <c r="AJ288" s="1233"/>
      <c r="AK288" s="1230"/>
      <c r="AL288" s="1230"/>
      <c r="AO288" s="1230"/>
      <c r="AP288" s="1234"/>
      <c r="AQ288" s="1234"/>
      <c r="AR288" s="1235"/>
    </row>
    <row r="289" spans="11:44" s="1225" customFormat="1">
      <c r="K289" s="1226"/>
      <c r="L289" s="1227"/>
      <c r="P289" s="1228"/>
      <c r="Q289" s="1229"/>
      <c r="R289" s="1230"/>
      <c r="S289" s="1228"/>
      <c r="T289" s="1231"/>
      <c r="U289" s="1230"/>
      <c r="V289" s="1230"/>
      <c r="W289" s="1232"/>
      <c r="X289" s="1231"/>
      <c r="Y289" s="1230"/>
      <c r="Z289" s="1230"/>
      <c r="AA289" s="1232"/>
      <c r="AB289" s="1231"/>
      <c r="AC289" s="1230"/>
      <c r="AD289" s="1230"/>
      <c r="AE289" s="1232"/>
      <c r="AF289" s="1231"/>
      <c r="AG289" s="1230"/>
      <c r="AH289" s="1230"/>
      <c r="AI289" s="1230"/>
      <c r="AJ289" s="1233"/>
      <c r="AK289" s="1230"/>
      <c r="AL289" s="1230"/>
      <c r="AO289" s="1230"/>
      <c r="AP289" s="1234"/>
      <c r="AQ289" s="1234"/>
      <c r="AR289" s="1235"/>
    </row>
    <row r="290" spans="11:44" s="1225" customFormat="1">
      <c r="K290" s="1226"/>
      <c r="L290" s="1227"/>
      <c r="P290" s="1228"/>
      <c r="Q290" s="1229"/>
      <c r="R290" s="1230"/>
      <c r="S290" s="1228"/>
      <c r="T290" s="1231"/>
      <c r="U290" s="1230"/>
      <c r="V290" s="1230"/>
      <c r="W290" s="1232"/>
      <c r="X290" s="1231"/>
      <c r="Y290" s="1230"/>
      <c r="Z290" s="1230"/>
      <c r="AA290" s="1232"/>
      <c r="AB290" s="1231"/>
      <c r="AC290" s="1230"/>
      <c r="AD290" s="1230"/>
      <c r="AE290" s="1232"/>
      <c r="AF290" s="1231"/>
      <c r="AG290" s="1230"/>
      <c r="AH290" s="1230"/>
      <c r="AI290" s="1230"/>
      <c r="AJ290" s="1233"/>
      <c r="AK290" s="1230"/>
      <c r="AL290" s="1230"/>
      <c r="AO290" s="1230"/>
      <c r="AP290" s="1234"/>
      <c r="AQ290" s="1234"/>
      <c r="AR290" s="1235"/>
    </row>
    <row r="291" spans="11:44" s="1225" customFormat="1">
      <c r="K291" s="1226"/>
      <c r="L291" s="1227"/>
      <c r="P291" s="1228"/>
      <c r="Q291" s="1229"/>
      <c r="R291" s="1230"/>
      <c r="S291" s="1228"/>
      <c r="T291" s="1231"/>
      <c r="U291" s="1230"/>
      <c r="V291" s="1230"/>
      <c r="W291" s="1232"/>
      <c r="X291" s="1231"/>
      <c r="Y291" s="1230"/>
      <c r="Z291" s="1230"/>
      <c r="AA291" s="1232"/>
      <c r="AB291" s="1231"/>
      <c r="AC291" s="1230"/>
      <c r="AD291" s="1230"/>
      <c r="AE291" s="1232"/>
      <c r="AF291" s="1231"/>
      <c r="AG291" s="1230"/>
      <c r="AH291" s="1230"/>
      <c r="AI291" s="1230"/>
      <c r="AJ291" s="1233"/>
      <c r="AK291" s="1230"/>
      <c r="AL291" s="1230"/>
      <c r="AO291" s="1230"/>
      <c r="AP291" s="1234"/>
      <c r="AQ291" s="1234"/>
      <c r="AR291" s="1235"/>
    </row>
    <row r="292" spans="11:44" s="1225" customFormat="1">
      <c r="K292" s="1226"/>
      <c r="L292" s="1227"/>
      <c r="P292" s="1228"/>
      <c r="Q292" s="1229"/>
      <c r="R292" s="1230"/>
      <c r="S292" s="1228"/>
      <c r="T292" s="1231"/>
      <c r="U292" s="1230"/>
      <c r="V292" s="1230"/>
      <c r="W292" s="1232"/>
      <c r="X292" s="1231"/>
      <c r="Y292" s="1230"/>
      <c r="Z292" s="1230"/>
      <c r="AA292" s="1232"/>
      <c r="AB292" s="1231"/>
      <c r="AC292" s="1230"/>
      <c r="AD292" s="1230"/>
      <c r="AE292" s="1232"/>
      <c r="AF292" s="1231"/>
      <c r="AG292" s="1230"/>
      <c r="AH292" s="1230"/>
      <c r="AI292" s="1230"/>
      <c r="AJ292" s="1233"/>
      <c r="AK292" s="1230"/>
      <c r="AL292" s="1230"/>
      <c r="AO292" s="1230"/>
      <c r="AP292" s="1234"/>
      <c r="AQ292" s="1234"/>
      <c r="AR292" s="1235"/>
    </row>
    <row r="293" spans="11:44" s="1225" customFormat="1">
      <c r="K293" s="1226"/>
      <c r="L293" s="1227"/>
      <c r="P293" s="1228"/>
      <c r="Q293" s="1229"/>
      <c r="R293" s="1230"/>
      <c r="S293" s="1228"/>
      <c r="T293" s="1231"/>
      <c r="U293" s="1230"/>
      <c r="V293" s="1230"/>
      <c r="W293" s="1232"/>
      <c r="X293" s="1231"/>
      <c r="Y293" s="1230"/>
      <c r="Z293" s="1230"/>
      <c r="AA293" s="1232"/>
      <c r="AB293" s="1231"/>
      <c r="AC293" s="1230"/>
      <c r="AD293" s="1230"/>
      <c r="AE293" s="1232"/>
      <c r="AF293" s="1231"/>
      <c r="AG293" s="1230"/>
      <c r="AH293" s="1230"/>
      <c r="AI293" s="1230"/>
      <c r="AJ293" s="1233"/>
      <c r="AK293" s="1230"/>
      <c r="AL293" s="1230"/>
      <c r="AO293" s="1230"/>
      <c r="AP293" s="1234"/>
      <c r="AQ293" s="1234"/>
      <c r="AR293" s="1235"/>
    </row>
    <row r="294" spans="11:44" s="1225" customFormat="1">
      <c r="K294" s="1226"/>
      <c r="L294" s="1227"/>
      <c r="P294" s="1228"/>
      <c r="Q294" s="1229"/>
      <c r="R294" s="1230"/>
      <c r="S294" s="1228"/>
      <c r="T294" s="1231"/>
      <c r="U294" s="1230"/>
      <c r="V294" s="1230"/>
      <c r="W294" s="1232"/>
      <c r="X294" s="1231"/>
      <c r="Y294" s="1230"/>
      <c r="Z294" s="1230"/>
      <c r="AA294" s="1232"/>
      <c r="AB294" s="1231"/>
      <c r="AC294" s="1230"/>
      <c r="AD294" s="1230"/>
      <c r="AE294" s="1232"/>
      <c r="AF294" s="1231"/>
      <c r="AG294" s="1230"/>
      <c r="AH294" s="1230"/>
      <c r="AI294" s="1230"/>
      <c r="AJ294" s="1233"/>
      <c r="AK294" s="1230"/>
      <c r="AL294" s="1230"/>
      <c r="AO294" s="1230"/>
      <c r="AP294" s="1234"/>
      <c r="AQ294" s="1234"/>
      <c r="AR294" s="1235"/>
    </row>
    <row r="295" spans="11:44" s="1225" customFormat="1">
      <c r="K295" s="1226"/>
      <c r="L295" s="1227"/>
      <c r="P295" s="1228"/>
      <c r="Q295" s="1229"/>
      <c r="R295" s="1230"/>
      <c r="S295" s="1228"/>
      <c r="T295" s="1231"/>
      <c r="U295" s="1230"/>
      <c r="V295" s="1230"/>
      <c r="W295" s="1232"/>
      <c r="X295" s="1231"/>
      <c r="Y295" s="1230"/>
      <c r="Z295" s="1230"/>
      <c r="AA295" s="1232"/>
      <c r="AB295" s="1231"/>
      <c r="AC295" s="1230"/>
      <c r="AD295" s="1230"/>
      <c r="AE295" s="1232"/>
      <c r="AF295" s="1231"/>
      <c r="AG295" s="1230"/>
      <c r="AH295" s="1230"/>
      <c r="AI295" s="1230"/>
      <c r="AJ295" s="1233"/>
      <c r="AK295" s="1230"/>
      <c r="AL295" s="1230"/>
      <c r="AO295" s="1230"/>
      <c r="AP295" s="1234"/>
      <c r="AQ295" s="1234"/>
      <c r="AR295" s="1235"/>
    </row>
    <row r="296" spans="11:44" s="1225" customFormat="1">
      <c r="K296" s="1226"/>
      <c r="L296" s="1227"/>
      <c r="P296" s="1228"/>
      <c r="Q296" s="1229"/>
      <c r="R296" s="1230"/>
      <c r="S296" s="1228"/>
      <c r="T296" s="1231"/>
      <c r="U296" s="1230"/>
      <c r="V296" s="1230"/>
      <c r="W296" s="1232"/>
      <c r="X296" s="1231"/>
      <c r="Y296" s="1230"/>
      <c r="Z296" s="1230"/>
      <c r="AA296" s="1232"/>
      <c r="AB296" s="1231"/>
      <c r="AC296" s="1230"/>
      <c r="AD296" s="1230"/>
      <c r="AE296" s="1232"/>
      <c r="AF296" s="1231"/>
      <c r="AG296" s="1230"/>
      <c r="AH296" s="1230"/>
      <c r="AI296" s="1230"/>
      <c r="AJ296" s="1233"/>
      <c r="AK296" s="1230"/>
      <c r="AL296" s="1230"/>
      <c r="AO296" s="1230"/>
      <c r="AP296" s="1234"/>
      <c r="AQ296" s="1234"/>
      <c r="AR296" s="1235"/>
    </row>
    <row r="297" spans="11:44" s="1225" customFormat="1">
      <c r="K297" s="1226"/>
      <c r="L297" s="1227"/>
      <c r="P297" s="1228"/>
      <c r="Q297" s="1229"/>
      <c r="R297" s="1230"/>
      <c r="S297" s="1228"/>
      <c r="T297" s="1231"/>
      <c r="U297" s="1230"/>
      <c r="V297" s="1230"/>
      <c r="W297" s="1232"/>
      <c r="X297" s="1231"/>
      <c r="Y297" s="1230"/>
      <c r="Z297" s="1230"/>
      <c r="AA297" s="1232"/>
      <c r="AB297" s="1231"/>
      <c r="AC297" s="1230"/>
      <c r="AD297" s="1230"/>
      <c r="AE297" s="1232"/>
      <c r="AF297" s="1231"/>
      <c r="AG297" s="1230"/>
      <c r="AH297" s="1230"/>
      <c r="AI297" s="1230"/>
      <c r="AJ297" s="1233"/>
      <c r="AK297" s="1230"/>
      <c r="AL297" s="1230"/>
      <c r="AO297" s="1230"/>
      <c r="AP297" s="1234"/>
      <c r="AQ297" s="1234"/>
      <c r="AR297" s="1235"/>
    </row>
    <row r="298" spans="11:44" s="1225" customFormat="1">
      <c r="K298" s="1226"/>
      <c r="L298" s="1227"/>
      <c r="P298" s="1228"/>
      <c r="Q298" s="1229"/>
      <c r="R298" s="1230"/>
      <c r="S298" s="1228"/>
      <c r="T298" s="1231"/>
      <c r="U298" s="1230"/>
      <c r="V298" s="1230"/>
      <c r="W298" s="1232"/>
      <c r="X298" s="1231"/>
      <c r="Y298" s="1230"/>
      <c r="Z298" s="1230"/>
      <c r="AA298" s="1232"/>
      <c r="AB298" s="1231"/>
      <c r="AC298" s="1230"/>
      <c r="AD298" s="1230"/>
      <c r="AE298" s="1232"/>
      <c r="AF298" s="1231"/>
      <c r="AG298" s="1230"/>
      <c r="AH298" s="1230"/>
      <c r="AI298" s="1230"/>
      <c r="AJ298" s="1233"/>
      <c r="AK298" s="1230"/>
      <c r="AL298" s="1230"/>
      <c r="AO298" s="1230"/>
      <c r="AP298" s="1234"/>
      <c r="AQ298" s="1234"/>
      <c r="AR298" s="1235"/>
    </row>
    <row r="299" spans="11:44" s="1225" customFormat="1">
      <c r="K299" s="1226"/>
      <c r="L299" s="1227"/>
      <c r="P299" s="1228"/>
      <c r="Q299" s="1229"/>
      <c r="R299" s="1230"/>
      <c r="S299" s="1228"/>
      <c r="T299" s="1231"/>
      <c r="U299" s="1230"/>
      <c r="V299" s="1230"/>
      <c r="W299" s="1232"/>
      <c r="X299" s="1231"/>
      <c r="Y299" s="1230"/>
      <c r="Z299" s="1230"/>
      <c r="AA299" s="1232"/>
      <c r="AB299" s="1231"/>
      <c r="AC299" s="1230"/>
      <c r="AD299" s="1230"/>
      <c r="AE299" s="1232"/>
      <c r="AF299" s="1231"/>
      <c r="AG299" s="1230"/>
      <c r="AH299" s="1230"/>
      <c r="AI299" s="1230"/>
      <c r="AJ299" s="1233"/>
      <c r="AK299" s="1230"/>
      <c r="AL299" s="1230"/>
      <c r="AO299" s="1230"/>
      <c r="AP299" s="1234"/>
      <c r="AQ299" s="1234"/>
      <c r="AR299" s="1235"/>
    </row>
    <row r="300" spans="11:44" s="1225" customFormat="1">
      <c r="K300" s="1226"/>
      <c r="L300" s="1227"/>
      <c r="P300" s="1228"/>
      <c r="Q300" s="1229"/>
      <c r="R300" s="1230"/>
      <c r="S300" s="1228"/>
      <c r="T300" s="1231"/>
      <c r="U300" s="1230"/>
      <c r="V300" s="1230"/>
      <c r="W300" s="1232"/>
      <c r="X300" s="1231"/>
      <c r="Y300" s="1230"/>
      <c r="Z300" s="1230"/>
      <c r="AA300" s="1232"/>
      <c r="AB300" s="1231"/>
      <c r="AC300" s="1230"/>
      <c r="AD300" s="1230"/>
      <c r="AE300" s="1232"/>
      <c r="AF300" s="1231"/>
      <c r="AG300" s="1230"/>
      <c r="AH300" s="1230"/>
      <c r="AI300" s="1230"/>
      <c r="AJ300" s="1233"/>
      <c r="AK300" s="1230"/>
      <c r="AL300" s="1230"/>
      <c r="AO300" s="1230"/>
      <c r="AP300" s="1234"/>
      <c r="AQ300" s="1234"/>
      <c r="AR300" s="1235"/>
    </row>
    <row r="301" spans="11:44" s="1225" customFormat="1">
      <c r="K301" s="1226"/>
      <c r="L301" s="1227"/>
      <c r="P301" s="1228"/>
      <c r="Q301" s="1229"/>
      <c r="R301" s="1230"/>
      <c r="S301" s="1228"/>
      <c r="T301" s="1231"/>
      <c r="U301" s="1230"/>
      <c r="V301" s="1230"/>
      <c r="W301" s="1232"/>
      <c r="X301" s="1231"/>
      <c r="Y301" s="1230"/>
      <c r="Z301" s="1230"/>
      <c r="AA301" s="1232"/>
      <c r="AB301" s="1231"/>
      <c r="AC301" s="1230"/>
      <c r="AD301" s="1230"/>
      <c r="AE301" s="1232"/>
      <c r="AF301" s="1231"/>
      <c r="AG301" s="1230"/>
      <c r="AH301" s="1230"/>
      <c r="AI301" s="1230"/>
      <c r="AJ301" s="1233"/>
      <c r="AK301" s="1230"/>
      <c r="AL301" s="1230"/>
      <c r="AO301" s="1230"/>
      <c r="AP301" s="1234"/>
      <c r="AQ301" s="1234"/>
      <c r="AR301" s="1235"/>
    </row>
    <row r="302" spans="11:44" s="1225" customFormat="1">
      <c r="K302" s="1226"/>
      <c r="L302" s="1227"/>
      <c r="P302" s="1228"/>
      <c r="Q302" s="1229"/>
      <c r="R302" s="1230"/>
      <c r="S302" s="1228"/>
      <c r="T302" s="1231"/>
      <c r="U302" s="1230"/>
      <c r="V302" s="1230"/>
      <c r="W302" s="1232"/>
      <c r="X302" s="1231"/>
      <c r="Y302" s="1230"/>
      <c r="Z302" s="1230"/>
      <c r="AA302" s="1232"/>
      <c r="AB302" s="1231"/>
      <c r="AC302" s="1230"/>
      <c r="AD302" s="1230"/>
      <c r="AE302" s="1232"/>
      <c r="AF302" s="1231"/>
      <c r="AG302" s="1230"/>
      <c r="AH302" s="1230"/>
      <c r="AI302" s="1230"/>
      <c r="AJ302" s="1233"/>
      <c r="AK302" s="1230"/>
      <c r="AL302" s="1230"/>
      <c r="AO302" s="1230"/>
      <c r="AP302" s="1234"/>
      <c r="AQ302" s="1234"/>
      <c r="AR302" s="1235"/>
    </row>
    <row r="303" spans="11:44" s="1225" customFormat="1">
      <c r="K303" s="1226"/>
      <c r="L303" s="1227"/>
      <c r="P303" s="1228"/>
      <c r="Q303" s="1229"/>
      <c r="R303" s="1230"/>
      <c r="S303" s="1228"/>
      <c r="T303" s="1231"/>
      <c r="U303" s="1230"/>
      <c r="V303" s="1230"/>
      <c r="W303" s="1232"/>
      <c r="X303" s="1231"/>
      <c r="Y303" s="1230"/>
      <c r="Z303" s="1230"/>
      <c r="AA303" s="1232"/>
      <c r="AB303" s="1231"/>
      <c r="AC303" s="1230"/>
      <c r="AD303" s="1230"/>
      <c r="AE303" s="1232"/>
      <c r="AF303" s="1231"/>
      <c r="AG303" s="1230"/>
      <c r="AH303" s="1230"/>
      <c r="AI303" s="1230"/>
      <c r="AJ303" s="1233"/>
      <c r="AK303" s="1230"/>
      <c r="AL303" s="1230"/>
      <c r="AO303" s="1230"/>
      <c r="AP303" s="1234"/>
      <c r="AQ303" s="1234"/>
      <c r="AR303" s="1235"/>
    </row>
    <row r="304" spans="11:44" s="1225" customFormat="1">
      <c r="K304" s="1226"/>
      <c r="L304" s="1227"/>
      <c r="P304" s="1228"/>
      <c r="Q304" s="1229"/>
      <c r="R304" s="1230"/>
      <c r="S304" s="1228"/>
      <c r="T304" s="1231"/>
      <c r="U304" s="1230"/>
      <c r="V304" s="1230"/>
      <c r="W304" s="1232"/>
      <c r="X304" s="1231"/>
      <c r="Y304" s="1230"/>
      <c r="Z304" s="1230"/>
      <c r="AA304" s="1232"/>
      <c r="AB304" s="1231"/>
      <c r="AC304" s="1230"/>
      <c r="AD304" s="1230"/>
      <c r="AE304" s="1232"/>
      <c r="AF304" s="1231"/>
      <c r="AG304" s="1230"/>
      <c r="AH304" s="1230"/>
      <c r="AI304" s="1230"/>
      <c r="AJ304" s="1233"/>
      <c r="AK304" s="1230"/>
      <c r="AL304" s="1230"/>
      <c r="AO304" s="1230"/>
      <c r="AP304" s="1234"/>
      <c r="AQ304" s="1234"/>
      <c r="AR304" s="1235"/>
    </row>
    <row r="305" spans="11:44" s="1225" customFormat="1">
      <c r="K305" s="1226"/>
      <c r="L305" s="1227"/>
      <c r="P305" s="1228"/>
      <c r="Q305" s="1229"/>
      <c r="R305" s="1230"/>
      <c r="S305" s="1228"/>
      <c r="T305" s="1231"/>
      <c r="U305" s="1230"/>
      <c r="V305" s="1230"/>
      <c r="W305" s="1232"/>
      <c r="X305" s="1231"/>
      <c r="Y305" s="1230"/>
      <c r="Z305" s="1230"/>
      <c r="AA305" s="1232"/>
      <c r="AB305" s="1231"/>
      <c r="AC305" s="1230"/>
      <c r="AD305" s="1230"/>
      <c r="AE305" s="1232"/>
      <c r="AF305" s="1231"/>
      <c r="AG305" s="1230"/>
      <c r="AH305" s="1230"/>
      <c r="AI305" s="1230"/>
      <c r="AJ305" s="1233"/>
      <c r="AK305" s="1230"/>
      <c r="AL305" s="1230"/>
      <c r="AO305" s="1230"/>
      <c r="AP305" s="1234"/>
      <c r="AQ305" s="1234"/>
      <c r="AR305" s="1235"/>
    </row>
    <row r="306" spans="11:44" s="1225" customFormat="1">
      <c r="K306" s="1226"/>
      <c r="L306" s="1227"/>
      <c r="P306" s="1228"/>
      <c r="Q306" s="1229"/>
      <c r="R306" s="1230"/>
      <c r="S306" s="1228"/>
      <c r="T306" s="1231"/>
      <c r="U306" s="1230"/>
      <c r="V306" s="1230"/>
      <c r="W306" s="1232"/>
      <c r="X306" s="1231"/>
      <c r="Y306" s="1230"/>
      <c r="Z306" s="1230"/>
      <c r="AA306" s="1232"/>
      <c r="AB306" s="1231"/>
      <c r="AC306" s="1230"/>
      <c r="AD306" s="1230"/>
      <c r="AE306" s="1232"/>
      <c r="AF306" s="1231"/>
      <c r="AG306" s="1230"/>
      <c r="AH306" s="1230"/>
      <c r="AI306" s="1230"/>
      <c r="AJ306" s="1233"/>
      <c r="AK306" s="1230"/>
      <c r="AL306" s="1230"/>
      <c r="AO306" s="1230"/>
      <c r="AP306" s="1234"/>
      <c r="AQ306" s="1234"/>
      <c r="AR306" s="1235"/>
    </row>
    <row r="307" spans="11:44" s="1225" customFormat="1">
      <c r="K307" s="1226"/>
      <c r="L307" s="1227"/>
      <c r="P307" s="1228"/>
      <c r="Q307" s="1229"/>
      <c r="R307" s="1230"/>
      <c r="S307" s="1228"/>
      <c r="T307" s="1231"/>
      <c r="U307" s="1230"/>
      <c r="V307" s="1230"/>
      <c r="W307" s="1232"/>
      <c r="X307" s="1231"/>
      <c r="Y307" s="1230"/>
      <c r="Z307" s="1230"/>
      <c r="AA307" s="1232"/>
      <c r="AB307" s="1231"/>
      <c r="AC307" s="1230"/>
      <c r="AD307" s="1230"/>
      <c r="AE307" s="1232"/>
      <c r="AF307" s="1231"/>
      <c r="AG307" s="1230"/>
      <c r="AH307" s="1230"/>
      <c r="AI307" s="1230"/>
      <c r="AJ307" s="1233"/>
      <c r="AK307" s="1230"/>
      <c r="AL307" s="1230"/>
      <c r="AO307" s="1230"/>
      <c r="AP307" s="1234"/>
      <c r="AQ307" s="1234"/>
      <c r="AR307" s="1235"/>
    </row>
    <row r="308" spans="11:44" s="1225" customFormat="1">
      <c r="K308" s="1226"/>
      <c r="L308" s="1227"/>
      <c r="P308" s="1228"/>
      <c r="Q308" s="1229"/>
      <c r="R308" s="1230"/>
      <c r="S308" s="1228"/>
      <c r="T308" s="1231"/>
      <c r="U308" s="1230"/>
      <c r="V308" s="1230"/>
      <c r="W308" s="1232"/>
      <c r="X308" s="1231"/>
      <c r="Y308" s="1230"/>
      <c r="Z308" s="1230"/>
      <c r="AA308" s="1232"/>
      <c r="AB308" s="1231"/>
      <c r="AC308" s="1230"/>
      <c r="AD308" s="1230"/>
      <c r="AE308" s="1232"/>
      <c r="AF308" s="1231"/>
      <c r="AG308" s="1230"/>
      <c r="AH308" s="1230"/>
      <c r="AI308" s="1230"/>
      <c r="AJ308" s="1233"/>
      <c r="AK308" s="1230"/>
      <c r="AL308" s="1230"/>
      <c r="AO308" s="1230"/>
      <c r="AP308" s="1234"/>
      <c r="AQ308" s="1234"/>
      <c r="AR308" s="1235"/>
    </row>
    <row r="309" spans="11:44" s="1225" customFormat="1">
      <c r="K309" s="1226"/>
      <c r="L309" s="1227"/>
      <c r="P309" s="1228"/>
      <c r="Q309" s="1229"/>
      <c r="R309" s="1230"/>
      <c r="S309" s="1228"/>
      <c r="T309" s="1231"/>
      <c r="U309" s="1230"/>
      <c r="V309" s="1230"/>
      <c r="W309" s="1232"/>
      <c r="X309" s="1231"/>
      <c r="Y309" s="1230"/>
      <c r="Z309" s="1230"/>
      <c r="AA309" s="1232"/>
      <c r="AB309" s="1231"/>
      <c r="AC309" s="1230"/>
      <c r="AD309" s="1230"/>
      <c r="AE309" s="1232"/>
      <c r="AF309" s="1231"/>
      <c r="AG309" s="1230"/>
      <c r="AH309" s="1230"/>
      <c r="AI309" s="1230"/>
      <c r="AJ309" s="1233"/>
      <c r="AK309" s="1230"/>
      <c r="AL309" s="1230"/>
      <c r="AO309" s="1230"/>
      <c r="AP309" s="1234"/>
      <c r="AQ309" s="1234"/>
      <c r="AR309" s="1235"/>
    </row>
    <row r="310" spans="11:44" s="1225" customFormat="1">
      <c r="K310" s="1226"/>
      <c r="L310" s="1227"/>
      <c r="P310" s="1228"/>
      <c r="Q310" s="1229"/>
      <c r="R310" s="1230"/>
      <c r="S310" s="1228"/>
      <c r="T310" s="1231"/>
      <c r="U310" s="1230"/>
      <c r="V310" s="1230"/>
      <c r="W310" s="1232"/>
      <c r="X310" s="1231"/>
      <c r="Y310" s="1230"/>
      <c r="Z310" s="1230"/>
      <c r="AA310" s="1232"/>
      <c r="AB310" s="1231"/>
      <c r="AC310" s="1230"/>
      <c r="AD310" s="1230"/>
      <c r="AE310" s="1232"/>
      <c r="AF310" s="1231"/>
      <c r="AG310" s="1230"/>
      <c r="AH310" s="1230"/>
      <c r="AI310" s="1230"/>
      <c r="AJ310" s="1233"/>
      <c r="AK310" s="1230"/>
      <c r="AL310" s="1230"/>
      <c r="AO310" s="1230"/>
      <c r="AP310" s="1234"/>
      <c r="AQ310" s="1234"/>
      <c r="AR310" s="1235"/>
    </row>
    <row r="311" spans="11:44" s="1225" customFormat="1">
      <c r="K311" s="1226"/>
      <c r="L311" s="1227"/>
      <c r="P311" s="1228"/>
      <c r="Q311" s="1229"/>
      <c r="R311" s="1230"/>
      <c r="S311" s="1228"/>
      <c r="T311" s="1231"/>
      <c r="U311" s="1230"/>
      <c r="V311" s="1230"/>
      <c r="W311" s="1232"/>
      <c r="X311" s="1231"/>
      <c r="Y311" s="1230"/>
      <c r="Z311" s="1230"/>
      <c r="AA311" s="1232"/>
      <c r="AB311" s="1231"/>
      <c r="AC311" s="1230"/>
      <c r="AD311" s="1230"/>
      <c r="AE311" s="1232"/>
      <c r="AF311" s="1231"/>
      <c r="AG311" s="1230"/>
      <c r="AH311" s="1230"/>
      <c r="AI311" s="1230"/>
      <c r="AJ311" s="1233"/>
      <c r="AK311" s="1230"/>
      <c r="AL311" s="1230"/>
      <c r="AO311" s="1230"/>
      <c r="AP311" s="1234"/>
      <c r="AQ311" s="1234"/>
      <c r="AR311" s="1235"/>
    </row>
    <row r="312" spans="11:44" s="1225" customFormat="1">
      <c r="K312" s="1226"/>
      <c r="L312" s="1227"/>
      <c r="P312" s="1228"/>
      <c r="Q312" s="1229"/>
      <c r="R312" s="1230"/>
      <c r="S312" s="1228"/>
      <c r="T312" s="1231"/>
      <c r="U312" s="1230"/>
      <c r="V312" s="1230"/>
      <c r="W312" s="1232"/>
      <c r="X312" s="1231"/>
      <c r="Y312" s="1230"/>
      <c r="Z312" s="1230"/>
      <c r="AA312" s="1232"/>
      <c r="AB312" s="1231"/>
      <c r="AC312" s="1230"/>
      <c r="AD312" s="1230"/>
      <c r="AE312" s="1232"/>
      <c r="AF312" s="1231"/>
      <c r="AG312" s="1230"/>
      <c r="AH312" s="1230"/>
      <c r="AI312" s="1230"/>
      <c r="AJ312" s="1233"/>
      <c r="AK312" s="1230"/>
      <c r="AL312" s="1230"/>
      <c r="AO312" s="1230"/>
      <c r="AP312" s="1234"/>
      <c r="AQ312" s="1234"/>
      <c r="AR312" s="1235"/>
    </row>
    <row r="313" spans="11:44" s="1225" customFormat="1">
      <c r="K313" s="1226"/>
      <c r="L313" s="1227"/>
      <c r="P313" s="1228"/>
      <c r="Q313" s="1229"/>
      <c r="R313" s="1230"/>
      <c r="S313" s="1228"/>
      <c r="T313" s="1231"/>
      <c r="U313" s="1230"/>
      <c r="V313" s="1230"/>
      <c r="W313" s="1232"/>
      <c r="X313" s="1231"/>
      <c r="Y313" s="1230"/>
      <c r="Z313" s="1230"/>
      <c r="AA313" s="1232"/>
      <c r="AB313" s="1231"/>
      <c r="AC313" s="1230"/>
      <c r="AD313" s="1230"/>
      <c r="AE313" s="1232"/>
      <c r="AF313" s="1231"/>
      <c r="AG313" s="1230"/>
      <c r="AH313" s="1230"/>
      <c r="AI313" s="1230"/>
      <c r="AJ313" s="1233"/>
      <c r="AK313" s="1230"/>
      <c r="AL313" s="1230"/>
      <c r="AO313" s="1230"/>
      <c r="AP313" s="1234"/>
      <c r="AQ313" s="1234"/>
      <c r="AR313" s="1235"/>
    </row>
    <row r="314" spans="11:44" s="1225" customFormat="1">
      <c r="K314" s="1226"/>
      <c r="L314" s="1227"/>
      <c r="P314" s="1228"/>
      <c r="Q314" s="1229"/>
      <c r="R314" s="1230"/>
      <c r="S314" s="1228"/>
      <c r="T314" s="1231"/>
      <c r="U314" s="1230"/>
      <c r="V314" s="1230"/>
      <c r="W314" s="1232"/>
      <c r="X314" s="1231"/>
      <c r="Y314" s="1230"/>
      <c r="Z314" s="1230"/>
      <c r="AA314" s="1232"/>
      <c r="AB314" s="1231"/>
      <c r="AC314" s="1230"/>
      <c r="AD314" s="1230"/>
      <c r="AE314" s="1232"/>
      <c r="AF314" s="1231"/>
      <c r="AG314" s="1230"/>
      <c r="AH314" s="1230"/>
      <c r="AI314" s="1230"/>
      <c r="AJ314" s="1233"/>
      <c r="AK314" s="1230"/>
      <c r="AL314" s="1230"/>
      <c r="AO314" s="1230"/>
      <c r="AP314" s="1234"/>
      <c r="AQ314" s="1234"/>
      <c r="AR314" s="1235"/>
    </row>
    <row r="315" spans="11:44" s="1225" customFormat="1">
      <c r="K315" s="1226"/>
      <c r="L315" s="1227"/>
      <c r="P315" s="1228"/>
      <c r="Q315" s="1229"/>
      <c r="R315" s="1230"/>
      <c r="S315" s="1228"/>
      <c r="T315" s="1231"/>
      <c r="U315" s="1230"/>
      <c r="V315" s="1230"/>
      <c r="W315" s="1232"/>
      <c r="X315" s="1231"/>
      <c r="Y315" s="1230"/>
      <c r="Z315" s="1230"/>
      <c r="AA315" s="1232"/>
      <c r="AB315" s="1231"/>
      <c r="AC315" s="1230"/>
      <c r="AD315" s="1230"/>
      <c r="AE315" s="1232"/>
      <c r="AF315" s="1231"/>
      <c r="AG315" s="1230"/>
      <c r="AH315" s="1230"/>
      <c r="AI315" s="1230"/>
      <c r="AJ315" s="1233"/>
      <c r="AK315" s="1230"/>
      <c r="AL315" s="1230"/>
      <c r="AO315" s="1230"/>
      <c r="AP315" s="1234"/>
      <c r="AQ315" s="1234"/>
      <c r="AR315" s="1235"/>
    </row>
    <row r="316" spans="11:44" s="1225" customFormat="1">
      <c r="K316" s="1226"/>
      <c r="L316" s="1227"/>
      <c r="P316" s="1228"/>
      <c r="Q316" s="1229"/>
      <c r="R316" s="1230"/>
      <c r="S316" s="1228"/>
      <c r="T316" s="1231"/>
      <c r="U316" s="1230"/>
      <c r="V316" s="1230"/>
      <c r="W316" s="1232"/>
      <c r="X316" s="1231"/>
      <c r="Y316" s="1230"/>
      <c r="Z316" s="1230"/>
      <c r="AA316" s="1232"/>
      <c r="AB316" s="1231"/>
      <c r="AC316" s="1230"/>
      <c r="AD316" s="1230"/>
      <c r="AE316" s="1232"/>
      <c r="AF316" s="1231"/>
      <c r="AG316" s="1230"/>
      <c r="AH316" s="1230"/>
      <c r="AI316" s="1230"/>
      <c r="AJ316" s="1233"/>
      <c r="AK316" s="1230"/>
      <c r="AL316" s="1230"/>
      <c r="AO316" s="1230"/>
      <c r="AP316" s="1234"/>
      <c r="AQ316" s="1234"/>
      <c r="AR316" s="1235"/>
    </row>
    <row r="317" spans="11:44" s="1225" customFormat="1">
      <c r="K317" s="1226"/>
      <c r="L317" s="1227"/>
      <c r="P317" s="1228"/>
      <c r="Q317" s="1229"/>
      <c r="R317" s="1230"/>
      <c r="S317" s="1228"/>
      <c r="T317" s="1231"/>
      <c r="U317" s="1230"/>
      <c r="V317" s="1230"/>
      <c r="W317" s="1232"/>
      <c r="X317" s="1231"/>
      <c r="Y317" s="1230"/>
      <c r="Z317" s="1230"/>
      <c r="AA317" s="1232"/>
      <c r="AB317" s="1231"/>
      <c r="AC317" s="1230"/>
      <c r="AD317" s="1230"/>
      <c r="AE317" s="1232"/>
      <c r="AF317" s="1231"/>
      <c r="AG317" s="1230"/>
      <c r="AH317" s="1230"/>
      <c r="AI317" s="1230"/>
      <c r="AJ317" s="1233"/>
      <c r="AK317" s="1230"/>
      <c r="AL317" s="1230"/>
      <c r="AO317" s="1230"/>
      <c r="AP317" s="1234"/>
      <c r="AQ317" s="1234"/>
      <c r="AR317" s="1235"/>
    </row>
    <row r="318" spans="11:44" s="1225" customFormat="1">
      <c r="K318" s="1226"/>
      <c r="L318" s="1227"/>
      <c r="P318" s="1228"/>
      <c r="Q318" s="1229"/>
      <c r="R318" s="1230"/>
      <c r="S318" s="1228"/>
      <c r="T318" s="1231"/>
      <c r="U318" s="1230"/>
      <c r="V318" s="1230"/>
      <c r="W318" s="1232"/>
      <c r="X318" s="1231"/>
      <c r="Y318" s="1230"/>
      <c r="Z318" s="1230"/>
      <c r="AA318" s="1232"/>
      <c r="AB318" s="1231"/>
      <c r="AC318" s="1230"/>
      <c r="AD318" s="1230"/>
      <c r="AE318" s="1232"/>
      <c r="AF318" s="1231"/>
      <c r="AG318" s="1230"/>
      <c r="AH318" s="1230"/>
      <c r="AI318" s="1230"/>
      <c r="AJ318" s="1233"/>
      <c r="AK318" s="1230"/>
      <c r="AL318" s="1230"/>
      <c r="AO318" s="1230"/>
      <c r="AP318" s="1234"/>
      <c r="AQ318" s="1234"/>
      <c r="AR318" s="1235"/>
    </row>
    <row r="319" spans="11:44" s="1225" customFormat="1">
      <c r="K319" s="1226"/>
      <c r="L319" s="1227"/>
      <c r="P319" s="1228"/>
      <c r="Q319" s="1229"/>
      <c r="R319" s="1230"/>
      <c r="S319" s="1228"/>
      <c r="T319" s="1231"/>
      <c r="U319" s="1230"/>
      <c r="V319" s="1230"/>
      <c r="W319" s="1232"/>
      <c r="X319" s="1231"/>
      <c r="Y319" s="1230"/>
      <c r="Z319" s="1230"/>
      <c r="AA319" s="1232"/>
      <c r="AB319" s="1231"/>
      <c r="AC319" s="1230"/>
      <c r="AD319" s="1230"/>
      <c r="AE319" s="1232"/>
      <c r="AF319" s="1231"/>
      <c r="AG319" s="1230"/>
      <c r="AH319" s="1230"/>
      <c r="AI319" s="1230"/>
      <c r="AJ319" s="1233"/>
      <c r="AK319" s="1230"/>
      <c r="AL319" s="1230"/>
      <c r="AO319" s="1230"/>
      <c r="AP319" s="1234"/>
      <c r="AQ319" s="1234"/>
      <c r="AR319" s="1235"/>
    </row>
    <row r="320" spans="11:44" s="1225" customFormat="1">
      <c r="K320" s="1226"/>
      <c r="L320" s="1227"/>
      <c r="P320" s="1228"/>
      <c r="Q320" s="1229"/>
      <c r="R320" s="1230"/>
      <c r="S320" s="1228"/>
      <c r="T320" s="1231"/>
      <c r="U320" s="1230"/>
      <c r="V320" s="1230"/>
      <c r="W320" s="1232"/>
      <c r="X320" s="1231"/>
      <c r="Y320" s="1230"/>
      <c r="Z320" s="1230"/>
      <c r="AA320" s="1232"/>
      <c r="AB320" s="1231"/>
      <c r="AC320" s="1230"/>
      <c r="AD320" s="1230"/>
      <c r="AE320" s="1232"/>
      <c r="AF320" s="1231"/>
      <c r="AG320" s="1230"/>
      <c r="AH320" s="1230"/>
      <c r="AI320" s="1230"/>
      <c r="AJ320" s="1233"/>
      <c r="AK320" s="1230"/>
      <c r="AL320" s="1230"/>
      <c r="AO320" s="1230"/>
      <c r="AP320" s="1234"/>
      <c r="AQ320" s="1234"/>
      <c r="AR320" s="1235"/>
    </row>
    <row r="321" spans="11:44" s="1225" customFormat="1">
      <c r="K321" s="1226"/>
      <c r="L321" s="1227"/>
      <c r="P321" s="1228"/>
      <c r="Q321" s="1229"/>
      <c r="R321" s="1230"/>
      <c r="S321" s="1228"/>
      <c r="T321" s="1231"/>
      <c r="U321" s="1230"/>
      <c r="V321" s="1230"/>
      <c r="W321" s="1232"/>
      <c r="X321" s="1231"/>
      <c r="Y321" s="1230"/>
      <c r="Z321" s="1230"/>
      <c r="AA321" s="1232"/>
      <c r="AB321" s="1231"/>
      <c r="AC321" s="1230"/>
      <c r="AD321" s="1230"/>
      <c r="AE321" s="1232"/>
      <c r="AF321" s="1231"/>
      <c r="AG321" s="1230"/>
      <c r="AH321" s="1230"/>
      <c r="AI321" s="1230"/>
      <c r="AJ321" s="1233"/>
      <c r="AK321" s="1230"/>
      <c r="AL321" s="1230"/>
      <c r="AO321" s="1230"/>
      <c r="AP321" s="1234"/>
      <c r="AQ321" s="1234"/>
      <c r="AR321" s="1235"/>
    </row>
    <row r="322" spans="11:44" s="1225" customFormat="1">
      <c r="K322" s="1226"/>
      <c r="L322" s="1227"/>
      <c r="P322" s="1228"/>
      <c r="Q322" s="1229"/>
      <c r="R322" s="1230"/>
      <c r="S322" s="1228"/>
      <c r="T322" s="1231"/>
      <c r="U322" s="1230"/>
      <c r="V322" s="1230"/>
      <c r="W322" s="1232"/>
      <c r="X322" s="1231"/>
      <c r="Y322" s="1230"/>
      <c r="Z322" s="1230"/>
      <c r="AA322" s="1232"/>
      <c r="AB322" s="1231"/>
      <c r="AC322" s="1230"/>
      <c r="AD322" s="1230"/>
      <c r="AE322" s="1232"/>
      <c r="AF322" s="1231"/>
      <c r="AG322" s="1230"/>
      <c r="AH322" s="1230"/>
      <c r="AI322" s="1230"/>
      <c r="AJ322" s="1233"/>
      <c r="AK322" s="1230"/>
      <c r="AL322" s="1230"/>
      <c r="AO322" s="1230"/>
      <c r="AP322" s="1234"/>
      <c r="AQ322" s="1234"/>
      <c r="AR322" s="1235"/>
    </row>
    <row r="323" spans="11:44" s="1225" customFormat="1">
      <c r="K323" s="1226"/>
      <c r="L323" s="1227"/>
      <c r="P323" s="1228"/>
      <c r="Q323" s="1229"/>
      <c r="R323" s="1230"/>
      <c r="S323" s="1228"/>
      <c r="T323" s="1231"/>
      <c r="U323" s="1230"/>
      <c r="V323" s="1230"/>
      <c r="W323" s="1232"/>
      <c r="X323" s="1231"/>
      <c r="Y323" s="1230"/>
      <c r="Z323" s="1230"/>
      <c r="AA323" s="1232"/>
      <c r="AB323" s="1231"/>
      <c r="AC323" s="1230"/>
      <c r="AD323" s="1230"/>
      <c r="AE323" s="1232"/>
      <c r="AF323" s="1231"/>
      <c r="AG323" s="1230"/>
      <c r="AH323" s="1230"/>
      <c r="AI323" s="1230"/>
      <c r="AJ323" s="1233"/>
      <c r="AK323" s="1230"/>
      <c r="AL323" s="1230"/>
      <c r="AO323" s="1230"/>
      <c r="AP323" s="1234"/>
      <c r="AQ323" s="1234"/>
      <c r="AR323" s="1235"/>
    </row>
    <row r="324" spans="11:44" s="1225" customFormat="1">
      <c r="K324" s="1226"/>
      <c r="L324" s="1227"/>
      <c r="P324" s="1228"/>
      <c r="Q324" s="1229"/>
      <c r="R324" s="1230"/>
      <c r="S324" s="1228"/>
      <c r="T324" s="1231"/>
      <c r="U324" s="1230"/>
      <c r="V324" s="1230"/>
      <c r="W324" s="1232"/>
      <c r="X324" s="1231"/>
      <c r="Y324" s="1230"/>
      <c r="Z324" s="1230"/>
      <c r="AA324" s="1232"/>
      <c r="AB324" s="1231"/>
      <c r="AC324" s="1230"/>
      <c r="AD324" s="1230"/>
      <c r="AE324" s="1232"/>
      <c r="AF324" s="1231"/>
      <c r="AG324" s="1230"/>
      <c r="AH324" s="1230"/>
      <c r="AI324" s="1230"/>
      <c r="AJ324" s="1233"/>
      <c r="AK324" s="1230"/>
      <c r="AL324" s="1230"/>
      <c r="AO324" s="1230"/>
      <c r="AP324" s="1234"/>
      <c r="AQ324" s="1234"/>
      <c r="AR324" s="1235"/>
    </row>
    <row r="325" spans="11:44" s="1225" customFormat="1">
      <c r="K325" s="1226"/>
      <c r="L325" s="1227"/>
      <c r="P325" s="1228"/>
      <c r="Q325" s="1229"/>
      <c r="R325" s="1230"/>
      <c r="S325" s="1228"/>
      <c r="T325" s="1231"/>
      <c r="U325" s="1230"/>
      <c r="V325" s="1230"/>
      <c r="W325" s="1232"/>
      <c r="X325" s="1231"/>
      <c r="Y325" s="1230"/>
      <c r="Z325" s="1230"/>
      <c r="AA325" s="1232"/>
      <c r="AB325" s="1231"/>
      <c r="AC325" s="1230"/>
      <c r="AD325" s="1230"/>
      <c r="AE325" s="1232"/>
      <c r="AF325" s="1231"/>
      <c r="AG325" s="1230"/>
      <c r="AH325" s="1230"/>
      <c r="AI325" s="1230"/>
      <c r="AJ325" s="1233"/>
      <c r="AK325" s="1230"/>
      <c r="AL325" s="1230"/>
      <c r="AO325" s="1230"/>
      <c r="AP325" s="1234"/>
      <c r="AQ325" s="1234"/>
      <c r="AR325" s="1235"/>
    </row>
    <row r="326" spans="11:44" s="1225" customFormat="1">
      <c r="K326" s="1226"/>
      <c r="L326" s="1227"/>
      <c r="P326" s="1228"/>
      <c r="Q326" s="1229"/>
      <c r="R326" s="1230"/>
      <c r="S326" s="1228"/>
      <c r="T326" s="1231"/>
      <c r="U326" s="1230"/>
      <c r="V326" s="1230"/>
      <c r="W326" s="1232"/>
      <c r="X326" s="1231"/>
      <c r="Y326" s="1230"/>
      <c r="Z326" s="1230"/>
      <c r="AA326" s="1232"/>
      <c r="AB326" s="1231"/>
      <c r="AC326" s="1230"/>
      <c r="AD326" s="1230"/>
      <c r="AE326" s="1232"/>
      <c r="AF326" s="1231"/>
      <c r="AG326" s="1230"/>
      <c r="AH326" s="1230"/>
      <c r="AI326" s="1230"/>
      <c r="AJ326" s="1233"/>
      <c r="AK326" s="1230"/>
      <c r="AL326" s="1230"/>
      <c r="AO326" s="1230"/>
      <c r="AP326" s="1234"/>
      <c r="AQ326" s="1234"/>
      <c r="AR326" s="1235"/>
    </row>
    <row r="327" spans="11:44" s="1225" customFormat="1">
      <c r="K327" s="1226"/>
      <c r="L327" s="1227"/>
      <c r="P327" s="1228"/>
      <c r="Q327" s="1229"/>
      <c r="R327" s="1230"/>
      <c r="S327" s="1228"/>
      <c r="T327" s="1231"/>
      <c r="U327" s="1230"/>
      <c r="V327" s="1230"/>
      <c r="W327" s="1232"/>
      <c r="X327" s="1231"/>
      <c r="Y327" s="1230"/>
      <c r="Z327" s="1230"/>
      <c r="AA327" s="1232"/>
      <c r="AB327" s="1231"/>
      <c r="AC327" s="1230"/>
      <c r="AD327" s="1230"/>
      <c r="AE327" s="1232"/>
      <c r="AF327" s="1231"/>
      <c r="AG327" s="1230"/>
      <c r="AH327" s="1230"/>
      <c r="AI327" s="1230"/>
      <c r="AJ327" s="1233"/>
      <c r="AK327" s="1230"/>
      <c r="AL327" s="1230"/>
      <c r="AO327" s="1230"/>
      <c r="AP327" s="1234"/>
      <c r="AQ327" s="1234"/>
      <c r="AR327" s="1235"/>
    </row>
    <row r="328" spans="11:44" s="1225" customFormat="1">
      <c r="K328" s="1226"/>
      <c r="L328" s="1227"/>
      <c r="P328" s="1228"/>
      <c r="Q328" s="1229"/>
      <c r="R328" s="1230"/>
      <c r="S328" s="1228"/>
      <c r="T328" s="1231"/>
      <c r="U328" s="1230"/>
      <c r="V328" s="1230"/>
      <c r="W328" s="1232"/>
      <c r="X328" s="1231"/>
      <c r="Y328" s="1230"/>
      <c r="Z328" s="1230"/>
      <c r="AA328" s="1232"/>
      <c r="AB328" s="1231"/>
      <c r="AC328" s="1230"/>
      <c r="AD328" s="1230"/>
      <c r="AE328" s="1232"/>
      <c r="AF328" s="1231"/>
      <c r="AG328" s="1230"/>
      <c r="AH328" s="1230"/>
      <c r="AI328" s="1230"/>
      <c r="AJ328" s="1233"/>
      <c r="AK328" s="1230"/>
      <c r="AL328" s="1230"/>
      <c r="AO328" s="1230"/>
      <c r="AP328" s="1234"/>
      <c r="AQ328" s="1234"/>
      <c r="AR328" s="1235"/>
    </row>
    <row r="329" spans="11:44" s="1225" customFormat="1">
      <c r="K329" s="1226"/>
      <c r="L329" s="1227"/>
      <c r="P329" s="1228"/>
      <c r="Q329" s="1229"/>
      <c r="R329" s="1230"/>
      <c r="S329" s="1228"/>
      <c r="T329" s="1231"/>
      <c r="U329" s="1230"/>
      <c r="V329" s="1230"/>
      <c r="W329" s="1232"/>
      <c r="X329" s="1231"/>
      <c r="Y329" s="1230"/>
      <c r="Z329" s="1230"/>
      <c r="AA329" s="1232"/>
      <c r="AB329" s="1231"/>
      <c r="AC329" s="1230"/>
      <c r="AD329" s="1230"/>
      <c r="AE329" s="1232"/>
      <c r="AF329" s="1231"/>
      <c r="AG329" s="1230"/>
      <c r="AH329" s="1230"/>
      <c r="AI329" s="1230"/>
      <c r="AJ329" s="1233"/>
      <c r="AK329" s="1230"/>
      <c r="AL329" s="1230"/>
      <c r="AO329" s="1230"/>
      <c r="AP329" s="1234"/>
      <c r="AQ329" s="1234"/>
      <c r="AR329" s="1235"/>
    </row>
    <row r="330" spans="11:44" s="1225" customFormat="1">
      <c r="K330" s="1226"/>
      <c r="L330" s="1227"/>
      <c r="P330" s="1228"/>
      <c r="Q330" s="1229"/>
      <c r="R330" s="1230"/>
      <c r="S330" s="1228"/>
      <c r="T330" s="1231"/>
      <c r="U330" s="1230"/>
      <c r="V330" s="1230"/>
      <c r="W330" s="1232"/>
      <c r="X330" s="1231"/>
      <c r="Y330" s="1230"/>
      <c r="Z330" s="1230"/>
      <c r="AA330" s="1232"/>
      <c r="AB330" s="1231"/>
      <c r="AC330" s="1230"/>
      <c r="AD330" s="1230"/>
      <c r="AE330" s="1232"/>
      <c r="AF330" s="1231"/>
      <c r="AG330" s="1230"/>
      <c r="AH330" s="1230"/>
      <c r="AI330" s="1230"/>
      <c r="AJ330" s="1233"/>
      <c r="AK330" s="1230"/>
      <c r="AL330" s="1230"/>
      <c r="AO330" s="1230"/>
      <c r="AP330" s="1234"/>
      <c r="AQ330" s="1234"/>
      <c r="AR330" s="1235"/>
    </row>
    <row r="331" spans="11:44" s="1225" customFormat="1">
      <c r="K331" s="1226"/>
      <c r="L331" s="1227"/>
      <c r="P331" s="1228"/>
      <c r="Q331" s="1229"/>
      <c r="R331" s="1230"/>
      <c r="S331" s="1228"/>
      <c r="T331" s="1231"/>
      <c r="U331" s="1230"/>
      <c r="V331" s="1230"/>
      <c r="W331" s="1232"/>
      <c r="X331" s="1231"/>
      <c r="Y331" s="1230"/>
      <c r="Z331" s="1230"/>
      <c r="AA331" s="1232"/>
      <c r="AB331" s="1231"/>
      <c r="AC331" s="1230"/>
      <c r="AD331" s="1230"/>
      <c r="AE331" s="1232"/>
      <c r="AF331" s="1231"/>
      <c r="AG331" s="1230"/>
      <c r="AH331" s="1230"/>
      <c r="AI331" s="1230"/>
      <c r="AJ331" s="1233"/>
      <c r="AK331" s="1230"/>
      <c r="AL331" s="1230"/>
      <c r="AO331" s="1230"/>
      <c r="AP331" s="1234"/>
      <c r="AQ331" s="1234"/>
      <c r="AR331" s="1235"/>
    </row>
    <row r="332" spans="11:44" s="1225" customFormat="1">
      <c r="K332" s="1226"/>
      <c r="L332" s="1227"/>
      <c r="P332" s="1228"/>
      <c r="Q332" s="1229"/>
      <c r="R332" s="1230"/>
      <c r="S332" s="1228"/>
      <c r="T332" s="1231"/>
      <c r="U332" s="1230"/>
      <c r="V332" s="1230"/>
      <c r="W332" s="1232"/>
      <c r="X332" s="1231"/>
      <c r="Y332" s="1230"/>
      <c r="Z332" s="1230"/>
      <c r="AA332" s="1232"/>
      <c r="AB332" s="1231"/>
      <c r="AC332" s="1230"/>
      <c r="AD332" s="1230"/>
      <c r="AE332" s="1232"/>
      <c r="AF332" s="1231"/>
      <c r="AG332" s="1230"/>
      <c r="AH332" s="1230"/>
      <c r="AI332" s="1230"/>
      <c r="AJ332" s="1233"/>
      <c r="AK332" s="1230"/>
      <c r="AL332" s="1230"/>
      <c r="AO332" s="1230"/>
      <c r="AP332" s="1234"/>
      <c r="AQ332" s="1234"/>
      <c r="AR332" s="1235"/>
    </row>
    <row r="333" spans="11:44" s="1225" customFormat="1">
      <c r="K333" s="1226"/>
      <c r="L333" s="1227"/>
      <c r="P333" s="1228"/>
      <c r="Q333" s="1229"/>
      <c r="R333" s="1230"/>
      <c r="S333" s="1228"/>
      <c r="T333" s="1231"/>
      <c r="U333" s="1230"/>
      <c r="V333" s="1230"/>
      <c r="W333" s="1232"/>
      <c r="X333" s="1231"/>
      <c r="Y333" s="1230"/>
      <c r="Z333" s="1230"/>
      <c r="AA333" s="1232"/>
      <c r="AB333" s="1231"/>
      <c r="AC333" s="1230"/>
      <c r="AD333" s="1230"/>
      <c r="AE333" s="1232"/>
      <c r="AF333" s="1231"/>
      <c r="AG333" s="1230"/>
      <c r="AH333" s="1230"/>
      <c r="AI333" s="1230"/>
      <c r="AJ333" s="1233"/>
      <c r="AK333" s="1230"/>
      <c r="AL333" s="1230"/>
      <c r="AO333" s="1230"/>
      <c r="AP333" s="1234"/>
      <c r="AQ333" s="1234"/>
      <c r="AR333" s="1235"/>
    </row>
    <row r="334" spans="11:44" s="1225" customFormat="1">
      <c r="K334" s="1226"/>
      <c r="L334" s="1227"/>
      <c r="P334" s="1228"/>
      <c r="Q334" s="1229"/>
      <c r="R334" s="1230"/>
      <c r="S334" s="1228"/>
      <c r="T334" s="1231"/>
      <c r="U334" s="1230"/>
      <c r="V334" s="1230"/>
      <c r="W334" s="1232"/>
      <c r="X334" s="1231"/>
      <c r="Y334" s="1230"/>
      <c r="Z334" s="1230"/>
      <c r="AA334" s="1232"/>
      <c r="AB334" s="1231"/>
      <c r="AC334" s="1230"/>
      <c r="AD334" s="1230"/>
      <c r="AE334" s="1232"/>
      <c r="AF334" s="1231"/>
      <c r="AG334" s="1230"/>
      <c r="AH334" s="1230"/>
      <c r="AI334" s="1230"/>
      <c r="AJ334" s="1233"/>
      <c r="AK334" s="1230"/>
      <c r="AL334" s="1230"/>
      <c r="AO334" s="1230"/>
      <c r="AP334" s="1234"/>
      <c r="AQ334" s="1234"/>
      <c r="AR334" s="1235"/>
    </row>
    <row r="335" spans="11:44" s="1225" customFormat="1">
      <c r="K335" s="1226"/>
      <c r="L335" s="1227"/>
      <c r="P335" s="1228"/>
      <c r="Q335" s="1229"/>
      <c r="R335" s="1230"/>
      <c r="S335" s="1228"/>
      <c r="T335" s="1231"/>
      <c r="U335" s="1230"/>
      <c r="V335" s="1230"/>
      <c r="W335" s="1232"/>
      <c r="X335" s="1231"/>
      <c r="Y335" s="1230"/>
      <c r="Z335" s="1230"/>
      <c r="AA335" s="1232"/>
      <c r="AB335" s="1231"/>
      <c r="AC335" s="1230"/>
      <c r="AD335" s="1230"/>
      <c r="AE335" s="1232"/>
      <c r="AF335" s="1231"/>
      <c r="AG335" s="1230"/>
      <c r="AH335" s="1230"/>
      <c r="AI335" s="1230"/>
      <c r="AJ335" s="1233"/>
      <c r="AK335" s="1230"/>
      <c r="AL335" s="1230"/>
      <c r="AO335" s="1230"/>
      <c r="AP335" s="1234"/>
      <c r="AQ335" s="1234"/>
      <c r="AR335" s="1235"/>
    </row>
    <row r="336" spans="11:44" s="1225" customFormat="1">
      <c r="K336" s="1226"/>
      <c r="L336" s="1227"/>
      <c r="P336" s="1228"/>
      <c r="Q336" s="1229"/>
      <c r="R336" s="1230"/>
      <c r="S336" s="1228"/>
      <c r="T336" s="1231"/>
      <c r="U336" s="1230"/>
      <c r="V336" s="1230"/>
      <c r="W336" s="1232"/>
      <c r="X336" s="1231"/>
      <c r="Y336" s="1230"/>
      <c r="Z336" s="1230"/>
      <c r="AA336" s="1232"/>
      <c r="AB336" s="1231"/>
      <c r="AC336" s="1230"/>
      <c r="AD336" s="1230"/>
      <c r="AE336" s="1232"/>
      <c r="AF336" s="1231"/>
      <c r="AG336" s="1230"/>
      <c r="AH336" s="1230"/>
      <c r="AI336" s="1230"/>
      <c r="AJ336" s="1233"/>
      <c r="AK336" s="1230"/>
      <c r="AL336" s="1230"/>
      <c r="AO336" s="1230"/>
      <c r="AP336" s="1234"/>
      <c r="AQ336" s="1234"/>
      <c r="AR336" s="1235"/>
    </row>
    <row r="337" spans="11:44" s="1225" customFormat="1">
      <c r="K337" s="1226"/>
      <c r="L337" s="1227"/>
      <c r="P337" s="1228"/>
      <c r="Q337" s="1229"/>
      <c r="R337" s="1230"/>
      <c r="S337" s="1228"/>
      <c r="T337" s="1231"/>
      <c r="U337" s="1230"/>
      <c r="V337" s="1230"/>
      <c r="W337" s="1232"/>
      <c r="X337" s="1231"/>
      <c r="Y337" s="1230"/>
      <c r="Z337" s="1230"/>
      <c r="AA337" s="1232"/>
      <c r="AB337" s="1231"/>
      <c r="AC337" s="1230"/>
      <c r="AD337" s="1230"/>
      <c r="AE337" s="1232"/>
      <c r="AF337" s="1231"/>
      <c r="AG337" s="1230"/>
      <c r="AH337" s="1230"/>
      <c r="AI337" s="1230"/>
      <c r="AJ337" s="1233"/>
      <c r="AK337" s="1230"/>
      <c r="AL337" s="1230"/>
      <c r="AO337" s="1230"/>
      <c r="AP337" s="1234"/>
      <c r="AQ337" s="1234"/>
      <c r="AR337" s="1235"/>
    </row>
    <row r="338" spans="11:44" s="1225" customFormat="1">
      <c r="K338" s="1226"/>
      <c r="L338" s="1227"/>
      <c r="P338" s="1228"/>
      <c r="Q338" s="1229"/>
      <c r="R338" s="1230"/>
      <c r="S338" s="1228"/>
      <c r="T338" s="1231"/>
      <c r="U338" s="1230"/>
      <c r="V338" s="1230"/>
      <c r="W338" s="1232"/>
      <c r="X338" s="1231"/>
      <c r="Y338" s="1230"/>
      <c r="Z338" s="1230"/>
      <c r="AA338" s="1232"/>
      <c r="AB338" s="1231"/>
      <c r="AC338" s="1230"/>
      <c r="AD338" s="1230"/>
      <c r="AE338" s="1232"/>
      <c r="AF338" s="1231"/>
      <c r="AG338" s="1230"/>
      <c r="AH338" s="1230"/>
      <c r="AI338" s="1230"/>
      <c r="AJ338" s="1233"/>
      <c r="AK338" s="1230"/>
      <c r="AL338" s="1230"/>
      <c r="AO338" s="1230"/>
      <c r="AP338" s="1234"/>
      <c r="AQ338" s="1234"/>
      <c r="AR338" s="1235"/>
    </row>
    <row r="339" spans="11:44" s="1225" customFormat="1">
      <c r="K339" s="1226"/>
      <c r="L339" s="1227"/>
      <c r="P339" s="1228"/>
      <c r="Q339" s="1229"/>
      <c r="R339" s="1230"/>
      <c r="S339" s="1228"/>
      <c r="T339" s="1231"/>
      <c r="U339" s="1230"/>
      <c r="V339" s="1230"/>
      <c r="W339" s="1232"/>
      <c r="X339" s="1231"/>
      <c r="Y339" s="1230"/>
      <c r="Z339" s="1230"/>
      <c r="AA339" s="1232"/>
      <c r="AB339" s="1231"/>
      <c r="AC339" s="1230"/>
      <c r="AD339" s="1230"/>
      <c r="AE339" s="1232"/>
      <c r="AF339" s="1231"/>
      <c r="AG339" s="1230"/>
      <c r="AH339" s="1230"/>
      <c r="AI339" s="1230"/>
      <c r="AJ339" s="1233"/>
      <c r="AK339" s="1230"/>
      <c r="AL339" s="1230"/>
      <c r="AO339" s="1230"/>
      <c r="AP339" s="1234"/>
      <c r="AQ339" s="1234"/>
      <c r="AR339" s="1235"/>
    </row>
    <row r="340" spans="11:44" s="1225" customFormat="1">
      <c r="K340" s="1226"/>
      <c r="L340" s="1227"/>
      <c r="P340" s="1228"/>
      <c r="Q340" s="1229"/>
      <c r="R340" s="1230"/>
      <c r="S340" s="1228"/>
      <c r="T340" s="1231"/>
      <c r="U340" s="1230"/>
      <c r="V340" s="1230"/>
      <c r="W340" s="1232"/>
      <c r="X340" s="1231"/>
      <c r="Y340" s="1230"/>
      <c r="Z340" s="1230"/>
      <c r="AA340" s="1232"/>
      <c r="AB340" s="1231"/>
      <c r="AC340" s="1230"/>
      <c r="AD340" s="1230"/>
      <c r="AE340" s="1232"/>
      <c r="AF340" s="1231"/>
      <c r="AG340" s="1230"/>
      <c r="AH340" s="1230"/>
      <c r="AI340" s="1230"/>
      <c r="AJ340" s="1233"/>
      <c r="AK340" s="1230"/>
      <c r="AL340" s="1230"/>
      <c r="AO340" s="1230"/>
      <c r="AP340" s="1234"/>
      <c r="AQ340" s="1234"/>
      <c r="AR340" s="1235"/>
    </row>
    <row r="341" spans="11:44" s="1225" customFormat="1">
      <c r="K341" s="1226"/>
      <c r="L341" s="1227"/>
      <c r="P341" s="1228"/>
      <c r="Q341" s="1229"/>
      <c r="R341" s="1230"/>
      <c r="S341" s="1228"/>
      <c r="T341" s="1231"/>
      <c r="U341" s="1230"/>
      <c r="V341" s="1230"/>
      <c r="W341" s="1232"/>
      <c r="X341" s="1231"/>
      <c r="Y341" s="1230"/>
      <c r="Z341" s="1230"/>
      <c r="AA341" s="1232"/>
      <c r="AB341" s="1231"/>
      <c r="AC341" s="1230"/>
      <c r="AD341" s="1230"/>
      <c r="AE341" s="1232"/>
      <c r="AF341" s="1231"/>
      <c r="AG341" s="1230"/>
      <c r="AH341" s="1230"/>
      <c r="AI341" s="1230"/>
      <c r="AJ341" s="1233"/>
      <c r="AK341" s="1230"/>
      <c r="AL341" s="1230"/>
      <c r="AO341" s="1230"/>
      <c r="AP341" s="1234"/>
      <c r="AQ341" s="1234"/>
      <c r="AR341" s="1235"/>
    </row>
    <row r="342" spans="11:44" s="1225" customFormat="1">
      <c r="K342" s="1226"/>
      <c r="L342" s="1227"/>
      <c r="P342" s="1228"/>
      <c r="Q342" s="1229"/>
      <c r="R342" s="1230"/>
      <c r="S342" s="1228"/>
      <c r="T342" s="1231"/>
      <c r="U342" s="1230"/>
      <c r="V342" s="1230"/>
      <c r="W342" s="1232"/>
      <c r="X342" s="1231"/>
      <c r="Y342" s="1230"/>
      <c r="Z342" s="1230"/>
      <c r="AA342" s="1232"/>
      <c r="AB342" s="1231"/>
      <c r="AC342" s="1230"/>
      <c r="AD342" s="1230"/>
      <c r="AE342" s="1232"/>
      <c r="AF342" s="1231"/>
      <c r="AG342" s="1230"/>
      <c r="AH342" s="1230"/>
      <c r="AI342" s="1230"/>
      <c r="AJ342" s="1233"/>
      <c r="AK342" s="1230"/>
      <c r="AL342" s="1230"/>
      <c r="AO342" s="1230"/>
      <c r="AP342" s="1234"/>
      <c r="AQ342" s="1234"/>
      <c r="AR342" s="1235"/>
    </row>
    <row r="343" spans="11:44" s="1225" customFormat="1">
      <c r="K343" s="1226"/>
      <c r="L343" s="1227"/>
      <c r="P343" s="1228"/>
      <c r="Q343" s="1229"/>
      <c r="R343" s="1230"/>
      <c r="S343" s="1228"/>
      <c r="T343" s="1231"/>
      <c r="U343" s="1230"/>
      <c r="V343" s="1230"/>
      <c r="W343" s="1232"/>
      <c r="X343" s="1231"/>
      <c r="Y343" s="1230"/>
      <c r="Z343" s="1230"/>
      <c r="AA343" s="1232"/>
      <c r="AB343" s="1231"/>
      <c r="AC343" s="1230"/>
      <c r="AD343" s="1230"/>
      <c r="AE343" s="1232"/>
      <c r="AF343" s="1231"/>
      <c r="AG343" s="1230"/>
      <c r="AH343" s="1230"/>
      <c r="AI343" s="1230"/>
      <c r="AJ343" s="1233"/>
      <c r="AK343" s="1230"/>
      <c r="AL343" s="1230"/>
      <c r="AO343" s="1230"/>
      <c r="AP343" s="1234"/>
      <c r="AQ343" s="1234"/>
      <c r="AR343" s="1235"/>
    </row>
    <row r="344" spans="11:44" s="1225" customFormat="1">
      <c r="K344" s="1226"/>
      <c r="L344" s="1227"/>
      <c r="P344" s="1228"/>
      <c r="Q344" s="1229"/>
      <c r="R344" s="1230"/>
      <c r="S344" s="1228"/>
      <c r="T344" s="1231"/>
      <c r="U344" s="1230"/>
      <c r="V344" s="1230"/>
      <c r="W344" s="1232"/>
      <c r="X344" s="1231"/>
      <c r="Y344" s="1230"/>
      <c r="Z344" s="1230"/>
      <c r="AA344" s="1232"/>
      <c r="AB344" s="1231"/>
      <c r="AC344" s="1230"/>
      <c r="AD344" s="1230"/>
      <c r="AE344" s="1232"/>
      <c r="AF344" s="1231"/>
      <c r="AG344" s="1230"/>
      <c r="AH344" s="1230"/>
      <c r="AI344" s="1230"/>
      <c r="AJ344" s="1233"/>
      <c r="AK344" s="1230"/>
      <c r="AL344" s="1230"/>
      <c r="AO344" s="1230"/>
      <c r="AP344" s="1234"/>
      <c r="AQ344" s="1234"/>
      <c r="AR344" s="1235"/>
    </row>
    <row r="345" spans="11:44" s="1225" customFormat="1">
      <c r="K345" s="1226"/>
      <c r="L345" s="1227"/>
      <c r="P345" s="1228"/>
      <c r="Q345" s="1229"/>
      <c r="R345" s="1230"/>
      <c r="S345" s="1228"/>
      <c r="T345" s="1231"/>
      <c r="U345" s="1230"/>
      <c r="V345" s="1230"/>
      <c r="W345" s="1232"/>
      <c r="X345" s="1231"/>
      <c r="Y345" s="1230"/>
      <c r="Z345" s="1230"/>
      <c r="AA345" s="1232"/>
      <c r="AB345" s="1231"/>
      <c r="AC345" s="1230"/>
      <c r="AD345" s="1230"/>
      <c r="AE345" s="1232"/>
      <c r="AF345" s="1231"/>
      <c r="AG345" s="1230"/>
      <c r="AH345" s="1230"/>
      <c r="AI345" s="1230"/>
      <c r="AJ345" s="1233"/>
      <c r="AK345" s="1230"/>
      <c r="AL345" s="1230"/>
      <c r="AO345" s="1230"/>
      <c r="AP345" s="1234"/>
      <c r="AQ345" s="1234"/>
      <c r="AR345" s="1235"/>
    </row>
    <row r="346" spans="11:44" s="1225" customFormat="1">
      <c r="K346" s="1226"/>
      <c r="L346" s="1227"/>
      <c r="P346" s="1228"/>
      <c r="Q346" s="1229"/>
      <c r="R346" s="1230"/>
      <c r="S346" s="1228"/>
      <c r="T346" s="1231"/>
      <c r="U346" s="1230"/>
      <c r="V346" s="1230"/>
      <c r="W346" s="1232"/>
      <c r="X346" s="1231"/>
      <c r="Y346" s="1230"/>
      <c r="Z346" s="1230"/>
      <c r="AA346" s="1232"/>
      <c r="AB346" s="1231"/>
      <c r="AC346" s="1230"/>
      <c r="AD346" s="1230"/>
      <c r="AE346" s="1232"/>
      <c r="AF346" s="1231"/>
      <c r="AG346" s="1230"/>
      <c r="AH346" s="1230"/>
      <c r="AI346" s="1230"/>
      <c r="AJ346" s="1233"/>
      <c r="AK346" s="1230"/>
      <c r="AL346" s="1230"/>
      <c r="AO346" s="1230"/>
      <c r="AP346" s="1234"/>
      <c r="AQ346" s="1234"/>
      <c r="AR346" s="1235"/>
    </row>
    <row r="347" spans="11:44" s="1225" customFormat="1">
      <c r="K347" s="1226"/>
      <c r="L347" s="1227"/>
      <c r="P347" s="1228"/>
      <c r="Q347" s="1229"/>
      <c r="R347" s="1230"/>
      <c r="S347" s="1228"/>
      <c r="T347" s="1231"/>
      <c r="U347" s="1230"/>
      <c r="V347" s="1230"/>
      <c r="W347" s="1232"/>
      <c r="X347" s="1231"/>
      <c r="Y347" s="1230"/>
      <c r="Z347" s="1230"/>
      <c r="AA347" s="1232"/>
      <c r="AB347" s="1231"/>
      <c r="AC347" s="1230"/>
      <c r="AD347" s="1230"/>
      <c r="AE347" s="1232"/>
      <c r="AF347" s="1231"/>
      <c r="AG347" s="1230"/>
      <c r="AH347" s="1230"/>
      <c r="AI347" s="1230"/>
      <c r="AJ347" s="1233"/>
      <c r="AK347" s="1230"/>
      <c r="AL347" s="1230"/>
      <c r="AO347" s="1230"/>
      <c r="AP347" s="1234"/>
      <c r="AQ347" s="1234"/>
      <c r="AR347" s="1235"/>
    </row>
    <row r="348" spans="11:44" s="1225" customFormat="1">
      <c r="K348" s="1226"/>
      <c r="L348" s="1227"/>
      <c r="P348" s="1228"/>
      <c r="Q348" s="1229"/>
      <c r="R348" s="1230"/>
      <c r="S348" s="1228"/>
      <c r="T348" s="1231"/>
      <c r="U348" s="1230"/>
      <c r="V348" s="1230"/>
      <c r="W348" s="1232"/>
      <c r="X348" s="1231"/>
      <c r="Y348" s="1230"/>
      <c r="Z348" s="1230"/>
      <c r="AA348" s="1232"/>
      <c r="AB348" s="1231"/>
      <c r="AC348" s="1230"/>
      <c r="AD348" s="1230"/>
      <c r="AE348" s="1232"/>
      <c r="AF348" s="1231"/>
      <c r="AG348" s="1230"/>
      <c r="AH348" s="1230"/>
      <c r="AI348" s="1230"/>
      <c r="AJ348" s="1233"/>
      <c r="AK348" s="1230"/>
      <c r="AL348" s="1230"/>
      <c r="AO348" s="1230"/>
      <c r="AP348" s="1234"/>
      <c r="AQ348" s="1234"/>
      <c r="AR348" s="1235"/>
    </row>
    <row r="349" spans="11:44" s="1225" customFormat="1">
      <c r="K349" s="1226"/>
      <c r="L349" s="1227"/>
      <c r="P349" s="1228"/>
      <c r="Q349" s="1229"/>
      <c r="R349" s="1230"/>
      <c r="S349" s="1228"/>
      <c r="T349" s="1231"/>
      <c r="U349" s="1230"/>
      <c r="V349" s="1230"/>
      <c r="W349" s="1232"/>
      <c r="X349" s="1231"/>
      <c r="Y349" s="1230"/>
      <c r="Z349" s="1230"/>
      <c r="AA349" s="1232"/>
      <c r="AB349" s="1231"/>
      <c r="AC349" s="1230"/>
      <c r="AD349" s="1230"/>
      <c r="AE349" s="1232"/>
      <c r="AF349" s="1231"/>
      <c r="AG349" s="1230"/>
      <c r="AH349" s="1230"/>
      <c r="AI349" s="1230"/>
      <c r="AJ349" s="1233"/>
      <c r="AK349" s="1230"/>
      <c r="AL349" s="1230"/>
      <c r="AO349" s="1230"/>
      <c r="AP349" s="1234"/>
      <c r="AQ349" s="1234"/>
      <c r="AR349" s="1235"/>
    </row>
    <row r="350" spans="11:44" s="1225" customFormat="1">
      <c r="K350" s="1226"/>
      <c r="L350" s="1227"/>
      <c r="P350" s="1228"/>
      <c r="Q350" s="1229"/>
      <c r="R350" s="1230"/>
      <c r="S350" s="1228"/>
      <c r="T350" s="1231"/>
      <c r="U350" s="1230"/>
      <c r="V350" s="1230"/>
      <c r="W350" s="1232"/>
      <c r="X350" s="1231"/>
      <c r="Y350" s="1230"/>
      <c r="Z350" s="1230"/>
      <c r="AA350" s="1232"/>
      <c r="AB350" s="1231"/>
      <c r="AC350" s="1230"/>
      <c r="AD350" s="1230"/>
      <c r="AE350" s="1232"/>
      <c r="AF350" s="1231"/>
      <c r="AG350" s="1230"/>
      <c r="AH350" s="1230"/>
      <c r="AI350" s="1230"/>
      <c r="AJ350" s="1233"/>
      <c r="AK350" s="1230"/>
      <c r="AL350" s="1230"/>
      <c r="AO350" s="1230"/>
      <c r="AP350" s="1234"/>
      <c r="AQ350" s="1234"/>
      <c r="AR350" s="1235"/>
    </row>
    <row r="351" spans="11:44" s="1225" customFormat="1">
      <c r="K351" s="1226"/>
      <c r="L351" s="1227"/>
      <c r="P351" s="1228"/>
      <c r="Q351" s="1229"/>
      <c r="R351" s="1230"/>
      <c r="S351" s="1228"/>
      <c r="T351" s="1231"/>
      <c r="U351" s="1230"/>
      <c r="V351" s="1230"/>
      <c r="W351" s="1232"/>
      <c r="X351" s="1231"/>
      <c r="Y351" s="1230"/>
      <c r="Z351" s="1230"/>
      <c r="AA351" s="1232"/>
      <c r="AB351" s="1231"/>
      <c r="AC351" s="1230"/>
      <c r="AD351" s="1230"/>
      <c r="AE351" s="1232"/>
      <c r="AF351" s="1231"/>
      <c r="AG351" s="1230"/>
      <c r="AH351" s="1230"/>
      <c r="AI351" s="1230"/>
      <c r="AJ351" s="1233"/>
      <c r="AK351" s="1230"/>
      <c r="AL351" s="1230"/>
      <c r="AO351" s="1230"/>
      <c r="AP351" s="1234"/>
      <c r="AQ351" s="1234"/>
      <c r="AR351" s="1235"/>
    </row>
    <row r="352" spans="11:44" s="1225" customFormat="1">
      <c r="K352" s="1226"/>
      <c r="L352" s="1227"/>
      <c r="P352" s="1228"/>
      <c r="Q352" s="1229"/>
      <c r="R352" s="1230"/>
      <c r="S352" s="1228"/>
      <c r="T352" s="1231"/>
      <c r="U352" s="1230"/>
      <c r="V352" s="1230"/>
      <c r="W352" s="1232"/>
      <c r="X352" s="1231"/>
      <c r="Y352" s="1230"/>
      <c r="Z352" s="1230"/>
      <c r="AA352" s="1232"/>
      <c r="AB352" s="1231"/>
      <c r="AC352" s="1230"/>
      <c r="AD352" s="1230"/>
      <c r="AE352" s="1232"/>
      <c r="AF352" s="1231"/>
      <c r="AG352" s="1230"/>
      <c r="AH352" s="1230"/>
      <c r="AI352" s="1230"/>
      <c r="AJ352" s="1233"/>
      <c r="AK352" s="1230"/>
      <c r="AL352" s="1230"/>
      <c r="AO352" s="1230"/>
      <c r="AP352" s="1234"/>
      <c r="AQ352" s="1234"/>
      <c r="AR352" s="1235"/>
    </row>
    <row r="353" spans="11:44" s="1225" customFormat="1">
      <c r="K353" s="1226"/>
      <c r="L353" s="1227"/>
      <c r="P353" s="1228"/>
      <c r="Q353" s="1229"/>
      <c r="R353" s="1230"/>
      <c r="S353" s="1228"/>
      <c r="T353" s="1231"/>
      <c r="U353" s="1230"/>
      <c r="V353" s="1230"/>
      <c r="W353" s="1232"/>
      <c r="X353" s="1231"/>
      <c r="Y353" s="1230"/>
      <c r="Z353" s="1230"/>
      <c r="AA353" s="1232"/>
      <c r="AB353" s="1231"/>
      <c r="AC353" s="1230"/>
      <c r="AD353" s="1230"/>
      <c r="AE353" s="1232"/>
      <c r="AF353" s="1231"/>
      <c r="AG353" s="1230"/>
      <c r="AH353" s="1230"/>
      <c r="AI353" s="1230"/>
      <c r="AJ353" s="1233"/>
      <c r="AK353" s="1230"/>
      <c r="AL353" s="1230"/>
      <c r="AO353" s="1230"/>
      <c r="AP353" s="1234"/>
      <c r="AQ353" s="1234"/>
      <c r="AR353" s="1235"/>
    </row>
    <row r="354" spans="11:44" s="1225" customFormat="1">
      <c r="K354" s="1226"/>
      <c r="L354" s="1227"/>
      <c r="P354" s="1228"/>
      <c r="Q354" s="1229"/>
      <c r="R354" s="1230"/>
      <c r="S354" s="1228"/>
      <c r="T354" s="1231"/>
      <c r="U354" s="1230"/>
      <c r="V354" s="1230"/>
      <c r="W354" s="1232"/>
      <c r="X354" s="1231"/>
      <c r="Y354" s="1230"/>
      <c r="Z354" s="1230"/>
      <c r="AA354" s="1232"/>
      <c r="AB354" s="1231"/>
      <c r="AC354" s="1230"/>
      <c r="AD354" s="1230"/>
      <c r="AE354" s="1232"/>
      <c r="AF354" s="1231"/>
      <c r="AG354" s="1230"/>
      <c r="AH354" s="1230"/>
      <c r="AI354" s="1230"/>
      <c r="AJ354" s="1233"/>
      <c r="AK354" s="1230"/>
      <c r="AL354" s="1230"/>
      <c r="AO354" s="1230"/>
      <c r="AP354" s="1234"/>
      <c r="AQ354" s="1234"/>
      <c r="AR354" s="1235"/>
    </row>
    <row r="355" spans="11:44" s="1225" customFormat="1">
      <c r="K355" s="1226"/>
      <c r="L355" s="1227"/>
      <c r="P355" s="1228"/>
      <c r="Q355" s="1229"/>
      <c r="R355" s="1230"/>
      <c r="S355" s="1228"/>
      <c r="T355" s="1231"/>
      <c r="U355" s="1230"/>
      <c r="V355" s="1230"/>
      <c r="W355" s="1232"/>
      <c r="X355" s="1231"/>
      <c r="Y355" s="1230"/>
      <c r="Z355" s="1230"/>
      <c r="AA355" s="1232"/>
      <c r="AB355" s="1231"/>
      <c r="AC355" s="1230"/>
      <c r="AD355" s="1230"/>
      <c r="AE355" s="1232"/>
      <c r="AF355" s="1231"/>
      <c r="AG355" s="1230"/>
      <c r="AH355" s="1230"/>
      <c r="AI355" s="1230"/>
      <c r="AJ355" s="1233"/>
      <c r="AK355" s="1230"/>
      <c r="AL355" s="1230"/>
      <c r="AO355" s="1230"/>
      <c r="AP355" s="1234"/>
      <c r="AQ355" s="1234"/>
      <c r="AR355" s="1235"/>
    </row>
    <row r="356" spans="11:44" s="1225" customFormat="1">
      <c r="K356" s="1226"/>
      <c r="L356" s="1227"/>
      <c r="P356" s="1228"/>
      <c r="Q356" s="1229"/>
      <c r="R356" s="1230"/>
      <c r="S356" s="1228"/>
      <c r="T356" s="1231"/>
      <c r="U356" s="1230"/>
      <c r="V356" s="1230"/>
      <c r="W356" s="1232"/>
      <c r="X356" s="1231"/>
      <c r="Y356" s="1230"/>
      <c r="Z356" s="1230"/>
      <c r="AA356" s="1232"/>
      <c r="AB356" s="1231"/>
      <c r="AC356" s="1230"/>
      <c r="AD356" s="1230"/>
      <c r="AE356" s="1232"/>
      <c r="AF356" s="1231"/>
      <c r="AG356" s="1230"/>
      <c r="AH356" s="1230"/>
      <c r="AI356" s="1230"/>
      <c r="AJ356" s="1233"/>
      <c r="AK356" s="1230"/>
      <c r="AL356" s="1230"/>
      <c r="AO356" s="1230"/>
      <c r="AP356" s="1234"/>
      <c r="AQ356" s="1234"/>
      <c r="AR356" s="1235"/>
    </row>
    <row r="357" spans="11:44" s="1225" customFormat="1">
      <c r="K357" s="1226"/>
      <c r="L357" s="1227"/>
      <c r="P357" s="1228"/>
      <c r="Q357" s="1229"/>
      <c r="R357" s="1230"/>
      <c r="S357" s="1228"/>
      <c r="T357" s="1231"/>
      <c r="U357" s="1230"/>
      <c r="V357" s="1230"/>
      <c r="W357" s="1232"/>
      <c r="X357" s="1231"/>
      <c r="Y357" s="1230"/>
      <c r="Z357" s="1230"/>
      <c r="AA357" s="1232"/>
      <c r="AB357" s="1231"/>
      <c r="AC357" s="1230"/>
      <c r="AD357" s="1230"/>
      <c r="AE357" s="1232"/>
      <c r="AF357" s="1231"/>
      <c r="AG357" s="1230"/>
      <c r="AH357" s="1230"/>
      <c r="AI357" s="1230"/>
      <c r="AJ357" s="1233"/>
      <c r="AK357" s="1230"/>
      <c r="AL357" s="1230"/>
      <c r="AO357" s="1230"/>
      <c r="AP357" s="1234"/>
      <c r="AQ357" s="1234"/>
      <c r="AR357" s="1235"/>
    </row>
    <row r="358" spans="11:44" s="1225" customFormat="1">
      <c r="K358" s="1226"/>
      <c r="L358" s="1227"/>
      <c r="P358" s="1228"/>
      <c r="Q358" s="1229"/>
      <c r="R358" s="1230"/>
      <c r="S358" s="1228"/>
      <c r="T358" s="1231"/>
      <c r="U358" s="1230"/>
      <c r="V358" s="1230"/>
      <c r="W358" s="1232"/>
      <c r="X358" s="1231"/>
      <c r="Y358" s="1230"/>
      <c r="Z358" s="1230"/>
      <c r="AA358" s="1232"/>
      <c r="AB358" s="1231"/>
      <c r="AC358" s="1230"/>
      <c r="AD358" s="1230"/>
      <c r="AE358" s="1232"/>
      <c r="AF358" s="1231"/>
      <c r="AG358" s="1230"/>
      <c r="AH358" s="1230"/>
      <c r="AI358" s="1230"/>
      <c r="AJ358" s="1233"/>
      <c r="AK358" s="1230"/>
      <c r="AL358" s="1230"/>
      <c r="AO358" s="1230"/>
      <c r="AP358" s="1234"/>
      <c r="AQ358" s="1234"/>
      <c r="AR358" s="1235"/>
    </row>
    <row r="359" spans="11:44" s="1225" customFormat="1">
      <c r="K359" s="1226"/>
      <c r="L359" s="1227"/>
      <c r="P359" s="1228"/>
      <c r="Q359" s="1229"/>
      <c r="R359" s="1230"/>
      <c r="S359" s="1228"/>
      <c r="T359" s="1231"/>
      <c r="U359" s="1230"/>
      <c r="V359" s="1230"/>
      <c r="W359" s="1232"/>
      <c r="X359" s="1231"/>
      <c r="Y359" s="1230"/>
      <c r="Z359" s="1230"/>
      <c r="AA359" s="1232"/>
      <c r="AB359" s="1231"/>
      <c r="AC359" s="1230"/>
      <c r="AD359" s="1230"/>
      <c r="AE359" s="1232"/>
      <c r="AF359" s="1231"/>
      <c r="AG359" s="1230"/>
      <c r="AH359" s="1230"/>
      <c r="AI359" s="1230"/>
      <c r="AJ359" s="1233"/>
      <c r="AK359" s="1230"/>
      <c r="AL359" s="1230"/>
      <c r="AO359" s="1230"/>
      <c r="AP359" s="1234"/>
      <c r="AQ359" s="1234"/>
      <c r="AR359" s="1235"/>
    </row>
    <row r="360" spans="11:44" s="1225" customFormat="1">
      <c r="K360" s="1226"/>
      <c r="L360" s="1227"/>
      <c r="P360" s="1228"/>
      <c r="Q360" s="1229"/>
      <c r="R360" s="1230"/>
      <c r="S360" s="1228"/>
      <c r="T360" s="1231"/>
      <c r="U360" s="1230"/>
      <c r="V360" s="1230"/>
      <c r="W360" s="1232"/>
      <c r="X360" s="1231"/>
      <c r="Y360" s="1230"/>
      <c r="Z360" s="1230"/>
      <c r="AA360" s="1232"/>
      <c r="AB360" s="1231"/>
      <c r="AC360" s="1230"/>
      <c r="AD360" s="1230"/>
      <c r="AE360" s="1232"/>
      <c r="AF360" s="1231"/>
      <c r="AG360" s="1230"/>
      <c r="AH360" s="1230"/>
      <c r="AI360" s="1230"/>
      <c r="AJ360" s="1233"/>
      <c r="AK360" s="1230"/>
      <c r="AL360" s="1230"/>
      <c r="AO360" s="1230"/>
      <c r="AP360" s="1234"/>
      <c r="AQ360" s="1234"/>
      <c r="AR360" s="1235"/>
    </row>
    <row r="361" spans="11:44" s="1225" customFormat="1">
      <c r="K361" s="1226"/>
      <c r="L361" s="1227"/>
      <c r="P361" s="1228"/>
      <c r="Q361" s="1229"/>
      <c r="R361" s="1230"/>
      <c r="S361" s="1228"/>
      <c r="T361" s="1231"/>
      <c r="U361" s="1230"/>
      <c r="V361" s="1230"/>
      <c r="W361" s="1232"/>
      <c r="X361" s="1231"/>
      <c r="Y361" s="1230"/>
      <c r="Z361" s="1230"/>
      <c r="AA361" s="1232"/>
      <c r="AB361" s="1231"/>
      <c r="AC361" s="1230"/>
      <c r="AD361" s="1230"/>
      <c r="AE361" s="1232"/>
      <c r="AF361" s="1231"/>
      <c r="AG361" s="1230"/>
      <c r="AH361" s="1230"/>
      <c r="AI361" s="1230"/>
      <c r="AJ361" s="1233"/>
      <c r="AK361" s="1230"/>
      <c r="AL361" s="1230"/>
      <c r="AO361" s="1230"/>
      <c r="AP361" s="1234"/>
      <c r="AQ361" s="1234"/>
      <c r="AR361" s="1235"/>
    </row>
    <row r="362" spans="11:44" s="1225" customFormat="1">
      <c r="K362" s="1226"/>
      <c r="L362" s="1227"/>
      <c r="P362" s="1228"/>
      <c r="Q362" s="1229"/>
      <c r="R362" s="1230"/>
      <c r="S362" s="1228"/>
      <c r="T362" s="1231"/>
      <c r="U362" s="1230"/>
      <c r="V362" s="1230"/>
      <c r="W362" s="1232"/>
      <c r="X362" s="1231"/>
      <c r="Y362" s="1230"/>
      <c r="Z362" s="1230"/>
      <c r="AA362" s="1232"/>
      <c r="AB362" s="1231"/>
      <c r="AC362" s="1230"/>
      <c r="AD362" s="1230"/>
      <c r="AE362" s="1232"/>
      <c r="AF362" s="1231"/>
      <c r="AG362" s="1230"/>
      <c r="AH362" s="1230"/>
      <c r="AI362" s="1230"/>
      <c r="AJ362" s="1233"/>
      <c r="AK362" s="1230"/>
      <c r="AL362" s="1230"/>
      <c r="AO362" s="1230"/>
      <c r="AP362" s="1234"/>
      <c r="AQ362" s="1234"/>
      <c r="AR362" s="1235"/>
    </row>
    <row r="363" spans="11:44" s="1225" customFormat="1">
      <c r="K363" s="1226"/>
      <c r="L363" s="1227"/>
      <c r="P363" s="1228"/>
      <c r="Q363" s="1229"/>
      <c r="R363" s="1230"/>
      <c r="S363" s="1228"/>
      <c r="T363" s="1231"/>
      <c r="U363" s="1230"/>
      <c r="V363" s="1230"/>
      <c r="W363" s="1232"/>
      <c r="X363" s="1231"/>
      <c r="Y363" s="1230"/>
      <c r="Z363" s="1230"/>
      <c r="AA363" s="1232"/>
      <c r="AB363" s="1231"/>
      <c r="AC363" s="1230"/>
      <c r="AD363" s="1230"/>
      <c r="AE363" s="1232"/>
      <c r="AF363" s="1231"/>
      <c r="AG363" s="1230"/>
      <c r="AH363" s="1230"/>
      <c r="AI363" s="1230"/>
      <c r="AJ363" s="1233"/>
      <c r="AK363" s="1230"/>
      <c r="AL363" s="1230"/>
      <c r="AO363" s="1230"/>
      <c r="AP363" s="1234"/>
      <c r="AQ363" s="1234"/>
      <c r="AR363" s="1235"/>
    </row>
    <row r="364" spans="11:44" s="1225" customFormat="1">
      <c r="K364" s="1226"/>
      <c r="L364" s="1227"/>
      <c r="P364" s="1228"/>
      <c r="Q364" s="1229"/>
      <c r="R364" s="1230"/>
      <c r="S364" s="1228"/>
      <c r="T364" s="1231"/>
      <c r="U364" s="1230"/>
      <c r="V364" s="1230"/>
      <c r="W364" s="1232"/>
      <c r="X364" s="1231"/>
      <c r="Y364" s="1230"/>
      <c r="Z364" s="1230"/>
      <c r="AA364" s="1232"/>
      <c r="AB364" s="1231"/>
      <c r="AC364" s="1230"/>
      <c r="AD364" s="1230"/>
      <c r="AE364" s="1232"/>
      <c r="AF364" s="1231"/>
      <c r="AG364" s="1230"/>
      <c r="AH364" s="1230"/>
      <c r="AI364" s="1230"/>
      <c r="AJ364" s="1233"/>
      <c r="AK364" s="1230"/>
      <c r="AL364" s="1230"/>
      <c r="AO364" s="1230"/>
      <c r="AP364" s="1234"/>
      <c r="AQ364" s="1234"/>
      <c r="AR364" s="1235"/>
    </row>
    <row r="365" spans="11:44" s="1225" customFormat="1">
      <c r="K365" s="1226"/>
      <c r="L365" s="1227"/>
      <c r="P365" s="1228"/>
      <c r="Q365" s="1229"/>
      <c r="R365" s="1230"/>
      <c r="S365" s="1228"/>
      <c r="T365" s="1231"/>
      <c r="U365" s="1230"/>
      <c r="V365" s="1230"/>
      <c r="W365" s="1232"/>
      <c r="X365" s="1231"/>
      <c r="Y365" s="1230"/>
      <c r="Z365" s="1230"/>
      <c r="AA365" s="1232"/>
      <c r="AB365" s="1231"/>
      <c r="AC365" s="1230"/>
      <c r="AD365" s="1230"/>
      <c r="AE365" s="1232"/>
      <c r="AF365" s="1231"/>
      <c r="AG365" s="1230"/>
      <c r="AH365" s="1230"/>
      <c r="AI365" s="1230"/>
      <c r="AJ365" s="1233"/>
      <c r="AK365" s="1230"/>
      <c r="AL365" s="1230"/>
      <c r="AO365" s="1230"/>
      <c r="AP365" s="1234"/>
      <c r="AQ365" s="1234"/>
      <c r="AR365" s="1235"/>
    </row>
    <row r="366" spans="11:44" s="1225" customFormat="1">
      <c r="K366" s="1226"/>
      <c r="L366" s="1227"/>
      <c r="P366" s="1228"/>
      <c r="Q366" s="1229"/>
      <c r="R366" s="1230"/>
      <c r="S366" s="1228"/>
      <c r="T366" s="1231"/>
      <c r="U366" s="1230"/>
      <c r="V366" s="1230"/>
      <c r="W366" s="1232"/>
      <c r="X366" s="1231"/>
      <c r="Y366" s="1230"/>
      <c r="Z366" s="1230"/>
      <c r="AA366" s="1232"/>
      <c r="AB366" s="1231"/>
      <c r="AC366" s="1230"/>
      <c r="AD366" s="1230"/>
      <c r="AE366" s="1232"/>
      <c r="AF366" s="1231"/>
      <c r="AG366" s="1230"/>
      <c r="AH366" s="1230"/>
      <c r="AI366" s="1230"/>
      <c r="AJ366" s="1233"/>
      <c r="AK366" s="1230"/>
      <c r="AL366" s="1230"/>
      <c r="AO366" s="1230"/>
      <c r="AP366" s="1234"/>
      <c r="AQ366" s="1234"/>
      <c r="AR366" s="1235"/>
    </row>
    <row r="367" spans="11:44" s="1225" customFormat="1">
      <c r="K367" s="1226"/>
      <c r="L367" s="1227"/>
      <c r="P367" s="1228"/>
      <c r="Q367" s="1229"/>
      <c r="R367" s="1230"/>
      <c r="S367" s="1228"/>
      <c r="T367" s="1231"/>
      <c r="U367" s="1230"/>
      <c r="V367" s="1230"/>
      <c r="W367" s="1232"/>
      <c r="X367" s="1231"/>
      <c r="Y367" s="1230"/>
      <c r="Z367" s="1230"/>
      <c r="AA367" s="1232"/>
      <c r="AB367" s="1231"/>
      <c r="AC367" s="1230"/>
      <c r="AD367" s="1230"/>
      <c r="AE367" s="1232"/>
      <c r="AF367" s="1231"/>
      <c r="AG367" s="1230"/>
      <c r="AH367" s="1230"/>
      <c r="AI367" s="1230"/>
      <c r="AJ367" s="1233"/>
      <c r="AK367" s="1230"/>
      <c r="AL367" s="1230"/>
      <c r="AO367" s="1230"/>
      <c r="AP367" s="1234"/>
      <c r="AQ367" s="1234"/>
      <c r="AR367" s="1235"/>
    </row>
    <row r="368" spans="11:44" s="1225" customFormat="1">
      <c r="K368" s="1226"/>
      <c r="L368" s="1227"/>
      <c r="P368" s="1228"/>
      <c r="Q368" s="1229"/>
      <c r="R368" s="1230"/>
      <c r="S368" s="1228"/>
      <c r="T368" s="1231"/>
      <c r="U368" s="1230"/>
      <c r="V368" s="1230"/>
      <c r="W368" s="1232"/>
      <c r="X368" s="1231"/>
      <c r="Y368" s="1230"/>
      <c r="Z368" s="1230"/>
      <c r="AA368" s="1232"/>
      <c r="AB368" s="1231"/>
      <c r="AC368" s="1230"/>
      <c r="AD368" s="1230"/>
      <c r="AE368" s="1232"/>
      <c r="AF368" s="1231"/>
      <c r="AG368" s="1230"/>
      <c r="AH368" s="1230"/>
      <c r="AI368" s="1230"/>
      <c r="AJ368" s="1233"/>
      <c r="AK368" s="1230"/>
      <c r="AL368" s="1230"/>
      <c r="AO368" s="1230"/>
      <c r="AP368" s="1234"/>
      <c r="AQ368" s="1234"/>
      <c r="AR368" s="1235"/>
    </row>
    <row r="369" spans="11:44" s="1225" customFormat="1">
      <c r="K369" s="1226"/>
      <c r="L369" s="1227"/>
      <c r="P369" s="1228"/>
      <c r="Q369" s="1229"/>
      <c r="R369" s="1230"/>
      <c r="S369" s="1228"/>
      <c r="T369" s="1231"/>
      <c r="U369" s="1230"/>
      <c r="V369" s="1230"/>
      <c r="W369" s="1232"/>
      <c r="X369" s="1231"/>
      <c r="Y369" s="1230"/>
      <c r="Z369" s="1230"/>
      <c r="AA369" s="1232"/>
      <c r="AB369" s="1231"/>
      <c r="AC369" s="1230"/>
      <c r="AD369" s="1230"/>
      <c r="AE369" s="1232"/>
      <c r="AF369" s="1231"/>
      <c r="AG369" s="1230"/>
      <c r="AH369" s="1230"/>
      <c r="AI369" s="1230"/>
      <c r="AJ369" s="1233"/>
      <c r="AK369" s="1230"/>
      <c r="AL369" s="1230"/>
      <c r="AO369" s="1230"/>
      <c r="AP369" s="1234"/>
      <c r="AQ369" s="1234"/>
      <c r="AR369" s="1235"/>
    </row>
    <row r="370" spans="11:44" s="1225" customFormat="1">
      <c r="K370" s="1226"/>
      <c r="L370" s="1227"/>
      <c r="P370" s="1228"/>
      <c r="Q370" s="1229"/>
      <c r="R370" s="1230"/>
      <c r="S370" s="1228"/>
      <c r="T370" s="1231"/>
      <c r="U370" s="1230"/>
      <c r="V370" s="1230"/>
      <c r="W370" s="1232"/>
      <c r="X370" s="1231"/>
      <c r="Y370" s="1230"/>
      <c r="Z370" s="1230"/>
      <c r="AA370" s="1232"/>
      <c r="AB370" s="1231"/>
      <c r="AC370" s="1230"/>
      <c r="AD370" s="1230"/>
      <c r="AE370" s="1232"/>
      <c r="AF370" s="1231"/>
      <c r="AG370" s="1230"/>
      <c r="AH370" s="1230"/>
      <c r="AI370" s="1230"/>
      <c r="AJ370" s="1233"/>
      <c r="AK370" s="1230"/>
      <c r="AL370" s="1230"/>
      <c r="AO370" s="1230"/>
      <c r="AP370" s="1234"/>
      <c r="AQ370" s="1234"/>
      <c r="AR370" s="1235"/>
    </row>
    <row r="371" spans="11:44" s="1225" customFormat="1">
      <c r="K371" s="1226"/>
      <c r="L371" s="1227"/>
      <c r="P371" s="1228"/>
      <c r="Q371" s="1229"/>
      <c r="R371" s="1230"/>
      <c r="S371" s="1228"/>
      <c r="T371" s="1231"/>
      <c r="U371" s="1230"/>
      <c r="V371" s="1230"/>
      <c r="W371" s="1232"/>
      <c r="X371" s="1231"/>
      <c r="Y371" s="1230"/>
      <c r="Z371" s="1230"/>
      <c r="AA371" s="1232"/>
      <c r="AB371" s="1231"/>
      <c r="AC371" s="1230"/>
      <c r="AD371" s="1230"/>
      <c r="AE371" s="1232"/>
      <c r="AF371" s="1231"/>
      <c r="AG371" s="1230"/>
      <c r="AH371" s="1230"/>
      <c r="AI371" s="1230"/>
      <c r="AJ371" s="1233"/>
      <c r="AK371" s="1230"/>
      <c r="AL371" s="1230"/>
      <c r="AO371" s="1230"/>
      <c r="AP371" s="1234"/>
      <c r="AQ371" s="1234"/>
      <c r="AR371" s="1235"/>
    </row>
    <row r="372" spans="11:44" s="1225" customFormat="1">
      <c r="K372" s="1226"/>
      <c r="L372" s="1227"/>
      <c r="P372" s="1228"/>
      <c r="Q372" s="1229"/>
      <c r="R372" s="1230"/>
      <c r="S372" s="1228"/>
      <c r="T372" s="1231"/>
      <c r="U372" s="1230"/>
      <c r="V372" s="1230"/>
      <c r="W372" s="1232"/>
      <c r="X372" s="1231"/>
      <c r="Y372" s="1230"/>
      <c r="Z372" s="1230"/>
      <c r="AA372" s="1232"/>
      <c r="AB372" s="1231"/>
      <c r="AC372" s="1230"/>
      <c r="AD372" s="1230"/>
      <c r="AE372" s="1232"/>
      <c r="AF372" s="1231"/>
      <c r="AG372" s="1230"/>
      <c r="AH372" s="1230"/>
      <c r="AI372" s="1230"/>
      <c r="AJ372" s="1233"/>
      <c r="AK372" s="1230"/>
      <c r="AL372" s="1230"/>
      <c r="AO372" s="1230"/>
      <c r="AP372" s="1234"/>
      <c r="AQ372" s="1234"/>
      <c r="AR372" s="1235"/>
    </row>
    <row r="373" spans="11:44" s="1225" customFormat="1">
      <c r="K373" s="1226"/>
      <c r="L373" s="1227"/>
      <c r="P373" s="1228"/>
      <c r="Q373" s="1229"/>
      <c r="R373" s="1230"/>
      <c r="S373" s="1228"/>
      <c r="T373" s="1231"/>
      <c r="U373" s="1230"/>
      <c r="V373" s="1230"/>
      <c r="W373" s="1232"/>
      <c r="X373" s="1231"/>
      <c r="Y373" s="1230"/>
      <c r="Z373" s="1230"/>
      <c r="AA373" s="1232"/>
      <c r="AB373" s="1231"/>
      <c r="AC373" s="1230"/>
      <c r="AD373" s="1230"/>
      <c r="AE373" s="1232"/>
      <c r="AF373" s="1231"/>
      <c r="AG373" s="1230"/>
      <c r="AH373" s="1230"/>
      <c r="AI373" s="1230"/>
      <c r="AJ373" s="1233"/>
      <c r="AK373" s="1230"/>
      <c r="AL373" s="1230"/>
      <c r="AO373" s="1230"/>
      <c r="AP373" s="1234"/>
      <c r="AQ373" s="1234"/>
      <c r="AR373" s="1235"/>
    </row>
    <row r="374" spans="11:44" s="1225" customFormat="1">
      <c r="K374" s="1226"/>
      <c r="L374" s="1227"/>
      <c r="P374" s="1228"/>
      <c r="Q374" s="1229"/>
      <c r="R374" s="1230"/>
      <c r="S374" s="1228"/>
      <c r="T374" s="1231"/>
      <c r="U374" s="1230"/>
      <c r="V374" s="1230"/>
      <c r="W374" s="1232"/>
      <c r="X374" s="1231"/>
      <c r="Y374" s="1230"/>
      <c r="Z374" s="1230"/>
      <c r="AA374" s="1232"/>
      <c r="AB374" s="1231"/>
      <c r="AC374" s="1230"/>
      <c r="AD374" s="1230"/>
      <c r="AE374" s="1232"/>
      <c r="AF374" s="1231"/>
      <c r="AG374" s="1230"/>
      <c r="AH374" s="1230"/>
      <c r="AI374" s="1230"/>
      <c r="AJ374" s="1233"/>
      <c r="AK374" s="1230"/>
      <c r="AL374" s="1230"/>
      <c r="AO374" s="1230"/>
      <c r="AP374" s="1234"/>
      <c r="AQ374" s="1234"/>
      <c r="AR374" s="1235"/>
    </row>
    <row r="375" spans="11:44" s="1225" customFormat="1">
      <c r="K375" s="1226"/>
      <c r="L375" s="1227"/>
      <c r="P375" s="1228"/>
      <c r="Q375" s="1229"/>
      <c r="R375" s="1230"/>
      <c r="S375" s="1228"/>
      <c r="T375" s="1231"/>
      <c r="U375" s="1230"/>
      <c r="V375" s="1230"/>
      <c r="W375" s="1232"/>
      <c r="X375" s="1231"/>
      <c r="Y375" s="1230"/>
      <c r="Z375" s="1230"/>
      <c r="AA375" s="1232"/>
      <c r="AB375" s="1231"/>
      <c r="AC375" s="1230"/>
      <c r="AD375" s="1230"/>
      <c r="AE375" s="1232"/>
      <c r="AF375" s="1231"/>
      <c r="AG375" s="1230"/>
      <c r="AH375" s="1230"/>
      <c r="AI375" s="1230"/>
      <c r="AJ375" s="1233"/>
      <c r="AK375" s="1230"/>
      <c r="AL375" s="1230"/>
      <c r="AO375" s="1230"/>
      <c r="AP375" s="1234"/>
      <c r="AQ375" s="1234"/>
      <c r="AR375" s="1235"/>
    </row>
    <row r="376" spans="11:44" s="1225" customFormat="1">
      <c r="K376" s="1226"/>
      <c r="L376" s="1227"/>
      <c r="P376" s="1228"/>
      <c r="Q376" s="1229"/>
      <c r="R376" s="1230"/>
      <c r="S376" s="1228"/>
      <c r="T376" s="1231"/>
      <c r="U376" s="1230"/>
      <c r="V376" s="1230"/>
      <c r="W376" s="1232"/>
      <c r="X376" s="1231"/>
      <c r="Y376" s="1230"/>
      <c r="Z376" s="1230"/>
      <c r="AA376" s="1232"/>
      <c r="AB376" s="1231"/>
      <c r="AC376" s="1230"/>
      <c r="AD376" s="1230"/>
      <c r="AE376" s="1232"/>
      <c r="AF376" s="1231"/>
      <c r="AG376" s="1230"/>
      <c r="AH376" s="1230"/>
      <c r="AI376" s="1230"/>
      <c r="AJ376" s="1233"/>
      <c r="AK376" s="1230"/>
      <c r="AL376" s="1230"/>
      <c r="AO376" s="1230"/>
      <c r="AP376" s="1234"/>
      <c r="AQ376" s="1234"/>
      <c r="AR376" s="1235"/>
    </row>
    <row r="377" spans="11:44" s="1225" customFormat="1">
      <c r="K377" s="1226"/>
      <c r="L377" s="1227"/>
      <c r="P377" s="1228"/>
      <c r="Q377" s="1229"/>
      <c r="R377" s="1230"/>
      <c r="S377" s="1228"/>
      <c r="T377" s="1231"/>
      <c r="U377" s="1230"/>
      <c r="V377" s="1230"/>
      <c r="W377" s="1232"/>
      <c r="X377" s="1231"/>
      <c r="Y377" s="1230"/>
      <c r="Z377" s="1230"/>
      <c r="AA377" s="1232"/>
      <c r="AB377" s="1231"/>
      <c r="AC377" s="1230"/>
      <c r="AD377" s="1230"/>
      <c r="AE377" s="1232"/>
      <c r="AF377" s="1231"/>
      <c r="AG377" s="1230"/>
      <c r="AH377" s="1230"/>
      <c r="AI377" s="1230"/>
      <c r="AJ377" s="1233"/>
      <c r="AK377" s="1230"/>
      <c r="AL377" s="1230"/>
      <c r="AO377" s="1230"/>
      <c r="AP377" s="1234"/>
      <c r="AQ377" s="1234"/>
      <c r="AR377" s="1235"/>
    </row>
    <row r="378" spans="11:44" s="1225" customFormat="1">
      <c r="K378" s="1226"/>
      <c r="L378" s="1227"/>
      <c r="P378" s="1228"/>
      <c r="Q378" s="1229"/>
      <c r="R378" s="1230"/>
      <c r="S378" s="1228"/>
      <c r="T378" s="1231"/>
      <c r="U378" s="1230"/>
      <c r="V378" s="1230"/>
      <c r="W378" s="1232"/>
      <c r="X378" s="1231"/>
      <c r="Y378" s="1230"/>
      <c r="Z378" s="1230"/>
      <c r="AA378" s="1232"/>
      <c r="AB378" s="1231"/>
      <c r="AC378" s="1230"/>
      <c r="AD378" s="1230"/>
      <c r="AE378" s="1232"/>
      <c r="AF378" s="1231"/>
      <c r="AG378" s="1230"/>
      <c r="AH378" s="1230"/>
      <c r="AI378" s="1230"/>
      <c r="AJ378" s="1233"/>
      <c r="AK378" s="1230"/>
      <c r="AL378" s="1230"/>
      <c r="AO378" s="1230"/>
      <c r="AP378" s="1234"/>
      <c r="AQ378" s="1234"/>
      <c r="AR378" s="1235"/>
    </row>
    <row r="379" spans="11:44" s="1225" customFormat="1">
      <c r="K379" s="1226"/>
      <c r="L379" s="1227"/>
      <c r="P379" s="1228"/>
      <c r="Q379" s="1229"/>
      <c r="R379" s="1230"/>
      <c r="S379" s="1228"/>
      <c r="T379" s="1231"/>
      <c r="U379" s="1230"/>
      <c r="V379" s="1230"/>
      <c r="W379" s="1232"/>
      <c r="X379" s="1231"/>
      <c r="Y379" s="1230"/>
      <c r="Z379" s="1230"/>
      <c r="AA379" s="1232"/>
      <c r="AB379" s="1231"/>
      <c r="AC379" s="1230"/>
      <c r="AD379" s="1230"/>
      <c r="AE379" s="1232"/>
      <c r="AF379" s="1231"/>
      <c r="AG379" s="1230"/>
      <c r="AH379" s="1230"/>
      <c r="AI379" s="1230"/>
      <c r="AJ379" s="1233"/>
      <c r="AK379" s="1230"/>
      <c r="AL379" s="1230"/>
      <c r="AO379" s="1230"/>
      <c r="AP379" s="1234"/>
      <c r="AQ379" s="1234"/>
      <c r="AR379" s="1235"/>
    </row>
    <row r="380" spans="11:44" s="1225" customFormat="1">
      <c r="K380" s="1226"/>
      <c r="L380" s="1227"/>
      <c r="P380" s="1228"/>
      <c r="Q380" s="1229"/>
      <c r="R380" s="1230"/>
      <c r="S380" s="1228"/>
      <c r="T380" s="1231"/>
      <c r="U380" s="1230"/>
      <c r="V380" s="1230"/>
      <c r="W380" s="1232"/>
      <c r="X380" s="1231"/>
      <c r="Y380" s="1230"/>
      <c r="Z380" s="1230"/>
      <c r="AA380" s="1232"/>
      <c r="AB380" s="1231"/>
      <c r="AC380" s="1230"/>
      <c r="AD380" s="1230"/>
      <c r="AE380" s="1232"/>
      <c r="AF380" s="1231"/>
      <c r="AG380" s="1230"/>
      <c r="AH380" s="1230"/>
      <c r="AI380" s="1230"/>
      <c r="AJ380" s="1233"/>
      <c r="AK380" s="1230"/>
      <c r="AL380" s="1230"/>
      <c r="AO380" s="1230"/>
      <c r="AP380" s="1234"/>
      <c r="AQ380" s="1234"/>
      <c r="AR380" s="1235"/>
    </row>
    <row r="381" spans="11:44" s="1225" customFormat="1">
      <c r="K381" s="1226"/>
      <c r="L381" s="1227"/>
      <c r="P381" s="1228"/>
      <c r="Q381" s="1229"/>
      <c r="R381" s="1230"/>
      <c r="S381" s="1228"/>
      <c r="T381" s="1231"/>
      <c r="U381" s="1230"/>
      <c r="V381" s="1230"/>
      <c r="W381" s="1232"/>
      <c r="X381" s="1231"/>
      <c r="Y381" s="1230"/>
      <c r="Z381" s="1230"/>
      <c r="AA381" s="1232"/>
      <c r="AB381" s="1231"/>
      <c r="AC381" s="1230"/>
      <c r="AD381" s="1230"/>
      <c r="AE381" s="1232"/>
      <c r="AF381" s="1231"/>
      <c r="AG381" s="1230"/>
      <c r="AH381" s="1230"/>
      <c r="AI381" s="1230"/>
      <c r="AJ381" s="1233"/>
      <c r="AK381" s="1230"/>
      <c r="AL381" s="1230"/>
      <c r="AO381" s="1230"/>
      <c r="AP381" s="1234"/>
      <c r="AQ381" s="1234"/>
      <c r="AR381" s="1235"/>
    </row>
    <row r="382" spans="11:44" s="1225" customFormat="1">
      <c r="K382" s="1226"/>
      <c r="L382" s="1227"/>
      <c r="P382" s="1228"/>
      <c r="Q382" s="1229"/>
      <c r="R382" s="1230"/>
      <c r="S382" s="1228"/>
      <c r="T382" s="1231"/>
      <c r="U382" s="1230"/>
      <c r="V382" s="1230"/>
      <c r="W382" s="1232"/>
      <c r="X382" s="1231"/>
      <c r="Y382" s="1230"/>
      <c r="Z382" s="1230"/>
      <c r="AA382" s="1232"/>
      <c r="AB382" s="1231"/>
      <c r="AC382" s="1230"/>
      <c r="AD382" s="1230"/>
      <c r="AE382" s="1232"/>
      <c r="AF382" s="1231"/>
      <c r="AG382" s="1230"/>
      <c r="AH382" s="1230"/>
      <c r="AI382" s="1230"/>
      <c r="AJ382" s="1233"/>
      <c r="AK382" s="1230"/>
      <c r="AL382" s="1230"/>
      <c r="AO382" s="1230"/>
      <c r="AP382" s="1234"/>
      <c r="AQ382" s="1234"/>
      <c r="AR382" s="1235"/>
    </row>
    <row r="383" spans="11:44" s="1225" customFormat="1">
      <c r="K383" s="1226"/>
      <c r="L383" s="1227"/>
      <c r="P383" s="1228"/>
      <c r="Q383" s="1229"/>
      <c r="R383" s="1230"/>
      <c r="S383" s="1228"/>
      <c r="T383" s="1231"/>
      <c r="U383" s="1230"/>
      <c r="V383" s="1230"/>
      <c r="W383" s="1232"/>
      <c r="X383" s="1231"/>
      <c r="Y383" s="1230"/>
      <c r="Z383" s="1230"/>
      <c r="AA383" s="1232"/>
      <c r="AB383" s="1231"/>
      <c r="AC383" s="1230"/>
      <c r="AD383" s="1230"/>
      <c r="AE383" s="1232"/>
      <c r="AF383" s="1231"/>
      <c r="AG383" s="1230"/>
      <c r="AH383" s="1230"/>
      <c r="AI383" s="1230"/>
      <c r="AJ383" s="1233"/>
      <c r="AK383" s="1230"/>
      <c r="AL383" s="1230"/>
      <c r="AO383" s="1230"/>
      <c r="AP383" s="1234"/>
      <c r="AQ383" s="1234"/>
      <c r="AR383" s="1235"/>
    </row>
    <row r="384" spans="11:44" s="1225" customFormat="1">
      <c r="K384" s="1226"/>
      <c r="L384" s="1227"/>
      <c r="P384" s="1228"/>
      <c r="Q384" s="1229"/>
      <c r="R384" s="1230"/>
      <c r="S384" s="1228"/>
      <c r="T384" s="1231"/>
      <c r="U384" s="1230"/>
      <c r="V384" s="1230"/>
      <c r="W384" s="1232"/>
      <c r="X384" s="1231"/>
      <c r="Y384" s="1230"/>
      <c r="Z384" s="1230"/>
      <c r="AA384" s="1232"/>
      <c r="AB384" s="1231"/>
      <c r="AC384" s="1230"/>
      <c r="AD384" s="1230"/>
      <c r="AE384" s="1232"/>
      <c r="AF384" s="1231"/>
      <c r="AG384" s="1230"/>
      <c r="AH384" s="1230"/>
      <c r="AI384" s="1230"/>
      <c r="AJ384" s="1233"/>
      <c r="AK384" s="1230"/>
      <c r="AL384" s="1230"/>
      <c r="AO384" s="1230"/>
      <c r="AP384" s="1234"/>
      <c r="AQ384" s="1234"/>
      <c r="AR384" s="1235"/>
    </row>
    <row r="385" spans="11:44" s="1225" customFormat="1">
      <c r="K385" s="1226"/>
      <c r="L385" s="1227"/>
      <c r="P385" s="1228"/>
      <c r="Q385" s="1229"/>
      <c r="R385" s="1230"/>
      <c r="S385" s="1228"/>
      <c r="T385" s="1231"/>
      <c r="U385" s="1230"/>
      <c r="V385" s="1230"/>
      <c r="W385" s="1232"/>
      <c r="X385" s="1231"/>
      <c r="Y385" s="1230"/>
      <c r="Z385" s="1230"/>
      <c r="AA385" s="1232"/>
      <c r="AB385" s="1231"/>
      <c r="AC385" s="1230"/>
      <c r="AD385" s="1230"/>
      <c r="AE385" s="1232"/>
      <c r="AF385" s="1231"/>
      <c r="AG385" s="1230"/>
      <c r="AH385" s="1230"/>
      <c r="AI385" s="1230"/>
      <c r="AJ385" s="1233"/>
      <c r="AK385" s="1230"/>
      <c r="AL385" s="1230"/>
      <c r="AO385" s="1230"/>
      <c r="AP385" s="1234"/>
      <c r="AQ385" s="1234"/>
      <c r="AR385" s="1235"/>
    </row>
    <row r="386" spans="11:44" s="1225" customFormat="1">
      <c r="K386" s="1226"/>
      <c r="L386" s="1227"/>
      <c r="P386" s="1228"/>
      <c r="Q386" s="1229"/>
      <c r="R386" s="1230"/>
      <c r="S386" s="1228"/>
      <c r="T386" s="1231"/>
      <c r="U386" s="1230"/>
      <c r="V386" s="1230"/>
      <c r="W386" s="1232"/>
      <c r="X386" s="1231"/>
      <c r="Y386" s="1230"/>
      <c r="Z386" s="1230"/>
      <c r="AA386" s="1232"/>
      <c r="AB386" s="1231"/>
      <c r="AC386" s="1230"/>
      <c r="AD386" s="1230"/>
      <c r="AE386" s="1232"/>
      <c r="AF386" s="1231"/>
      <c r="AG386" s="1230"/>
      <c r="AH386" s="1230"/>
      <c r="AI386" s="1230"/>
      <c r="AJ386" s="1233"/>
      <c r="AK386" s="1230"/>
      <c r="AL386" s="1230"/>
      <c r="AO386" s="1230"/>
      <c r="AP386" s="1234"/>
      <c r="AQ386" s="1234"/>
      <c r="AR386" s="1235"/>
    </row>
    <row r="387" spans="11:44" s="1225" customFormat="1">
      <c r="K387" s="1226"/>
      <c r="L387" s="1227"/>
      <c r="P387" s="1228"/>
      <c r="Q387" s="1229"/>
      <c r="R387" s="1230"/>
      <c r="S387" s="1228"/>
      <c r="T387" s="1231"/>
      <c r="U387" s="1230"/>
      <c r="V387" s="1230"/>
      <c r="W387" s="1232"/>
      <c r="X387" s="1231"/>
      <c r="Y387" s="1230"/>
      <c r="Z387" s="1230"/>
      <c r="AA387" s="1232"/>
      <c r="AB387" s="1231"/>
      <c r="AC387" s="1230"/>
      <c r="AD387" s="1230"/>
      <c r="AE387" s="1232"/>
      <c r="AF387" s="1231"/>
      <c r="AG387" s="1230"/>
      <c r="AH387" s="1230"/>
      <c r="AI387" s="1230"/>
      <c r="AJ387" s="1233"/>
      <c r="AK387" s="1230"/>
      <c r="AL387" s="1230"/>
      <c r="AO387" s="1230"/>
      <c r="AP387" s="1234"/>
      <c r="AQ387" s="1234"/>
      <c r="AR387" s="1235"/>
    </row>
    <row r="388" spans="11:44" s="1225" customFormat="1">
      <c r="K388" s="1226"/>
      <c r="L388" s="1227"/>
      <c r="P388" s="1228"/>
      <c r="Q388" s="1229"/>
      <c r="R388" s="1230"/>
      <c r="S388" s="1228"/>
      <c r="T388" s="1231"/>
      <c r="U388" s="1230"/>
      <c r="V388" s="1230"/>
      <c r="W388" s="1232"/>
      <c r="X388" s="1231"/>
      <c r="Y388" s="1230"/>
      <c r="Z388" s="1230"/>
      <c r="AA388" s="1232"/>
      <c r="AB388" s="1231"/>
      <c r="AC388" s="1230"/>
      <c r="AD388" s="1230"/>
      <c r="AE388" s="1232"/>
      <c r="AF388" s="1231"/>
      <c r="AG388" s="1230"/>
      <c r="AH388" s="1230"/>
      <c r="AI388" s="1230"/>
      <c r="AJ388" s="1233"/>
      <c r="AK388" s="1230"/>
      <c r="AL388" s="1230"/>
      <c r="AO388" s="1230"/>
      <c r="AP388" s="1234"/>
      <c r="AQ388" s="1234"/>
      <c r="AR388" s="1235"/>
    </row>
    <row r="389" spans="11:44" s="1225" customFormat="1">
      <c r="K389" s="1226"/>
      <c r="L389" s="1227"/>
      <c r="P389" s="1228"/>
      <c r="Q389" s="1229"/>
      <c r="R389" s="1230"/>
      <c r="S389" s="1228"/>
      <c r="T389" s="1231"/>
      <c r="U389" s="1230"/>
      <c r="V389" s="1230"/>
      <c r="W389" s="1232"/>
      <c r="X389" s="1231"/>
      <c r="Y389" s="1230"/>
      <c r="Z389" s="1230"/>
      <c r="AA389" s="1232"/>
      <c r="AB389" s="1231"/>
      <c r="AC389" s="1230"/>
      <c r="AD389" s="1230"/>
      <c r="AE389" s="1232"/>
      <c r="AF389" s="1231"/>
      <c r="AG389" s="1230"/>
      <c r="AH389" s="1230"/>
      <c r="AI389" s="1230"/>
      <c r="AJ389" s="1233"/>
      <c r="AK389" s="1230"/>
      <c r="AL389" s="1230"/>
      <c r="AO389" s="1230"/>
      <c r="AP389" s="1234"/>
      <c r="AQ389" s="1234"/>
      <c r="AR389" s="1235"/>
    </row>
    <row r="390" spans="11:44" s="1225" customFormat="1">
      <c r="K390" s="1226"/>
      <c r="L390" s="1227"/>
      <c r="P390" s="1228"/>
      <c r="Q390" s="1229"/>
      <c r="R390" s="1230"/>
      <c r="S390" s="1228"/>
      <c r="T390" s="1231"/>
      <c r="U390" s="1230"/>
      <c r="V390" s="1230"/>
      <c r="W390" s="1232"/>
      <c r="X390" s="1231"/>
      <c r="Y390" s="1230"/>
      <c r="Z390" s="1230"/>
      <c r="AA390" s="1232"/>
      <c r="AB390" s="1231"/>
      <c r="AC390" s="1230"/>
      <c r="AD390" s="1230"/>
      <c r="AE390" s="1232"/>
      <c r="AF390" s="1231"/>
      <c r="AG390" s="1230"/>
      <c r="AH390" s="1230"/>
      <c r="AI390" s="1230"/>
      <c r="AJ390" s="1233"/>
      <c r="AK390" s="1230"/>
      <c r="AL390" s="1230"/>
      <c r="AO390" s="1230"/>
      <c r="AP390" s="1234"/>
      <c r="AQ390" s="1234"/>
      <c r="AR390" s="1235"/>
    </row>
    <row r="391" spans="11:44" s="1225" customFormat="1">
      <c r="K391" s="1226"/>
      <c r="L391" s="1227"/>
      <c r="P391" s="1228"/>
      <c r="Q391" s="1229"/>
      <c r="R391" s="1230"/>
      <c r="S391" s="1228"/>
      <c r="T391" s="1231"/>
      <c r="U391" s="1230"/>
      <c r="V391" s="1230"/>
      <c r="W391" s="1232"/>
      <c r="X391" s="1231"/>
      <c r="Y391" s="1230"/>
      <c r="Z391" s="1230"/>
      <c r="AA391" s="1232"/>
      <c r="AB391" s="1231"/>
      <c r="AC391" s="1230"/>
      <c r="AD391" s="1230"/>
      <c r="AE391" s="1232"/>
      <c r="AF391" s="1231"/>
      <c r="AG391" s="1230"/>
      <c r="AH391" s="1230"/>
      <c r="AI391" s="1230"/>
      <c r="AJ391" s="1233"/>
      <c r="AK391" s="1230"/>
      <c r="AL391" s="1230"/>
      <c r="AO391" s="1230"/>
      <c r="AP391" s="1234"/>
      <c r="AQ391" s="1234"/>
      <c r="AR391" s="1235"/>
    </row>
    <row r="392" spans="11:44" s="1225" customFormat="1">
      <c r="K392" s="1226"/>
      <c r="L392" s="1227"/>
      <c r="P392" s="1228"/>
      <c r="Q392" s="1229"/>
      <c r="R392" s="1230"/>
      <c r="S392" s="1228"/>
      <c r="T392" s="1231"/>
      <c r="U392" s="1230"/>
      <c r="V392" s="1230"/>
      <c r="W392" s="1232"/>
      <c r="X392" s="1231"/>
      <c r="Y392" s="1230"/>
      <c r="Z392" s="1230"/>
      <c r="AA392" s="1232"/>
      <c r="AB392" s="1231"/>
      <c r="AC392" s="1230"/>
      <c r="AD392" s="1230"/>
      <c r="AE392" s="1232"/>
      <c r="AF392" s="1231"/>
      <c r="AG392" s="1230"/>
      <c r="AH392" s="1230"/>
      <c r="AI392" s="1230"/>
      <c r="AJ392" s="1233"/>
      <c r="AK392" s="1230"/>
      <c r="AL392" s="1230"/>
      <c r="AO392" s="1230"/>
      <c r="AP392" s="1234"/>
      <c r="AQ392" s="1234"/>
      <c r="AR392" s="1235"/>
    </row>
    <row r="393" spans="11:44" s="1225" customFormat="1">
      <c r="K393" s="1226"/>
      <c r="L393" s="1227"/>
      <c r="P393" s="1228"/>
      <c r="Q393" s="1229"/>
      <c r="R393" s="1230"/>
      <c r="S393" s="1228"/>
      <c r="T393" s="1231"/>
      <c r="U393" s="1230"/>
      <c r="V393" s="1230"/>
      <c r="W393" s="1232"/>
      <c r="X393" s="1231"/>
      <c r="Y393" s="1230"/>
      <c r="Z393" s="1230"/>
      <c r="AA393" s="1232"/>
      <c r="AB393" s="1231"/>
      <c r="AC393" s="1230"/>
      <c r="AD393" s="1230"/>
      <c r="AE393" s="1232"/>
      <c r="AF393" s="1231"/>
      <c r="AG393" s="1230"/>
      <c r="AH393" s="1230"/>
      <c r="AI393" s="1230"/>
      <c r="AJ393" s="1233"/>
      <c r="AK393" s="1230"/>
      <c r="AL393" s="1230"/>
      <c r="AO393" s="1230"/>
      <c r="AP393" s="1234"/>
      <c r="AQ393" s="1234"/>
      <c r="AR393" s="1235"/>
    </row>
    <row r="394" spans="11:44" s="1225" customFormat="1">
      <c r="K394" s="1226"/>
      <c r="L394" s="1227"/>
      <c r="P394" s="1228"/>
      <c r="Q394" s="1229"/>
      <c r="R394" s="1230"/>
      <c r="S394" s="1228"/>
      <c r="T394" s="1231"/>
      <c r="U394" s="1230"/>
      <c r="V394" s="1230"/>
      <c r="W394" s="1232"/>
      <c r="X394" s="1231"/>
      <c r="Y394" s="1230"/>
      <c r="Z394" s="1230"/>
      <c r="AA394" s="1232"/>
      <c r="AB394" s="1231"/>
      <c r="AC394" s="1230"/>
      <c r="AD394" s="1230"/>
      <c r="AE394" s="1232"/>
      <c r="AF394" s="1231"/>
      <c r="AG394" s="1230"/>
      <c r="AH394" s="1230"/>
      <c r="AI394" s="1230"/>
      <c r="AJ394" s="1233"/>
      <c r="AK394" s="1230"/>
      <c r="AL394" s="1230"/>
      <c r="AO394" s="1230"/>
      <c r="AP394" s="1234"/>
      <c r="AQ394" s="1234"/>
      <c r="AR394" s="1235"/>
    </row>
    <row r="395" spans="11:44" s="1225" customFormat="1">
      <c r="K395" s="1226"/>
      <c r="L395" s="1227"/>
      <c r="P395" s="1228"/>
      <c r="Q395" s="1229"/>
      <c r="R395" s="1230"/>
      <c r="S395" s="1228"/>
      <c r="T395" s="1231"/>
      <c r="U395" s="1230"/>
      <c r="V395" s="1230"/>
      <c r="W395" s="1232"/>
      <c r="X395" s="1231"/>
      <c r="Y395" s="1230"/>
      <c r="Z395" s="1230"/>
      <c r="AA395" s="1232"/>
      <c r="AB395" s="1231"/>
      <c r="AC395" s="1230"/>
      <c r="AD395" s="1230"/>
      <c r="AE395" s="1232"/>
      <c r="AF395" s="1231"/>
      <c r="AG395" s="1230"/>
      <c r="AH395" s="1230"/>
      <c r="AI395" s="1230"/>
      <c r="AJ395" s="1233"/>
      <c r="AK395" s="1230"/>
      <c r="AL395" s="1230"/>
      <c r="AO395" s="1230"/>
      <c r="AP395" s="1234"/>
      <c r="AQ395" s="1234"/>
      <c r="AR395" s="1235"/>
    </row>
    <row r="396" spans="11:44" s="1225" customFormat="1">
      <c r="K396" s="1226"/>
      <c r="L396" s="1227"/>
      <c r="P396" s="1228"/>
      <c r="Q396" s="1229"/>
      <c r="R396" s="1230"/>
      <c r="S396" s="1228"/>
      <c r="T396" s="1231"/>
      <c r="U396" s="1230"/>
      <c r="V396" s="1230"/>
      <c r="W396" s="1232"/>
      <c r="X396" s="1231"/>
      <c r="Y396" s="1230"/>
      <c r="Z396" s="1230"/>
      <c r="AA396" s="1232"/>
      <c r="AB396" s="1231"/>
      <c r="AC396" s="1230"/>
      <c r="AD396" s="1230"/>
      <c r="AE396" s="1232"/>
      <c r="AF396" s="1231"/>
      <c r="AG396" s="1230"/>
      <c r="AH396" s="1230"/>
      <c r="AI396" s="1230"/>
      <c r="AJ396" s="1233"/>
      <c r="AK396" s="1230"/>
      <c r="AL396" s="1230"/>
      <c r="AO396" s="1230"/>
      <c r="AP396" s="1234"/>
      <c r="AQ396" s="1234"/>
      <c r="AR396" s="1235"/>
    </row>
    <row r="397" spans="11:44" s="1225" customFormat="1">
      <c r="K397" s="1226"/>
      <c r="L397" s="1227"/>
      <c r="P397" s="1228"/>
      <c r="Q397" s="1229"/>
      <c r="R397" s="1230"/>
      <c r="S397" s="1228"/>
      <c r="T397" s="1231"/>
      <c r="U397" s="1230"/>
      <c r="V397" s="1230"/>
      <c r="W397" s="1232"/>
      <c r="X397" s="1231"/>
      <c r="Y397" s="1230"/>
      <c r="Z397" s="1230"/>
      <c r="AA397" s="1232"/>
      <c r="AB397" s="1231"/>
      <c r="AC397" s="1230"/>
      <c r="AD397" s="1230"/>
      <c r="AE397" s="1232"/>
      <c r="AF397" s="1231"/>
      <c r="AG397" s="1230"/>
      <c r="AH397" s="1230"/>
      <c r="AI397" s="1230"/>
      <c r="AJ397" s="1233"/>
      <c r="AK397" s="1230"/>
      <c r="AL397" s="1230"/>
      <c r="AO397" s="1230"/>
      <c r="AP397" s="1234"/>
      <c r="AQ397" s="1234"/>
      <c r="AR397" s="1235"/>
    </row>
    <row r="398" spans="11:44" s="1225" customFormat="1">
      <c r="K398" s="1226"/>
      <c r="L398" s="1227"/>
      <c r="P398" s="1228"/>
      <c r="Q398" s="1229"/>
      <c r="R398" s="1230"/>
      <c r="S398" s="1228"/>
      <c r="T398" s="1231"/>
      <c r="U398" s="1230"/>
      <c r="V398" s="1230"/>
      <c r="W398" s="1232"/>
      <c r="X398" s="1231"/>
      <c r="Y398" s="1230"/>
      <c r="Z398" s="1230"/>
      <c r="AA398" s="1232"/>
      <c r="AB398" s="1231"/>
      <c r="AC398" s="1230"/>
      <c r="AD398" s="1230"/>
      <c r="AE398" s="1232"/>
      <c r="AF398" s="1231"/>
      <c r="AG398" s="1230"/>
      <c r="AH398" s="1230"/>
      <c r="AI398" s="1230"/>
      <c r="AJ398" s="1233"/>
      <c r="AK398" s="1230"/>
      <c r="AL398" s="1230"/>
      <c r="AO398" s="1230"/>
      <c r="AP398" s="1234"/>
      <c r="AQ398" s="1234"/>
      <c r="AR398" s="1235"/>
    </row>
    <row r="399" spans="11:44" s="1225" customFormat="1">
      <c r="K399" s="1226"/>
      <c r="L399" s="1227"/>
      <c r="P399" s="1228"/>
      <c r="Q399" s="1229"/>
      <c r="R399" s="1230"/>
      <c r="S399" s="1228"/>
      <c r="T399" s="1231"/>
      <c r="U399" s="1230"/>
      <c r="V399" s="1230"/>
      <c r="W399" s="1232"/>
      <c r="X399" s="1231"/>
      <c r="Y399" s="1230"/>
      <c r="Z399" s="1230"/>
      <c r="AA399" s="1232"/>
      <c r="AB399" s="1231"/>
      <c r="AC399" s="1230"/>
      <c r="AD399" s="1230"/>
      <c r="AE399" s="1232"/>
      <c r="AF399" s="1231"/>
      <c r="AG399" s="1230"/>
      <c r="AH399" s="1230"/>
      <c r="AI399" s="1230"/>
      <c r="AJ399" s="1233"/>
      <c r="AK399" s="1230"/>
      <c r="AL399" s="1230"/>
      <c r="AO399" s="1230"/>
      <c r="AP399" s="1234"/>
      <c r="AQ399" s="1234"/>
      <c r="AR399" s="1235"/>
    </row>
    <row r="400" spans="11:44" s="1225" customFormat="1">
      <c r="K400" s="1226"/>
      <c r="L400" s="1227"/>
      <c r="P400" s="1228"/>
      <c r="Q400" s="1229"/>
      <c r="R400" s="1230"/>
      <c r="S400" s="1228"/>
      <c r="T400" s="1231"/>
      <c r="U400" s="1230"/>
      <c r="V400" s="1230"/>
      <c r="W400" s="1232"/>
      <c r="X400" s="1231"/>
      <c r="Y400" s="1230"/>
      <c r="Z400" s="1230"/>
      <c r="AA400" s="1232"/>
      <c r="AB400" s="1231"/>
      <c r="AC400" s="1230"/>
      <c r="AD400" s="1230"/>
      <c r="AE400" s="1232"/>
      <c r="AF400" s="1231"/>
      <c r="AG400" s="1230"/>
      <c r="AH400" s="1230"/>
      <c r="AI400" s="1230"/>
      <c r="AJ400" s="1233"/>
      <c r="AK400" s="1230"/>
      <c r="AL400" s="1230"/>
      <c r="AO400" s="1230"/>
      <c r="AP400" s="1234"/>
      <c r="AQ400" s="1234"/>
      <c r="AR400" s="1235"/>
    </row>
    <row r="401" spans="11:44" s="1225" customFormat="1">
      <c r="K401" s="1226"/>
      <c r="L401" s="1227"/>
      <c r="P401" s="1228"/>
      <c r="Q401" s="1229"/>
      <c r="R401" s="1230"/>
      <c r="S401" s="1228"/>
      <c r="T401" s="1231"/>
      <c r="U401" s="1230"/>
      <c r="V401" s="1230"/>
      <c r="W401" s="1232"/>
      <c r="X401" s="1231"/>
      <c r="Y401" s="1230"/>
      <c r="Z401" s="1230"/>
      <c r="AA401" s="1232"/>
      <c r="AB401" s="1231"/>
      <c r="AC401" s="1230"/>
      <c r="AD401" s="1230"/>
      <c r="AE401" s="1232"/>
      <c r="AF401" s="1231"/>
      <c r="AG401" s="1230"/>
      <c r="AH401" s="1230"/>
      <c r="AI401" s="1230"/>
      <c r="AJ401" s="1233"/>
      <c r="AK401" s="1230"/>
      <c r="AL401" s="1230"/>
      <c r="AO401" s="1230"/>
      <c r="AP401" s="1234"/>
      <c r="AQ401" s="1234"/>
      <c r="AR401" s="1235"/>
    </row>
    <row r="402" spans="11:44" s="1225" customFormat="1">
      <c r="K402" s="1226"/>
      <c r="L402" s="1227"/>
      <c r="P402" s="1228"/>
      <c r="Q402" s="1229"/>
      <c r="R402" s="1230"/>
      <c r="S402" s="1228"/>
      <c r="T402" s="1231"/>
      <c r="U402" s="1230"/>
      <c r="V402" s="1230"/>
      <c r="W402" s="1232"/>
      <c r="X402" s="1231"/>
      <c r="Y402" s="1230"/>
      <c r="Z402" s="1230"/>
      <c r="AA402" s="1232"/>
      <c r="AB402" s="1231"/>
      <c r="AC402" s="1230"/>
      <c r="AD402" s="1230"/>
      <c r="AE402" s="1232"/>
      <c r="AF402" s="1231"/>
      <c r="AG402" s="1230"/>
      <c r="AH402" s="1230"/>
      <c r="AI402" s="1230"/>
      <c r="AJ402" s="1233"/>
      <c r="AK402" s="1230"/>
      <c r="AL402" s="1230"/>
      <c r="AO402" s="1230"/>
      <c r="AP402" s="1234"/>
      <c r="AQ402" s="1234"/>
      <c r="AR402" s="1235"/>
    </row>
    <row r="403" spans="11:44" s="1225" customFormat="1">
      <c r="K403" s="1226"/>
      <c r="L403" s="1227"/>
      <c r="P403" s="1228"/>
      <c r="Q403" s="1229"/>
      <c r="R403" s="1230"/>
      <c r="S403" s="1228"/>
      <c r="T403" s="1231"/>
      <c r="U403" s="1230"/>
      <c r="V403" s="1230"/>
      <c r="W403" s="1232"/>
      <c r="X403" s="1231"/>
      <c r="Y403" s="1230"/>
      <c r="Z403" s="1230"/>
      <c r="AA403" s="1232"/>
      <c r="AB403" s="1231"/>
      <c r="AC403" s="1230"/>
      <c r="AD403" s="1230"/>
      <c r="AE403" s="1232"/>
      <c r="AF403" s="1231"/>
      <c r="AG403" s="1230"/>
      <c r="AH403" s="1230"/>
      <c r="AI403" s="1230"/>
      <c r="AJ403" s="1233"/>
      <c r="AK403" s="1230"/>
      <c r="AL403" s="1230"/>
      <c r="AO403" s="1230"/>
      <c r="AP403" s="1234"/>
      <c r="AQ403" s="1234"/>
      <c r="AR403" s="1235"/>
    </row>
    <row r="404" spans="11:44" s="1225" customFormat="1">
      <c r="K404" s="1226"/>
      <c r="L404" s="1227"/>
      <c r="P404" s="1228"/>
      <c r="Q404" s="1229"/>
      <c r="R404" s="1230"/>
      <c r="S404" s="1228"/>
      <c r="T404" s="1231"/>
      <c r="U404" s="1230"/>
      <c r="V404" s="1230"/>
      <c r="W404" s="1232"/>
      <c r="X404" s="1231"/>
      <c r="Y404" s="1230"/>
      <c r="Z404" s="1230"/>
      <c r="AA404" s="1232"/>
      <c r="AB404" s="1231"/>
      <c r="AC404" s="1230"/>
      <c r="AD404" s="1230"/>
      <c r="AE404" s="1232"/>
      <c r="AF404" s="1231"/>
      <c r="AG404" s="1230"/>
      <c r="AH404" s="1230"/>
      <c r="AI404" s="1230"/>
      <c r="AJ404" s="1233"/>
      <c r="AK404" s="1230"/>
      <c r="AL404" s="1230"/>
      <c r="AO404" s="1230"/>
      <c r="AP404" s="1234"/>
      <c r="AQ404" s="1234"/>
      <c r="AR404" s="1235"/>
    </row>
    <row r="405" spans="11:44" s="1225" customFormat="1">
      <c r="K405" s="1226"/>
      <c r="L405" s="1227"/>
      <c r="P405" s="1228"/>
      <c r="Q405" s="1229"/>
      <c r="R405" s="1230"/>
      <c r="S405" s="1228"/>
      <c r="T405" s="1231"/>
      <c r="U405" s="1230"/>
      <c r="V405" s="1230"/>
      <c r="W405" s="1232"/>
      <c r="X405" s="1231"/>
      <c r="Y405" s="1230"/>
      <c r="Z405" s="1230"/>
      <c r="AA405" s="1232"/>
      <c r="AB405" s="1231"/>
      <c r="AC405" s="1230"/>
      <c r="AD405" s="1230"/>
      <c r="AE405" s="1232"/>
      <c r="AF405" s="1231"/>
      <c r="AG405" s="1230"/>
      <c r="AH405" s="1230"/>
      <c r="AI405" s="1230"/>
      <c r="AJ405" s="1233"/>
      <c r="AK405" s="1230"/>
      <c r="AL405" s="1230"/>
      <c r="AO405" s="1230"/>
      <c r="AP405" s="1234"/>
      <c r="AQ405" s="1234"/>
      <c r="AR405" s="1235"/>
    </row>
    <row r="406" spans="11:44" s="1225" customFormat="1">
      <c r="K406" s="1226"/>
      <c r="L406" s="1227"/>
      <c r="P406" s="1228"/>
      <c r="Q406" s="1229"/>
      <c r="R406" s="1230"/>
      <c r="S406" s="1228"/>
      <c r="T406" s="1231"/>
      <c r="U406" s="1230"/>
      <c r="V406" s="1230"/>
      <c r="W406" s="1232"/>
      <c r="X406" s="1231"/>
      <c r="Y406" s="1230"/>
      <c r="Z406" s="1230"/>
      <c r="AA406" s="1232"/>
      <c r="AB406" s="1231"/>
      <c r="AC406" s="1230"/>
      <c r="AD406" s="1230"/>
      <c r="AE406" s="1232"/>
      <c r="AF406" s="1231"/>
      <c r="AG406" s="1230"/>
      <c r="AH406" s="1230"/>
      <c r="AI406" s="1230"/>
      <c r="AJ406" s="1233"/>
      <c r="AK406" s="1230"/>
      <c r="AL406" s="1230"/>
      <c r="AO406" s="1230"/>
      <c r="AP406" s="1234"/>
      <c r="AQ406" s="1234"/>
      <c r="AR406" s="1235"/>
    </row>
    <row r="407" spans="11:44" s="1225" customFormat="1">
      <c r="K407" s="1226"/>
      <c r="L407" s="1227"/>
      <c r="P407" s="1228"/>
      <c r="Q407" s="1229"/>
      <c r="R407" s="1230"/>
      <c r="S407" s="1228"/>
      <c r="T407" s="1231"/>
      <c r="U407" s="1230"/>
      <c r="V407" s="1230"/>
      <c r="W407" s="1232"/>
      <c r="X407" s="1231"/>
      <c r="Y407" s="1230"/>
      <c r="Z407" s="1230"/>
      <c r="AA407" s="1232"/>
      <c r="AB407" s="1231"/>
      <c r="AC407" s="1230"/>
      <c r="AD407" s="1230"/>
      <c r="AE407" s="1232"/>
      <c r="AF407" s="1231"/>
      <c r="AG407" s="1230"/>
      <c r="AH407" s="1230"/>
      <c r="AI407" s="1230"/>
      <c r="AJ407" s="1233"/>
      <c r="AK407" s="1230"/>
      <c r="AL407" s="1230"/>
      <c r="AO407" s="1230"/>
      <c r="AP407" s="1234"/>
      <c r="AQ407" s="1234"/>
      <c r="AR407" s="1235"/>
    </row>
    <row r="408" spans="11:44" s="1225" customFormat="1">
      <c r="K408" s="1226"/>
      <c r="L408" s="1227"/>
      <c r="P408" s="1228"/>
      <c r="Q408" s="1229"/>
      <c r="R408" s="1230"/>
      <c r="S408" s="1228"/>
      <c r="T408" s="1231"/>
      <c r="U408" s="1230"/>
      <c r="V408" s="1230"/>
      <c r="W408" s="1232"/>
      <c r="X408" s="1231"/>
      <c r="Y408" s="1230"/>
      <c r="Z408" s="1230"/>
      <c r="AA408" s="1232"/>
      <c r="AB408" s="1231"/>
      <c r="AC408" s="1230"/>
      <c r="AD408" s="1230"/>
      <c r="AE408" s="1232"/>
      <c r="AF408" s="1231"/>
      <c r="AG408" s="1230"/>
      <c r="AH408" s="1230"/>
      <c r="AI408" s="1230"/>
      <c r="AJ408" s="1233"/>
      <c r="AK408" s="1230"/>
      <c r="AL408" s="1230"/>
      <c r="AO408" s="1230"/>
      <c r="AP408" s="1234"/>
      <c r="AQ408" s="1234"/>
      <c r="AR408" s="1235"/>
    </row>
    <row r="409" spans="11:44" s="1225" customFormat="1">
      <c r="K409" s="1226"/>
      <c r="L409" s="1227"/>
      <c r="P409" s="1228"/>
      <c r="Q409" s="1229"/>
      <c r="R409" s="1230"/>
      <c r="S409" s="1228"/>
      <c r="T409" s="1231"/>
      <c r="U409" s="1230"/>
      <c r="V409" s="1230"/>
      <c r="W409" s="1232"/>
      <c r="X409" s="1231"/>
      <c r="Y409" s="1230"/>
      <c r="Z409" s="1230"/>
      <c r="AA409" s="1232"/>
      <c r="AB409" s="1231"/>
      <c r="AC409" s="1230"/>
      <c r="AD409" s="1230"/>
      <c r="AE409" s="1232"/>
      <c r="AF409" s="1231"/>
      <c r="AG409" s="1230"/>
      <c r="AH409" s="1230"/>
      <c r="AI409" s="1230"/>
      <c r="AJ409" s="1233"/>
      <c r="AK409" s="1230"/>
      <c r="AL409" s="1230"/>
      <c r="AO409" s="1230"/>
      <c r="AP409" s="1234"/>
      <c r="AQ409" s="1234"/>
      <c r="AR409" s="1235"/>
    </row>
    <row r="410" spans="11:44" s="1225" customFormat="1">
      <c r="K410" s="1226"/>
      <c r="L410" s="1227"/>
      <c r="P410" s="1228"/>
      <c r="Q410" s="1229"/>
      <c r="R410" s="1230"/>
      <c r="S410" s="1228"/>
      <c r="T410" s="1231"/>
      <c r="U410" s="1230"/>
      <c r="V410" s="1230"/>
      <c r="W410" s="1232"/>
      <c r="X410" s="1231"/>
      <c r="Y410" s="1230"/>
      <c r="Z410" s="1230"/>
      <c r="AA410" s="1232"/>
      <c r="AB410" s="1231"/>
      <c r="AC410" s="1230"/>
      <c r="AD410" s="1230"/>
      <c r="AE410" s="1232"/>
      <c r="AF410" s="1231"/>
      <c r="AG410" s="1230"/>
      <c r="AH410" s="1230"/>
      <c r="AI410" s="1230"/>
      <c r="AJ410" s="1233"/>
      <c r="AK410" s="1230"/>
      <c r="AL410" s="1230"/>
      <c r="AO410" s="1230"/>
      <c r="AP410" s="1234"/>
      <c r="AQ410" s="1234"/>
      <c r="AR410" s="1235"/>
    </row>
    <row r="411" spans="11:44" s="1225" customFormat="1">
      <c r="K411" s="1226"/>
      <c r="L411" s="1227"/>
      <c r="P411" s="1228"/>
      <c r="Q411" s="1229"/>
      <c r="R411" s="1230"/>
      <c r="S411" s="1228"/>
      <c r="T411" s="1231"/>
      <c r="U411" s="1230"/>
      <c r="V411" s="1230"/>
      <c r="W411" s="1232"/>
      <c r="X411" s="1231"/>
      <c r="Y411" s="1230"/>
      <c r="Z411" s="1230"/>
      <c r="AA411" s="1232"/>
      <c r="AB411" s="1231"/>
      <c r="AC411" s="1230"/>
      <c r="AD411" s="1230"/>
      <c r="AE411" s="1232"/>
      <c r="AF411" s="1231"/>
      <c r="AG411" s="1230"/>
      <c r="AH411" s="1230"/>
      <c r="AI411" s="1230"/>
      <c r="AJ411" s="1233"/>
      <c r="AK411" s="1230"/>
      <c r="AL411" s="1230"/>
      <c r="AO411" s="1230"/>
      <c r="AP411" s="1234"/>
      <c r="AQ411" s="1234"/>
      <c r="AR411" s="1235"/>
    </row>
    <row r="412" spans="11:44" s="1225" customFormat="1">
      <c r="K412" s="1226"/>
      <c r="L412" s="1227"/>
      <c r="P412" s="1228"/>
      <c r="Q412" s="1229"/>
      <c r="R412" s="1230"/>
      <c r="S412" s="1228"/>
      <c r="T412" s="1231"/>
      <c r="U412" s="1230"/>
      <c r="V412" s="1230"/>
      <c r="W412" s="1232"/>
      <c r="X412" s="1231"/>
      <c r="Y412" s="1230"/>
      <c r="Z412" s="1230"/>
      <c r="AA412" s="1232"/>
      <c r="AB412" s="1231"/>
      <c r="AC412" s="1230"/>
      <c r="AD412" s="1230"/>
      <c r="AE412" s="1232"/>
      <c r="AF412" s="1231"/>
      <c r="AG412" s="1230"/>
      <c r="AH412" s="1230"/>
      <c r="AI412" s="1230"/>
      <c r="AJ412" s="1233"/>
      <c r="AK412" s="1230"/>
      <c r="AL412" s="1230"/>
      <c r="AO412" s="1230"/>
      <c r="AP412" s="1234"/>
      <c r="AQ412" s="1234"/>
      <c r="AR412" s="1235"/>
    </row>
    <row r="413" spans="11:44" s="1225" customFormat="1">
      <c r="K413" s="1226"/>
      <c r="L413" s="1227"/>
      <c r="P413" s="1228"/>
      <c r="Q413" s="1229"/>
      <c r="R413" s="1230"/>
      <c r="S413" s="1228"/>
      <c r="T413" s="1231"/>
      <c r="U413" s="1230"/>
      <c r="V413" s="1230"/>
      <c r="W413" s="1232"/>
      <c r="X413" s="1231"/>
      <c r="Y413" s="1230"/>
      <c r="Z413" s="1230"/>
      <c r="AA413" s="1232"/>
      <c r="AB413" s="1231"/>
      <c r="AC413" s="1230"/>
      <c r="AD413" s="1230"/>
      <c r="AE413" s="1232"/>
      <c r="AF413" s="1231"/>
      <c r="AG413" s="1230"/>
      <c r="AH413" s="1230"/>
      <c r="AI413" s="1230"/>
      <c r="AJ413" s="1233"/>
      <c r="AK413" s="1230"/>
      <c r="AL413" s="1230"/>
      <c r="AO413" s="1230"/>
      <c r="AP413" s="1234"/>
      <c r="AQ413" s="1234"/>
      <c r="AR413" s="1235"/>
    </row>
    <row r="414" spans="11:44" s="1225" customFormat="1">
      <c r="K414" s="1226"/>
      <c r="L414" s="1227"/>
      <c r="P414" s="1228"/>
      <c r="Q414" s="1229"/>
      <c r="R414" s="1230"/>
      <c r="S414" s="1228"/>
      <c r="T414" s="1231"/>
      <c r="U414" s="1230"/>
      <c r="V414" s="1230"/>
      <c r="W414" s="1232"/>
      <c r="X414" s="1231"/>
      <c r="Y414" s="1230"/>
      <c r="Z414" s="1230"/>
      <c r="AA414" s="1232"/>
      <c r="AB414" s="1231"/>
      <c r="AC414" s="1230"/>
      <c r="AD414" s="1230"/>
      <c r="AE414" s="1232"/>
      <c r="AF414" s="1231"/>
      <c r="AG414" s="1230"/>
      <c r="AH414" s="1230"/>
      <c r="AI414" s="1230"/>
      <c r="AJ414" s="1233"/>
      <c r="AK414" s="1230"/>
      <c r="AL414" s="1230"/>
      <c r="AO414" s="1230"/>
      <c r="AP414" s="1234"/>
      <c r="AQ414" s="1234"/>
      <c r="AR414" s="1235"/>
    </row>
    <row r="415" spans="11:44" s="1225" customFormat="1">
      <c r="K415" s="1226"/>
      <c r="L415" s="1227"/>
      <c r="P415" s="1228"/>
      <c r="Q415" s="1229"/>
      <c r="R415" s="1230"/>
      <c r="S415" s="1228"/>
      <c r="T415" s="1231"/>
      <c r="U415" s="1230"/>
      <c r="V415" s="1230"/>
      <c r="W415" s="1232"/>
      <c r="X415" s="1231"/>
      <c r="Y415" s="1230"/>
      <c r="Z415" s="1230"/>
      <c r="AA415" s="1232"/>
      <c r="AB415" s="1231"/>
      <c r="AC415" s="1230"/>
      <c r="AD415" s="1230"/>
      <c r="AE415" s="1232"/>
      <c r="AF415" s="1231"/>
      <c r="AG415" s="1230"/>
      <c r="AH415" s="1230"/>
      <c r="AI415" s="1230"/>
      <c r="AJ415" s="1233"/>
      <c r="AK415" s="1230"/>
      <c r="AL415" s="1230"/>
      <c r="AO415" s="1230"/>
      <c r="AP415" s="1234"/>
      <c r="AQ415" s="1234"/>
      <c r="AR415" s="1235"/>
    </row>
    <row r="416" spans="11:44" s="1225" customFormat="1">
      <c r="K416" s="1226"/>
      <c r="L416" s="1227"/>
      <c r="P416" s="1228"/>
      <c r="Q416" s="1229"/>
      <c r="R416" s="1230"/>
      <c r="S416" s="1228"/>
      <c r="T416" s="1231"/>
      <c r="U416" s="1230"/>
      <c r="V416" s="1230"/>
      <c r="W416" s="1232"/>
      <c r="X416" s="1231"/>
      <c r="Y416" s="1230"/>
      <c r="Z416" s="1230"/>
      <c r="AA416" s="1232"/>
      <c r="AB416" s="1231"/>
      <c r="AC416" s="1230"/>
      <c r="AD416" s="1230"/>
      <c r="AE416" s="1232"/>
      <c r="AF416" s="1231"/>
      <c r="AG416" s="1230"/>
      <c r="AH416" s="1230"/>
      <c r="AI416" s="1230"/>
      <c r="AJ416" s="1233"/>
      <c r="AK416" s="1230"/>
      <c r="AL416" s="1230"/>
      <c r="AO416" s="1230"/>
      <c r="AP416" s="1234"/>
      <c r="AQ416" s="1234"/>
      <c r="AR416" s="1235"/>
    </row>
    <row r="417" spans="11:44" s="1225" customFormat="1">
      <c r="K417" s="1226"/>
      <c r="L417" s="1227"/>
      <c r="P417" s="1228"/>
      <c r="Q417" s="1229"/>
      <c r="R417" s="1230"/>
      <c r="S417" s="1228"/>
      <c r="T417" s="1231"/>
      <c r="U417" s="1230"/>
      <c r="V417" s="1230"/>
      <c r="W417" s="1232"/>
      <c r="X417" s="1231"/>
      <c r="Y417" s="1230"/>
      <c r="Z417" s="1230"/>
      <c r="AA417" s="1232"/>
      <c r="AB417" s="1231"/>
      <c r="AC417" s="1230"/>
      <c r="AD417" s="1230"/>
      <c r="AE417" s="1232"/>
      <c r="AF417" s="1231"/>
      <c r="AG417" s="1230"/>
      <c r="AH417" s="1230"/>
      <c r="AI417" s="1230"/>
      <c r="AJ417" s="1233"/>
      <c r="AK417" s="1230"/>
      <c r="AL417" s="1230"/>
      <c r="AO417" s="1230"/>
      <c r="AP417" s="1234"/>
      <c r="AQ417" s="1234"/>
      <c r="AR417" s="1235"/>
    </row>
    <row r="418" spans="11:44" s="1225" customFormat="1">
      <c r="K418" s="1226"/>
      <c r="L418" s="1227"/>
      <c r="P418" s="1228"/>
      <c r="Q418" s="1229"/>
      <c r="R418" s="1230"/>
      <c r="S418" s="1228"/>
      <c r="T418" s="1231"/>
      <c r="U418" s="1230"/>
      <c r="V418" s="1230"/>
      <c r="W418" s="1232"/>
      <c r="X418" s="1231"/>
      <c r="Y418" s="1230"/>
      <c r="Z418" s="1230"/>
      <c r="AA418" s="1232"/>
      <c r="AB418" s="1231"/>
      <c r="AC418" s="1230"/>
      <c r="AD418" s="1230"/>
      <c r="AE418" s="1232"/>
      <c r="AF418" s="1231"/>
      <c r="AG418" s="1230"/>
      <c r="AH418" s="1230"/>
      <c r="AI418" s="1230"/>
      <c r="AJ418" s="1233"/>
      <c r="AK418" s="1230"/>
      <c r="AL418" s="1230"/>
      <c r="AO418" s="1230"/>
      <c r="AP418" s="1234"/>
      <c r="AQ418" s="1234"/>
      <c r="AR418" s="1235"/>
    </row>
    <row r="419" spans="11:44" s="1225" customFormat="1">
      <c r="K419" s="1226"/>
      <c r="L419" s="1227"/>
      <c r="P419" s="1228"/>
      <c r="Q419" s="1229"/>
      <c r="R419" s="1230"/>
      <c r="S419" s="1228"/>
      <c r="T419" s="1231"/>
      <c r="U419" s="1230"/>
      <c r="V419" s="1230"/>
      <c r="W419" s="1232"/>
      <c r="X419" s="1231"/>
      <c r="Y419" s="1230"/>
      <c r="Z419" s="1230"/>
      <c r="AA419" s="1232"/>
      <c r="AB419" s="1231"/>
      <c r="AC419" s="1230"/>
      <c r="AD419" s="1230"/>
      <c r="AE419" s="1232"/>
      <c r="AF419" s="1231"/>
      <c r="AG419" s="1230"/>
      <c r="AH419" s="1230"/>
      <c r="AI419" s="1230"/>
      <c r="AJ419" s="1233"/>
      <c r="AK419" s="1230"/>
      <c r="AL419" s="1230"/>
      <c r="AO419" s="1230"/>
      <c r="AP419" s="1234"/>
      <c r="AQ419" s="1234"/>
      <c r="AR419" s="1235"/>
    </row>
    <row r="420" spans="11:44" s="1225" customFormat="1">
      <c r="K420" s="1226"/>
      <c r="L420" s="1227"/>
      <c r="P420" s="1228"/>
      <c r="Q420" s="1229"/>
      <c r="R420" s="1230"/>
      <c r="S420" s="1228"/>
      <c r="T420" s="1231"/>
      <c r="U420" s="1230"/>
      <c r="V420" s="1230"/>
      <c r="W420" s="1232"/>
      <c r="X420" s="1231"/>
      <c r="Y420" s="1230"/>
      <c r="Z420" s="1230"/>
      <c r="AA420" s="1232"/>
      <c r="AB420" s="1231"/>
      <c r="AC420" s="1230"/>
      <c r="AD420" s="1230"/>
      <c r="AE420" s="1232"/>
      <c r="AF420" s="1231"/>
      <c r="AG420" s="1230"/>
      <c r="AH420" s="1230"/>
      <c r="AI420" s="1230"/>
      <c r="AJ420" s="1233"/>
      <c r="AK420" s="1230"/>
      <c r="AL420" s="1230"/>
      <c r="AO420" s="1230"/>
      <c r="AP420" s="1234"/>
      <c r="AQ420" s="1234"/>
      <c r="AR420" s="1235"/>
    </row>
    <row r="421" spans="11:44" s="1225" customFormat="1">
      <c r="K421" s="1226"/>
      <c r="L421" s="1227"/>
      <c r="P421" s="1228"/>
      <c r="Q421" s="1229"/>
      <c r="R421" s="1230"/>
      <c r="S421" s="1228"/>
      <c r="T421" s="1231"/>
      <c r="U421" s="1230"/>
      <c r="V421" s="1230"/>
      <c r="W421" s="1232"/>
      <c r="X421" s="1231"/>
      <c r="Y421" s="1230"/>
      <c r="Z421" s="1230"/>
      <c r="AA421" s="1232"/>
      <c r="AB421" s="1231"/>
      <c r="AC421" s="1230"/>
      <c r="AD421" s="1230"/>
      <c r="AE421" s="1232"/>
      <c r="AF421" s="1231"/>
      <c r="AG421" s="1230"/>
      <c r="AH421" s="1230"/>
      <c r="AI421" s="1230"/>
      <c r="AJ421" s="1233"/>
      <c r="AK421" s="1230"/>
      <c r="AL421" s="1230"/>
      <c r="AO421" s="1230"/>
      <c r="AP421" s="1234"/>
      <c r="AQ421" s="1234"/>
      <c r="AR421" s="1235"/>
    </row>
    <row r="422" spans="11:44" s="1225" customFormat="1">
      <c r="K422" s="1226"/>
      <c r="L422" s="1227"/>
      <c r="P422" s="1228"/>
      <c r="Q422" s="1229"/>
      <c r="R422" s="1230"/>
      <c r="S422" s="1228"/>
      <c r="T422" s="1231"/>
      <c r="U422" s="1230"/>
      <c r="V422" s="1230"/>
      <c r="W422" s="1232"/>
      <c r="X422" s="1231"/>
      <c r="Y422" s="1230"/>
      <c r="Z422" s="1230"/>
      <c r="AA422" s="1232"/>
      <c r="AB422" s="1231"/>
      <c r="AC422" s="1230"/>
      <c r="AD422" s="1230"/>
      <c r="AE422" s="1232"/>
      <c r="AF422" s="1231"/>
      <c r="AG422" s="1230"/>
      <c r="AH422" s="1230"/>
      <c r="AI422" s="1230"/>
      <c r="AJ422" s="1233"/>
      <c r="AK422" s="1230"/>
      <c r="AL422" s="1230"/>
      <c r="AO422" s="1230"/>
      <c r="AP422" s="1234"/>
      <c r="AQ422" s="1234"/>
      <c r="AR422" s="1235"/>
    </row>
    <row r="423" spans="11:44" s="1225" customFormat="1">
      <c r="K423" s="1226"/>
      <c r="L423" s="1227"/>
      <c r="P423" s="1228"/>
      <c r="Q423" s="1229"/>
      <c r="R423" s="1230"/>
      <c r="S423" s="1228"/>
      <c r="T423" s="1231"/>
      <c r="U423" s="1230"/>
      <c r="V423" s="1230"/>
      <c r="W423" s="1232"/>
      <c r="X423" s="1231"/>
      <c r="Y423" s="1230"/>
      <c r="Z423" s="1230"/>
      <c r="AA423" s="1232"/>
      <c r="AB423" s="1231"/>
      <c r="AC423" s="1230"/>
      <c r="AD423" s="1230"/>
      <c r="AE423" s="1232"/>
      <c r="AF423" s="1231"/>
      <c r="AG423" s="1230"/>
      <c r="AH423" s="1230"/>
      <c r="AI423" s="1230"/>
      <c r="AJ423" s="1233"/>
      <c r="AK423" s="1230"/>
      <c r="AL423" s="1230"/>
      <c r="AO423" s="1230"/>
      <c r="AP423" s="1234"/>
      <c r="AQ423" s="1234"/>
      <c r="AR423" s="1235"/>
    </row>
    <row r="424" spans="11:44" s="1225" customFormat="1">
      <c r="K424" s="1226"/>
      <c r="L424" s="1227"/>
      <c r="P424" s="1228"/>
      <c r="Q424" s="1229"/>
      <c r="R424" s="1230"/>
      <c r="S424" s="1228"/>
      <c r="T424" s="1231"/>
      <c r="U424" s="1230"/>
      <c r="V424" s="1230"/>
      <c r="W424" s="1232"/>
      <c r="X424" s="1231"/>
      <c r="Y424" s="1230"/>
      <c r="Z424" s="1230"/>
      <c r="AA424" s="1232"/>
      <c r="AB424" s="1231"/>
      <c r="AC424" s="1230"/>
      <c r="AD424" s="1230"/>
      <c r="AE424" s="1232"/>
      <c r="AF424" s="1231"/>
      <c r="AG424" s="1230"/>
      <c r="AH424" s="1230"/>
      <c r="AI424" s="1230"/>
      <c r="AJ424" s="1233"/>
      <c r="AK424" s="1230"/>
      <c r="AL424" s="1230"/>
      <c r="AO424" s="1230"/>
      <c r="AP424" s="1234"/>
      <c r="AQ424" s="1234"/>
      <c r="AR424" s="1235"/>
    </row>
    <row r="425" spans="11:44" s="1225" customFormat="1">
      <c r="K425" s="1226"/>
      <c r="L425" s="1227"/>
      <c r="P425" s="1228"/>
      <c r="Q425" s="1229"/>
      <c r="R425" s="1230"/>
      <c r="S425" s="1228"/>
      <c r="T425" s="1231"/>
      <c r="U425" s="1230"/>
      <c r="V425" s="1230"/>
      <c r="W425" s="1232"/>
      <c r="X425" s="1231"/>
      <c r="Y425" s="1230"/>
      <c r="Z425" s="1230"/>
      <c r="AA425" s="1232"/>
      <c r="AB425" s="1231"/>
      <c r="AC425" s="1230"/>
      <c r="AD425" s="1230"/>
      <c r="AE425" s="1232"/>
      <c r="AF425" s="1231"/>
      <c r="AG425" s="1230"/>
      <c r="AH425" s="1230"/>
      <c r="AI425" s="1230"/>
      <c r="AJ425" s="1233"/>
      <c r="AK425" s="1230"/>
      <c r="AL425" s="1230"/>
      <c r="AO425" s="1230"/>
      <c r="AP425" s="1234"/>
      <c r="AQ425" s="1234"/>
      <c r="AR425" s="1235"/>
    </row>
    <row r="426" spans="11:44" s="1225" customFormat="1">
      <c r="K426" s="1226"/>
      <c r="L426" s="1227"/>
      <c r="P426" s="1228"/>
      <c r="Q426" s="1229"/>
      <c r="R426" s="1230"/>
      <c r="S426" s="1228"/>
      <c r="T426" s="1231"/>
      <c r="U426" s="1230"/>
      <c r="V426" s="1230"/>
      <c r="W426" s="1232"/>
      <c r="X426" s="1231"/>
      <c r="Y426" s="1230"/>
      <c r="Z426" s="1230"/>
      <c r="AA426" s="1232"/>
      <c r="AB426" s="1231"/>
      <c r="AC426" s="1230"/>
      <c r="AD426" s="1230"/>
      <c r="AE426" s="1232"/>
      <c r="AF426" s="1231"/>
      <c r="AG426" s="1230"/>
      <c r="AH426" s="1230"/>
      <c r="AI426" s="1230"/>
      <c r="AJ426" s="1233"/>
      <c r="AK426" s="1230"/>
      <c r="AL426" s="1230"/>
      <c r="AO426" s="1230"/>
      <c r="AP426" s="1234"/>
      <c r="AQ426" s="1234"/>
      <c r="AR426" s="1235"/>
    </row>
    <row r="427" spans="11:44" s="1225" customFormat="1">
      <c r="K427" s="1226"/>
      <c r="L427" s="1227"/>
      <c r="P427" s="1228"/>
      <c r="Q427" s="1229"/>
      <c r="R427" s="1230"/>
      <c r="S427" s="1228"/>
      <c r="T427" s="1231"/>
      <c r="U427" s="1230"/>
      <c r="V427" s="1230"/>
      <c r="W427" s="1232"/>
      <c r="X427" s="1231"/>
      <c r="Y427" s="1230"/>
      <c r="Z427" s="1230"/>
      <c r="AA427" s="1232"/>
      <c r="AB427" s="1231"/>
      <c r="AC427" s="1230"/>
      <c r="AD427" s="1230"/>
      <c r="AE427" s="1232"/>
      <c r="AF427" s="1231"/>
      <c r="AG427" s="1230"/>
      <c r="AH427" s="1230"/>
      <c r="AI427" s="1230"/>
      <c r="AJ427" s="1233"/>
      <c r="AK427" s="1230"/>
      <c r="AL427" s="1230"/>
      <c r="AO427" s="1230"/>
      <c r="AP427" s="1234"/>
      <c r="AQ427" s="1234"/>
      <c r="AR427" s="1235"/>
    </row>
    <row r="428" spans="11:44" s="1225" customFormat="1">
      <c r="K428" s="1226"/>
      <c r="L428" s="1227"/>
      <c r="P428" s="1228"/>
      <c r="Q428" s="1229"/>
      <c r="R428" s="1230"/>
      <c r="S428" s="1228"/>
      <c r="T428" s="1231"/>
      <c r="U428" s="1230"/>
      <c r="V428" s="1230"/>
      <c r="W428" s="1232"/>
      <c r="X428" s="1231"/>
      <c r="Y428" s="1230"/>
      <c r="Z428" s="1230"/>
      <c r="AA428" s="1232"/>
      <c r="AB428" s="1231"/>
      <c r="AC428" s="1230"/>
      <c r="AD428" s="1230"/>
      <c r="AE428" s="1232"/>
      <c r="AF428" s="1231"/>
      <c r="AG428" s="1230"/>
      <c r="AH428" s="1230"/>
      <c r="AI428" s="1230"/>
      <c r="AJ428" s="1233"/>
      <c r="AK428" s="1230"/>
      <c r="AL428" s="1230"/>
      <c r="AO428" s="1230"/>
      <c r="AP428" s="1234"/>
      <c r="AQ428" s="1234"/>
      <c r="AR428" s="1235"/>
    </row>
    <row r="429" spans="11:44" s="1225" customFormat="1">
      <c r="K429" s="1226"/>
      <c r="L429" s="1227"/>
      <c r="P429" s="1228"/>
      <c r="Q429" s="1229"/>
      <c r="R429" s="1230"/>
      <c r="S429" s="1228"/>
      <c r="T429" s="1231"/>
      <c r="U429" s="1230"/>
      <c r="V429" s="1230"/>
      <c r="W429" s="1232"/>
      <c r="X429" s="1231"/>
      <c r="Y429" s="1230"/>
      <c r="Z429" s="1230"/>
      <c r="AA429" s="1232"/>
      <c r="AB429" s="1231"/>
      <c r="AC429" s="1230"/>
      <c r="AD429" s="1230"/>
      <c r="AE429" s="1232"/>
      <c r="AF429" s="1231"/>
      <c r="AG429" s="1230"/>
      <c r="AH429" s="1230"/>
      <c r="AI429" s="1230"/>
      <c r="AJ429" s="1233"/>
      <c r="AK429" s="1230"/>
      <c r="AL429" s="1230"/>
      <c r="AO429" s="1230"/>
      <c r="AP429" s="1234"/>
      <c r="AQ429" s="1234"/>
      <c r="AR429" s="1235"/>
    </row>
    <row r="430" spans="11:44" s="1225" customFormat="1">
      <c r="K430" s="1226"/>
      <c r="L430" s="1227"/>
      <c r="P430" s="1228"/>
      <c r="Q430" s="1229"/>
      <c r="R430" s="1230"/>
      <c r="S430" s="1228"/>
      <c r="T430" s="1231"/>
      <c r="U430" s="1230"/>
      <c r="V430" s="1230"/>
      <c r="W430" s="1232"/>
      <c r="X430" s="1231"/>
      <c r="Y430" s="1230"/>
      <c r="Z430" s="1230"/>
      <c r="AA430" s="1232"/>
      <c r="AB430" s="1231"/>
      <c r="AC430" s="1230"/>
      <c r="AD430" s="1230"/>
      <c r="AE430" s="1232"/>
      <c r="AF430" s="1231"/>
      <c r="AG430" s="1230"/>
      <c r="AH430" s="1230"/>
      <c r="AI430" s="1230"/>
      <c r="AJ430" s="1233"/>
      <c r="AK430" s="1230"/>
      <c r="AL430" s="1230"/>
      <c r="AO430" s="1230"/>
      <c r="AP430" s="1234"/>
      <c r="AQ430" s="1234"/>
      <c r="AR430" s="1235"/>
    </row>
    <row r="431" spans="11:44" s="1225" customFormat="1">
      <c r="K431" s="1226"/>
      <c r="L431" s="1227"/>
      <c r="P431" s="1228"/>
      <c r="Q431" s="1229"/>
      <c r="R431" s="1230"/>
      <c r="S431" s="1228"/>
      <c r="T431" s="1231"/>
      <c r="U431" s="1230"/>
      <c r="V431" s="1230"/>
      <c r="W431" s="1232"/>
      <c r="X431" s="1231"/>
      <c r="Y431" s="1230"/>
      <c r="Z431" s="1230"/>
      <c r="AA431" s="1232"/>
      <c r="AB431" s="1231"/>
      <c r="AC431" s="1230"/>
      <c r="AD431" s="1230"/>
      <c r="AE431" s="1232"/>
      <c r="AF431" s="1231"/>
      <c r="AG431" s="1230"/>
      <c r="AH431" s="1230"/>
      <c r="AI431" s="1230"/>
      <c r="AJ431" s="1233"/>
      <c r="AK431" s="1230"/>
      <c r="AL431" s="1230"/>
      <c r="AO431" s="1230"/>
      <c r="AP431" s="1234"/>
      <c r="AQ431" s="1234"/>
      <c r="AR431" s="1235"/>
    </row>
    <row r="432" spans="11:44" s="1225" customFormat="1">
      <c r="K432" s="1226"/>
      <c r="L432" s="1227"/>
      <c r="P432" s="1228"/>
      <c r="Q432" s="1229"/>
      <c r="R432" s="1230"/>
      <c r="S432" s="1228"/>
      <c r="T432" s="1231"/>
      <c r="U432" s="1230"/>
      <c r="V432" s="1230"/>
      <c r="W432" s="1232"/>
      <c r="X432" s="1231"/>
      <c r="Y432" s="1230"/>
      <c r="Z432" s="1230"/>
      <c r="AA432" s="1232"/>
      <c r="AB432" s="1231"/>
      <c r="AC432" s="1230"/>
      <c r="AD432" s="1230"/>
      <c r="AE432" s="1232"/>
      <c r="AF432" s="1231"/>
      <c r="AG432" s="1230"/>
      <c r="AH432" s="1230"/>
      <c r="AI432" s="1230"/>
      <c r="AJ432" s="1233"/>
      <c r="AK432" s="1230"/>
      <c r="AL432" s="1230"/>
      <c r="AO432" s="1230"/>
      <c r="AP432" s="1234"/>
      <c r="AQ432" s="1234"/>
      <c r="AR432" s="1235"/>
    </row>
    <row r="433" spans="11:44" s="1225" customFormat="1">
      <c r="K433" s="1226"/>
      <c r="L433" s="1227"/>
      <c r="P433" s="1228"/>
      <c r="Q433" s="1229"/>
      <c r="R433" s="1230"/>
      <c r="S433" s="1228"/>
      <c r="T433" s="1231"/>
      <c r="U433" s="1230"/>
      <c r="V433" s="1230"/>
      <c r="W433" s="1232"/>
      <c r="X433" s="1231"/>
      <c r="Y433" s="1230"/>
      <c r="Z433" s="1230"/>
      <c r="AA433" s="1232"/>
      <c r="AB433" s="1231"/>
      <c r="AC433" s="1230"/>
      <c r="AD433" s="1230"/>
      <c r="AE433" s="1232"/>
      <c r="AF433" s="1231"/>
      <c r="AG433" s="1230"/>
      <c r="AH433" s="1230"/>
      <c r="AI433" s="1230"/>
      <c r="AJ433" s="1233"/>
      <c r="AK433" s="1230"/>
      <c r="AL433" s="1230"/>
      <c r="AO433" s="1230"/>
      <c r="AP433" s="1234"/>
      <c r="AQ433" s="1234"/>
      <c r="AR433" s="1235"/>
    </row>
    <row r="434" spans="11:44" s="1225" customFormat="1">
      <c r="K434" s="1226"/>
      <c r="L434" s="1227"/>
      <c r="P434" s="1228"/>
      <c r="Q434" s="1229"/>
      <c r="R434" s="1230"/>
      <c r="S434" s="1228"/>
      <c r="T434" s="1231"/>
      <c r="U434" s="1230"/>
      <c r="V434" s="1230"/>
      <c r="W434" s="1232"/>
      <c r="X434" s="1231"/>
      <c r="Y434" s="1230"/>
      <c r="Z434" s="1230"/>
      <c r="AA434" s="1232"/>
      <c r="AB434" s="1231"/>
      <c r="AC434" s="1230"/>
      <c r="AD434" s="1230"/>
      <c r="AE434" s="1232"/>
      <c r="AF434" s="1231"/>
      <c r="AG434" s="1230"/>
      <c r="AH434" s="1230"/>
      <c r="AI434" s="1230"/>
      <c r="AJ434" s="1233"/>
      <c r="AK434" s="1230"/>
      <c r="AL434" s="1230"/>
      <c r="AO434" s="1230"/>
      <c r="AP434" s="1234"/>
      <c r="AQ434" s="1234"/>
      <c r="AR434" s="1235"/>
    </row>
    <row r="435" spans="11:44" s="1225" customFormat="1">
      <c r="K435" s="1226"/>
      <c r="L435" s="1227"/>
      <c r="P435" s="1228"/>
      <c r="Q435" s="1229"/>
      <c r="R435" s="1230"/>
      <c r="S435" s="1228"/>
      <c r="T435" s="1231"/>
      <c r="U435" s="1230"/>
      <c r="V435" s="1230"/>
      <c r="W435" s="1232"/>
      <c r="X435" s="1231"/>
      <c r="Y435" s="1230"/>
      <c r="Z435" s="1230"/>
      <c r="AA435" s="1232"/>
      <c r="AB435" s="1231"/>
      <c r="AC435" s="1230"/>
      <c r="AD435" s="1230"/>
      <c r="AE435" s="1232"/>
      <c r="AF435" s="1231"/>
      <c r="AG435" s="1230"/>
      <c r="AH435" s="1230"/>
      <c r="AI435" s="1230"/>
      <c r="AJ435" s="1233"/>
      <c r="AK435" s="1230"/>
      <c r="AL435" s="1230"/>
      <c r="AO435" s="1230"/>
      <c r="AP435" s="1234"/>
      <c r="AQ435" s="1234"/>
      <c r="AR435" s="1235"/>
    </row>
    <row r="436" spans="11:44" s="1225" customFormat="1">
      <c r="K436" s="1226"/>
      <c r="L436" s="1227"/>
      <c r="P436" s="1228"/>
      <c r="Q436" s="1229"/>
      <c r="R436" s="1230"/>
      <c r="S436" s="1228"/>
      <c r="T436" s="1231"/>
      <c r="U436" s="1230"/>
      <c r="V436" s="1230"/>
      <c r="W436" s="1232"/>
      <c r="X436" s="1231"/>
      <c r="Y436" s="1230"/>
      <c r="Z436" s="1230"/>
      <c r="AA436" s="1232"/>
      <c r="AB436" s="1231"/>
      <c r="AC436" s="1230"/>
      <c r="AD436" s="1230"/>
      <c r="AE436" s="1232"/>
      <c r="AF436" s="1231"/>
      <c r="AG436" s="1230"/>
      <c r="AH436" s="1230"/>
      <c r="AI436" s="1230"/>
      <c r="AJ436" s="1233"/>
      <c r="AK436" s="1230"/>
      <c r="AL436" s="1230"/>
      <c r="AO436" s="1230"/>
      <c r="AP436" s="1234"/>
      <c r="AQ436" s="1234"/>
      <c r="AR436" s="1235"/>
    </row>
    <row r="437" spans="11:44" s="1225" customFormat="1">
      <c r="K437" s="1226"/>
      <c r="L437" s="1227"/>
      <c r="P437" s="1228"/>
      <c r="Q437" s="1229"/>
      <c r="R437" s="1230"/>
      <c r="S437" s="1228"/>
      <c r="T437" s="1231"/>
      <c r="U437" s="1230"/>
      <c r="V437" s="1230"/>
      <c r="W437" s="1232"/>
      <c r="X437" s="1231"/>
      <c r="Y437" s="1230"/>
      <c r="Z437" s="1230"/>
      <c r="AA437" s="1232"/>
      <c r="AB437" s="1231"/>
      <c r="AC437" s="1230"/>
      <c r="AD437" s="1230"/>
      <c r="AE437" s="1232"/>
      <c r="AF437" s="1231"/>
      <c r="AG437" s="1230"/>
      <c r="AH437" s="1230"/>
      <c r="AI437" s="1230"/>
      <c r="AJ437" s="1233"/>
      <c r="AK437" s="1230"/>
      <c r="AL437" s="1230"/>
      <c r="AO437" s="1230"/>
      <c r="AP437" s="1234"/>
      <c r="AQ437" s="1234"/>
      <c r="AR437" s="1235"/>
    </row>
    <row r="438" spans="11:44" s="1225" customFormat="1">
      <c r="K438" s="1226"/>
      <c r="L438" s="1227"/>
      <c r="P438" s="1228"/>
      <c r="Q438" s="1229"/>
      <c r="R438" s="1230"/>
      <c r="S438" s="1228"/>
      <c r="T438" s="1231"/>
      <c r="U438" s="1230"/>
      <c r="V438" s="1230"/>
      <c r="W438" s="1232"/>
      <c r="X438" s="1231"/>
      <c r="Y438" s="1230"/>
      <c r="Z438" s="1230"/>
      <c r="AA438" s="1232"/>
      <c r="AB438" s="1231"/>
      <c r="AC438" s="1230"/>
      <c r="AD438" s="1230"/>
      <c r="AE438" s="1232"/>
      <c r="AF438" s="1231"/>
      <c r="AG438" s="1230"/>
      <c r="AH438" s="1230"/>
      <c r="AI438" s="1230"/>
      <c r="AJ438" s="1233"/>
      <c r="AK438" s="1230"/>
      <c r="AL438" s="1230"/>
      <c r="AO438" s="1230"/>
      <c r="AP438" s="1234"/>
      <c r="AQ438" s="1234"/>
      <c r="AR438" s="1235"/>
    </row>
    <row r="439" spans="11:44" s="1225" customFormat="1">
      <c r="K439" s="1226"/>
      <c r="L439" s="1227"/>
      <c r="P439" s="1228"/>
      <c r="Q439" s="1229"/>
      <c r="R439" s="1230"/>
      <c r="S439" s="1228"/>
      <c r="T439" s="1231"/>
      <c r="U439" s="1230"/>
      <c r="V439" s="1230"/>
      <c r="W439" s="1232"/>
      <c r="X439" s="1231"/>
      <c r="Y439" s="1230"/>
      <c r="Z439" s="1230"/>
      <c r="AA439" s="1232"/>
      <c r="AB439" s="1231"/>
      <c r="AC439" s="1230"/>
      <c r="AD439" s="1230"/>
      <c r="AE439" s="1232"/>
      <c r="AF439" s="1231"/>
      <c r="AG439" s="1230"/>
      <c r="AH439" s="1230"/>
      <c r="AI439" s="1230"/>
      <c r="AJ439" s="1233"/>
      <c r="AK439" s="1230"/>
      <c r="AL439" s="1230"/>
      <c r="AO439" s="1230"/>
      <c r="AP439" s="1234"/>
      <c r="AQ439" s="1234"/>
      <c r="AR439" s="1235"/>
    </row>
    <row r="440" spans="11:44" s="1225" customFormat="1">
      <c r="K440" s="1226"/>
      <c r="L440" s="1227"/>
      <c r="P440" s="1228"/>
      <c r="Q440" s="1229"/>
      <c r="R440" s="1230"/>
      <c r="S440" s="1228"/>
      <c r="T440" s="1231"/>
      <c r="U440" s="1230"/>
      <c r="V440" s="1230"/>
      <c r="W440" s="1232"/>
      <c r="X440" s="1231"/>
      <c r="Y440" s="1230"/>
      <c r="Z440" s="1230"/>
      <c r="AA440" s="1232"/>
      <c r="AB440" s="1231"/>
      <c r="AC440" s="1230"/>
      <c r="AD440" s="1230"/>
      <c r="AE440" s="1232"/>
      <c r="AF440" s="1231"/>
      <c r="AG440" s="1230"/>
      <c r="AH440" s="1230"/>
      <c r="AI440" s="1230"/>
      <c r="AJ440" s="1233"/>
      <c r="AK440" s="1230"/>
      <c r="AL440" s="1230"/>
      <c r="AO440" s="1230"/>
      <c r="AP440" s="1234"/>
      <c r="AQ440" s="1234"/>
      <c r="AR440" s="1235"/>
    </row>
    <row r="441" spans="11:44" s="1225" customFormat="1">
      <c r="K441" s="1226"/>
      <c r="L441" s="1227"/>
      <c r="P441" s="1228"/>
      <c r="Q441" s="1229"/>
      <c r="R441" s="1230"/>
      <c r="S441" s="1228"/>
      <c r="T441" s="1231"/>
      <c r="U441" s="1230"/>
      <c r="V441" s="1230"/>
      <c r="W441" s="1232"/>
      <c r="X441" s="1231"/>
      <c r="Y441" s="1230"/>
      <c r="Z441" s="1230"/>
      <c r="AA441" s="1232"/>
      <c r="AB441" s="1231"/>
      <c r="AC441" s="1230"/>
      <c r="AD441" s="1230"/>
      <c r="AE441" s="1232"/>
      <c r="AF441" s="1231"/>
      <c r="AG441" s="1230"/>
      <c r="AH441" s="1230"/>
      <c r="AI441" s="1230"/>
      <c r="AJ441" s="1233"/>
      <c r="AK441" s="1230"/>
      <c r="AL441" s="1230"/>
      <c r="AO441" s="1230"/>
      <c r="AP441" s="1234"/>
      <c r="AQ441" s="1234"/>
      <c r="AR441" s="1235"/>
    </row>
    <row r="442" spans="11:44" s="1225" customFormat="1">
      <c r="K442" s="1226"/>
      <c r="L442" s="1227"/>
      <c r="P442" s="1228"/>
      <c r="Q442" s="1229"/>
      <c r="R442" s="1230"/>
      <c r="S442" s="1228"/>
      <c r="T442" s="1231"/>
      <c r="U442" s="1230"/>
      <c r="V442" s="1230"/>
      <c r="W442" s="1232"/>
      <c r="X442" s="1231"/>
      <c r="Y442" s="1230"/>
      <c r="Z442" s="1230"/>
      <c r="AA442" s="1232"/>
      <c r="AB442" s="1231"/>
      <c r="AC442" s="1230"/>
      <c r="AD442" s="1230"/>
      <c r="AE442" s="1232"/>
      <c r="AF442" s="1231"/>
      <c r="AG442" s="1230"/>
      <c r="AH442" s="1230"/>
      <c r="AI442" s="1230"/>
      <c r="AJ442" s="1233"/>
      <c r="AK442" s="1230"/>
      <c r="AL442" s="1230"/>
      <c r="AO442" s="1230"/>
      <c r="AP442" s="1234"/>
      <c r="AQ442" s="1234"/>
      <c r="AR442" s="1235"/>
    </row>
    <row r="443" spans="11:44" s="1225" customFormat="1">
      <c r="K443" s="1226"/>
      <c r="L443" s="1227"/>
      <c r="P443" s="1228"/>
      <c r="Q443" s="1229"/>
      <c r="R443" s="1230"/>
      <c r="S443" s="1228"/>
      <c r="T443" s="1231"/>
      <c r="U443" s="1230"/>
      <c r="V443" s="1230"/>
      <c r="W443" s="1232"/>
      <c r="X443" s="1231"/>
      <c r="Y443" s="1230"/>
      <c r="Z443" s="1230"/>
      <c r="AA443" s="1232"/>
      <c r="AB443" s="1231"/>
      <c r="AC443" s="1230"/>
      <c r="AD443" s="1230"/>
      <c r="AE443" s="1232"/>
      <c r="AF443" s="1231"/>
      <c r="AG443" s="1230"/>
      <c r="AH443" s="1230"/>
      <c r="AI443" s="1230"/>
      <c r="AJ443" s="1233"/>
      <c r="AK443" s="1230"/>
      <c r="AL443" s="1230"/>
      <c r="AO443" s="1230"/>
      <c r="AP443" s="1234"/>
      <c r="AQ443" s="1234"/>
      <c r="AR443" s="1235"/>
    </row>
    <row r="444" spans="11:44" s="1225" customFormat="1">
      <c r="K444" s="1226"/>
      <c r="L444" s="1227"/>
      <c r="P444" s="1228"/>
      <c r="Q444" s="1229"/>
      <c r="R444" s="1230"/>
      <c r="S444" s="1228"/>
      <c r="T444" s="1231"/>
      <c r="U444" s="1230"/>
      <c r="V444" s="1230"/>
      <c r="W444" s="1232"/>
      <c r="X444" s="1231"/>
      <c r="Y444" s="1230"/>
      <c r="Z444" s="1230"/>
      <c r="AA444" s="1232"/>
      <c r="AB444" s="1231"/>
      <c r="AC444" s="1230"/>
      <c r="AD444" s="1230"/>
      <c r="AE444" s="1232"/>
      <c r="AF444" s="1231"/>
      <c r="AG444" s="1230"/>
      <c r="AH444" s="1230"/>
      <c r="AI444" s="1230"/>
      <c r="AJ444" s="1233"/>
      <c r="AK444" s="1230"/>
      <c r="AL444" s="1230"/>
      <c r="AO444" s="1230"/>
      <c r="AP444" s="1234"/>
      <c r="AQ444" s="1234"/>
      <c r="AR444" s="1235"/>
    </row>
    <row r="445" spans="11:44" s="1225" customFormat="1">
      <c r="K445" s="1226"/>
      <c r="L445" s="1227"/>
      <c r="P445" s="1228"/>
      <c r="Q445" s="1229"/>
      <c r="R445" s="1230"/>
      <c r="S445" s="1228"/>
      <c r="T445" s="1231"/>
      <c r="U445" s="1230"/>
      <c r="V445" s="1230"/>
      <c r="W445" s="1232"/>
      <c r="X445" s="1231"/>
      <c r="Y445" s="1230"/>
      <c r="Z445" s="1230"/>
      <c r="AA445" s="1232"/>
      <c r="AB445" s="1231"/>
      <c r="AC445" s="1230"/>
      <c r="AD445" s="1230"/>
      <c r="AE445" s="1232"/>
      <c r="AF445" s="1231"/>
      <c r="AG445" s="1230"/>
      <c r="AH445" s="1230"/>
      <c r="AI445" s="1230"/>
      <c r="AJ445" s="1233"/>
      <c r="AK445" s="1230"/>
      <c r="AL445" s="1230"/>
      <c r="AO445" s="1230"/>
      <c r="AP445" s="1234"/>
      <c r="AQ445" s="1234"/>
      <c r="AR445" s="1235"/>
    </row>
    <row r="446" spans="11:44" s="1225" customFormat="1">
      <c r="K446" s="1226"/>
      <c r="L446" s="1227"/>
      <c r="P446" s="1228"/>
      <c r="Q446" s="1229"/>
      <c r="R446" s="1230"/>
      <c r="S446" s="1228"/>
      <c r="T446" s="1231"/>
      <c r="U446" s="1230"/>
      <c r="V446" s="1230"/>
      <c r="W446" s="1232"/>
      <c r="X446" s="1231"/>
      <c r="Y446" s="1230"/>
      <c r="Z446" s="1230"/>
      <c r="AA446" s="1232"/>
      <c r="AB446" s="1231"/>
      <c r="AC446" s="1230"/>
      <c r="AD446" s="1230"/>
      <c r="AE446" s="1232"/>
      <c r="AF446" s="1231"/>
      <c r="AG446" s="1230"/>
      <c r="AH446" s="1230"/>
      <c r="AI446" s="1230"/>
      <c r="AJ446" s="1233"/>
      <c r="AK446" s="1230"/>
      <c r="AL446" s="1230"/>
      <c r="AO446" s="1230"/>
      <c r="AP446" s="1234"/>
      <c r="AQ446" s="1234"/>
      <c r="AR446" s="1235"/>
    </row>
    <row r="447" spans="11:44" s="1225" customFormat="1">
      <c r="K447" s="1226"/>
      <c r="L447" s="1227"/>
      <c r="P447" s="1228"/>
      <c r="Q447" s="1229"/>
      <c r="R447" s="1230"/>
      <c r="S447" s="1228"/>
      <c r="T447" s="1231"/>
      <c r="U447" s="1230"/>
      <c r="V447" s="1230"/>
      <c r="W447" s="1232"/>
      <c r="X447" s="1231"/>
      <c r="Y447" s="1230"/>
      <c r="Z447" s="1230"/>
      <c r="AA447" s="1232"/>
      <c r="AB447" s="1231"/>
      <c r="AC447" s="1230"/>
      <c r="AD447" s="1230"/>
      <c r="AE447" s="1232"/>
      <c r="AF447" s="1231"/>
      <c r="AG447" s="1230"/>
      <c r="AH447" s="1230"/>
      <c r="AI447" s="1230"/>
      <c r="AJ447" s="1233"/>
      <c r="AK447" s="1230"/>
      <c r="AL447" s="1230"/>
      <c r="AO447" s="1230"/>
      <c r="AP447" s="1234"/>
      <c r="AQ447" s="1234"/>
      <c r="AR447" s="1235"/>
    </row>
    <row r="448" spans="11:44" s="1225" customFormat="1">
      <c r="K448" s="1226"/>
      <c r="L448" s="1227"/>
      <c r="P448" s="1228"/>
      <c r="Q448" s="1229"/>
      <c r="R448" s="1230"/>
      <c r="S448" s="1228"/>
      <c r="T448" s="1231"/>
      <c r="U448" s="1230"/>
      <c r="V448" s="1230"/>
      <c r="W448" s="1232"/>
      <c r="X448" s="1231"/>
      <c r="Y448" s="1230"/>
      <c r="Z448" s="1230"/>
      <c r="AA448" s="1232"/>
      <c r="AB448" s="1231"/>
      <c r="AC448" s="1230"/>
      <c r="AD448" s="1230"/>
      <c r="AE448" s="1232"/>
      <c r="AF448" s="1231"/>
      <c r="AG448" s="1230"/>
      <c r="AH448" s="1230"/>
      <c r="AI448" s="1230"/>
      <c r="AJ448" s="1233"/>
      <c r="AK448" s="1230"/>
      <c r="AL448" s="1230"/>
      <c r="AO448" s="1230"/>
      <c r="AP448" s="1234"/>
      <c r="AQ448" s="1234"/>
      <c r="AR448" s="1235"/>
    </row>
    <row r="449" spans="11:44" s="1225" customFormat="1">
      <c r="K449" s="1226"/>
      <c r="L449" s="1227"/>
      <c r="P449" s="1228"/>
      <c r="Q449" s="1229"/>
      <c r="R449" s="1230"/>
      <c r="S449" s="1228"/>
      <c r="T449" s="1231"/>
      <c r="U449" s="1230"/>
      <c r="V449" s="1230"/>
      <c r="W449" s="1232"/>
      <c r="X449" s="1231"/>
      <c r="Y449" s="1230"/>
      <c r="Z449" s="1230"/>
      <c r="AA449" s="1232"/>
      <c r="AB449" s="1231"/>
      <c r="AC449" s="1230"/>
      <c r="AD449" s="1230"/>
      <c r="AE449" s="1232"/>
      <c r="AF449" s="1231"/>
      <c r="AG449" s="1230"/>
      <c r="AH449" s="1230"/>
      <c r="AI449" s="1230"/>
      <c r="AJ449" s="1233"/>
      <c r="AK449" s="1230"/>
      <c r="AL449" s="1230"/>
      <c r="AO449" s="1230"/>
      <c r="AP449" s="1234"/>
      <c r="AQ449" s="1234"/>
      <c r="AR449" s="1235"/>
    </row>
    <row r="450" spans="11:44" s="1225" customFormat="1">
      <c r="K450" s="1226"/>
      <c r="L450" s="1227"/>
      <c r="P450" s="1228"/>
      <c r="Q450" s="1229"/>
      <c r="R450" s="1230"/>
      <c r="S450" s="1228"/>
      <c r="T450" s="1231"/>
      <c r="U450" s="1230"/>
      <c r="V450" s="1230"/>
      <c r="W450" s="1232"/>
      <c r="X450" s="1231"/>
      <c r="Y450" s="1230"/>
      <c r="Z450" s="1230"/>
      <c r="AA450" s="1232"/>
      <c r="AB450" s="1231"/>
      <c r="AC450" s="1230"/>
      <c r="AD450" s="1230"/>
      <c r="AE450" s="1232"/>
      <c r="AF450" s="1231"/>
      <c r="AG450" s="1230"/>
      <c r="AH450" s="1230"/>
      <c r="AI450" s="1230"/>
      <c r="AJ450" s="1233"/>
      <c r="AK450" s="1230"/>
      <c r="AL450" s="1230"/>
      <c r="AO450" s="1230"/>
      <c r="AP450" s="1234"/>
      <c r="AQ450" s="1234"/>
      <c r="AR450" s="1235"/>
    </row>
    <row r="451" spans="11:44" s="1225" customFormat="1">
      <c r="K451" s="1226"/>
      <c r="L451" s="1227"/>
      <c r="P451" s="1228"/>
      <c r="Q451" s="1229"/>
      <c r="R451" s="1230"/>
      <c r="S451" s="1228"/>
      <c r="T451" s="1231"/>
      <c r="U451" s="1230"/>
      <c r="V451" s="1230"/>
      <c r="W451" s="1232"/>
      <c r="X451" s="1231"/>
      <c r="Y451" s="1230"/>
      <c r="Z451" s="1230"/>
      <c r="AA451" s="1232"/>
      <c r="AB451" s="1231"/>
      <c r="AC451" s="1230"/>
      <c r="AD451" s="1230"/>
      <c r="AE451" s="1232"/>
      <c r="AF451" s="1231"/>
      <c r="AG451" s="1230"/>
      <c r="AH451" s="1230"/>
      <c r="AI451" s="1230"/>
      <c r="AJ451" s="1233"/>
      <c r="AK451" s="1230"/>
      <c r="AL451" s="1230"/>
      <c r="AO451" s="1230"/>
      <c r="AP451" s="1234"/>
      <c r="AQ451" s="1234"/>
      <c r="AR451" s="1235"/>
    </row>
    <row r="452" spans="11:44" s="1225" customFormat="1">
      <c r="K452" s="1226"/>
      <c r="L452" s="1227"/>
      <c r="P452" s="1228"/>
      <c r="Q452" s="1229"/>
      <c r="R452" s="1230"/>
      <c r="S452" s="1228"/>
      <c r="T452" s="1231"/>
      <c r="U452" s="1230"/>
      <c r="V452" s="1230"/>
      <c r="W452" s="1232"/>
      <c r="X452" s="1231"/>
      <c r="Y452" s="1230"/>
      <c r="Z452" s="1230"/>
      <c r="AA452" s="1232"/>
      <c r="AB452" s="1231"/>
      <c r="AC452" s="1230"/>
      <c r="AD452" s="1230"/>
      <c r="AE452" s="1232"/>
      <c r="AF452" s="1231"/>
      <c r="AG452" s="1230"/>
      <c r="AH452" s="1230"/>
      <c r="AI452" s="1230"/>
      <c r="AJ452" s="1233"/>
      <c r="AK452" s="1230"/>
      <c r="AL452" s="1230"/>
      <c r="AO452" s="1230"/>
      <c r="AP452" s="1234"/>
      <c r="AQ452" s="1234"/>
      <c r="AR452" s="1235"/>
    </row>
    <row r="453" spans="11:44" s="1225" customFormat="1">
      <c r="K453" s="1226"/>
      <c r="L453" s="1227"/>
      <c r="P453" s="1228"/>
      <c r="Q453" s="1229"/>
      <c r="R453" s="1230"/>
      <c r="S453" s="1228"/>
      <c r="T453" s="1231"/>
      <c r="U453" s="1230"/>
      <c r="V453" s="1230"/>
      <c r="W453" s="1232"/>
      <c r="X453" s="1231"/>
      <c r="Y453" s="1230"/>
      <c r="Z453" s="1230"/>
      <c r="AA453" s="1232"/>
      <c r="AB453" s="1231"/>
      <c r="AC453" s="1230"/>
      <c r="AD453" s="1230"/>
      <c r="AE453" s="1232"/>
      <c r="AF453" s="1231"/>
      <c r="AG453" s="1230"/>
      <c r="AH453" s="1230"/>
      <c r="AI453" s="1230"/>
      <c r="AJ453" s="1233"/>
      <c r="AK453" s="1230"/>
      <c r="AL453" s="1230"/>
      <c r="AO453" s="1230"/>
      <c r="AP453" s="1234"/>
      <c r="AQ453" s="1234"/>
      <c r="AR453" s="1235"/>
    </row>
    <row r="454" spans="11:44" s="1225" customFormat="1">
      <c r="K454" s="1226"/>
      <c r="L454" s="1227"/>
      <c r="P454" s="1228"/>
      <c r="Q454" s="1229"/>
      <c r="R454" s="1230"/>
      <c r="S454" s="1228"/>
      <c r="T454" s="1231"/>
      <c r="U454" s="1230"/>
      <c r="V454" s="1230"/>
      <c r="W454" s="1232"/>
      <c r="X454" s="1231"/>
      <c r="Y454" s="1230"/>
      <c r="Z454" s="1230"/>
      <c r="AA454" s="1232"/>
      <c r="AB454" s="1231"/>
      <c r="AC454" s="1230"/>
      <c r="AD454" s="1230"/>
      <c r="AE454" s="1232"/>
      <c r="AF454" s="1231"/>
      <c r="AG454" s="1230"/>
      <c r="AH454" s="1230"/>
      <c r="AI454" s="1230"/>
      <c r="AJ454" s="1233"/>
      <c r="AK454" s="1230"/>
      <c r="AL454" s="1230"/>
      <c r="AO454" s="1230"/>
      <c r="AP454" s="1234"/>
      <c r="AQ454" s="1234"/>
      <c r="AR454" s="1235"/>
    </row>
    <row r="455" spans="11:44" s="1225" customFormat="1">
      <c r="K455" s="1226"/>
      <c r="L455" s="1227"/>
      <c r="P455" s="1228"/>
      <c r="Q455" s="1229"/>
      <c r="R455" s="1230"/>
      <c r="S455" s="1228"/>
      <c r="T455" s="1231"/>
      <c r="U455" s="1230"/>
      <c r="V455" s="1230"/>
      <c r="W455" s="1232"/>
      <c r="X455" s="1231"/>
      <c r="Y455" s="1230"/>
      <c r="Z455" s="1230"/>
      <c r="AA455" s="1232"/>
      <c r="AB455" s="1231"/>
      <c r="AC455" s="1230"/>
      <c r="AD455" s="1230"/>
      <c r="AE455" s="1232"/>
      <c r="AF455" s="1231"/>
      <c r="AG455" s="1230"/>
      <c r="AH455" s="1230"/>
      <c r="AI455" s="1230"/>
      <c r="AJ455" s="1233"/>
      <c r="AK455" s="1230"/>
      <c r="AL455" s="1230"/>
      <c r="AO455" s="1230"/>
      <c r="AP455" s="1234"/>
      <c r="AQ455" s="1234"/>
      <c r="AR455" s="1235"/>
    </row>
    <row r="456" spans="11:44" s="1225" customFormat="1">
      <c r="K456" s="1226"/>
      <c r="L456" s="1227"/>
      <c r="P456" s="1228"/>
      <c r="Q456" s="1229"/>
      <c r="R456" s="1230"/>
      <c r="S456" s="1228"/>
      <c r="T456" s="1231"/>
      <c r="U456" s="1230"/>
      <c r="V456" s="1230"/>
      <c r="W456" s="1232"/>
      <c r="X456" s="1231"/>
      <c r="Y456" s="1230"/>
      <c r="Z456" s="1230"/>
      <c r="AA456" s="1232"/>
      <c r="AB456" s="1231"/>
      <c r="AC456" s="1230"/>
      <c r="AD456" s="1230"/>
      <c r="AE456" s="1232"/>
      <c r="AF456" s="1231"/>
      <c r="AG456" s="1230"/>
      <c r="AH456" s="1230"/>
      <c r="AI456" s="1230"/>
      <c r="AJ456" s="1233"/>
      <c r="AK456" s="1230"/>
      <c r="AL456" s="1230"/>
      <c r="AO456" s="1230"/>
      <c r="AP456" s="1234"/>
      <c r="AQ456" s="1234"/>
      <c r="AR456" s="1235"/>
    </row>
    <row r="457" spans="11:44" s="1225" customFormat="1">
      <c r="K457" s="1226"/>
      <c r="L457" s="1227"/>
      <c r="P457" s="1228"/>
      <c r="Q457" s="1229"/>
      <c r="R457" s="1230"/>
      <c r="S457" s="1228"/>
      <c r="T457" s="1231"/>
      <c r="U457" s="1230"/>
      <c r="V457" s="1230"/>
      <c r="W457" s="1232"/>
      <c r="X457" s="1231"/>
      <c r="Y457" s="1230"/>
      <c r="Z457" s="1230"/>
      <c r="AA457" s="1232"/>
      <c r="AB457" s="1231"/>
      <c r="AC457" s="1230"/>
      <c r="AD457" s="1230"/>
      <c r="AE457" s="1232"/>
      <c r="AF457" s="1231"/>
      <c r="AG457" s="1230"/>
      <c r="AH457" s="1230"/>
      <c r="AI457" s="1230"/>
      <c r="AJ457" s="1233"/>
      <c r="AK457" s="1230"/>
      <c r="AL457" s="1230"/>
      <c r="AO457" s="1230"/>
      <c r="AP457" s="1234"/>
      <c r="AQ457" s="1234"/>
      <c r="AR457" s="1235"/>
    </row>
    <row r="458" spans="11:44" s="1225" customFormat="1">
      <c r="K458" s="1226"/>
      <c r="L458" s="1227"/>
      <c r="P458" s="1228"/>
      <c r="Q458" s="1229"/>
      <c r="R458" s="1230"/>
      <c r="S458" s="1228"/>
      <c r="T458" s="1231"/>
      <c r="U458" s="1230"/>
      <c r="V458" s="1230"/>
      <c r="W458" s="1232"/>
      <c r="X458" s="1231"/>
      <c r="Y458" s="1230"/>
      <c r="Z458" s="1230"/>
      <c r="AA458" s="1232"/>
      <c r="AB458" s="1231"/>
      <c r="AC458" s="1230"/>
      <c r="AD458" s="1230"/>
      <c r="AE458" s="1232"/>
      <c r="AF458" s="1231"/>
      <c r="AG458" s="1230"/>
      <c r="AH458" s="1230"/>
      <c r="AI458" s="1230"/>
      <c r="AJ458" s="1233"/>
      <c r="AK458" s="1230"/>
      <c r="AL458" s="1230"/>
      <c r="AO458" s="1230"/>
      <c r="AP458" s="1234"/>
      <c r="AQ458" s="1234"/>
      <c r="AR458" s="1235"/>
    </row>
    <row r="459" spans="11:44" s="1225" customFormat="1">
      <c r="K459" s="1226"/>
      <c r="L459" s="1227"/>
      <c r="P459" s="1228"/>
      <c r="Q459" s="1229"/>
      <c r="R459" s="1230"/>
      <c r="S459" s="1228"/>
      <c r="T459" s="1231"/>
      <c r="U459" s="1230"/>
      <c r="V459" s="1230"/>
      <c r="W459" s="1232"/>
      <c r="X459" s="1231"/>
      <c r="Y459" s="1230"/>
      <c r="Z459" s="1230"/>
      <c r="AA459" s="1232"/>
      <c r="AB459" s="1231"/>
      <c r="AC459" s="1230"/>
      <c r="AD459" s="1230"/>
      <c r="AE459" s="1232"/>
      <c r="AF459" s="1231"/>
      <c r="AG459" s="1230"/>
      <c r="AH459" s="1230"/>
      <c r="AI459" s="1230"/>
      <c r="AJ459" s="1233"/>
      <c r="AK459" s="1230"/>
      <c r="AL459" s="1230"/>
      <c r="AO459" s="1230"/>
      <c r="AP459" s="1234"/>
      <c r="AQ459" s="1234"/>
      <c r="AR459" s="1235"/>
    </row>
    <row r="460" spans="11:44" s="1225" customFormat="1">
      <c r="K460" s="1226"/>
      <c r="L460" s="1227"/>
      <c r="P460" s="1228"/>
      <c r="Q460" s="1229"/>
      <c r="R460" s="1230"/>
      <c r="S460" s="1228"/>
      <c r="T460" s="1231"/>
      <c r="U460" s="1230"/>
      <c r="V460" s="1230"/>
      <c r="W460" s="1232"/>
      <c r="X460" s="1231"/>
      <c r="Y460" s="1230"/>
      <c r="Z460" s="1230"/>
      <c r="AA460" s="1232"/>
      <c r="AB460" s="1231"/>
      <c r="AC460" s="1230"/>
      <c r="AD460" s="1230"/>
      <c r="AE460" s="1232"/>
      <c r="AF460" s="1231"/>
      <c r="AG460" s="1230"/>
      <c r="AH460" s="1230"/>
      <c r="AI460" s="1230"/>
      <c r="AJ460" s="1233"/>
      <c r="AK460" s="1230"/>
      <c r="AL460" s="1230"/>
      <c r="AO460" s="1230"/>
      <c r="AP460" s="1234"/>
      <c r="AQ460" s="1234"/>
      <c r="AR460" s="1235"/>
    </row>
    <row r="461" spans="11:44" s="1225" customFormat="1">
      <c r="K461" s="1226"/>
      <c r="L461" s="1227"/>
      <c r="P461" s="1228"/>
      <c r="Q461" s="1229"/>
      <c r="R461" s="1230"/>
      <c r="S461" s="1228"/>
      <c r="T461" s="1231"/>
      <c r="U461" s="1230"/>
      <c r="V461" s="1230"/>
      <c r="W461" s="1232"/>
      <c r="X461" s="1231"/>
      <c r="Y461" s="1230"/>
      <c r="Z461" s="1230"/>
      <c r="AA461" s="1232"/>
      <c r="AB461" s="1231"/>
      <c r="AC461" s="1230"/>
      <c r="AD461" s="1230"/>
      <c r="AE461" s="1232"/>
      <c r="AF461" s="1231"/>
      <c r="AG461" s="1230"/>
      <c r="AH461" s="1230"/>
      <c r="AI461" s="1230"/>
      <c r="AJ461" s="1233"/>
      <c r="AK461" s="1230"/>
      <c r="AL461" s="1230"/>
      <c r="AO461" s="1230"/>
      <c r="AP461" s="1234"/>
      <c r="AQ461" s="1234"/>
      <c r="AR461" s="1235"/>
    </row>
    <row r="462" spans="11:44" s="1225" customFormat="1">
      <c r="K462" s="1226"/>
      <c r="L462" s="1227"/>
      <c r="P462" s="1228"/>
      <c r="Q462" s="1229"/>
      <c r="R462" s="1230"/>
      <c r="S462" s="1228"/>
      <c r="T462" s="1231"/>
      <c r="U462" s="1230"/>
      <c r="V462" s="1230"/>
      <c r="W462" s="1232"/>
      <c r="X462" s="1231"/>
      <c r="Y462" s="1230"/>
      <c r="Z462" s="1230"/>
      <c r="AA462" s="1232"/>
      <c r="AB462" s="1231"/>
      <c r="AC462" s="1230"/>
      <c r="AD462" s="1230"/>
      <c r="AE462" s="1232"/>
      <c r="AF462" s="1231"/>
      <c r="AG462" s="1230"/>
      <c r="AH462" s="1230"/>
      <c r="AI462" s="1230"/>
      <c r="AJ462" s="1233"/>
      <c r="AK462" s="1230"/>
      <c r="AL462" s="1230"/>
      <c r="AO462" s="1230"/>
      <c r="AP462" s="1234"/>
      <c r="AQ462" s="1234"/>
      <c r="AR462" s="1235"/>
    </row>
    <row r="463" spans="11:44" s="1225" customFormat="1">
      <c r="K463" s="1226"/>
      <c r="L463" s="1227"/>
      <c r="P463" s="1228"/>
      <c r="Q463" s="1229"/>
      <c r="R463" s="1230"/>
      <c r="S463" s="1228"/>
      <c r="T463" s="1231"/>
      <c r="U463" s="1230"/>
      <c r="V463" s="1230"/>
      <c r="W463" s="1232"/>
      <c r="X463" s="1231"/>
      <c r="Y463" s="1230"/>
      <c r="Z463" s="1230"/>
      <c r="AA463" s="1232"/>
      <c r="AB463" s="1231"/>
      <c r="AC463" s="1230"/>
      <c r="AD463" s="1230"/>
      <c r="AE463" s="1232"/>
      <c r="AF463" s="1231"/>
      <c r="AG463" s="1230"/>
      <c r="AH463" s="1230"/>
      <c r="AI463" s="1230"/>
      <c r="AJ463" s="1233"/>
      <c r="AK463" s="1230"/>
      <c r="AL463" s="1230"/>
      <c r="AO463" s="1230"/>
      <c r="AP463" s="1234"/>
      <c r="AQ463" s="1234"/>
      <c r="AR463" s="1235"/>
    </row>
    <row r="464" spans="11:44" s="1225" customFormat="1">
      <c r="K464" s="1226"/>
      <c r="L464" s="1227"/>
      <c r="P464" s="1228"/>
      <c r="Q464" s="1229"/>
      <c r="R464" s="1230"/>
      <c r="S464" s="1228"/>
      <c r="T464" s="1231"/>
      <c r="U464" s="1230"/>
      <c r="V464" s="1230"/>
      <c r="W464" s="1232"/>
      <c r="X464" s="1231"/>
      <c r="Y464" s="1230"/>
      <c r="Z464" s="1230"/>
      <c r="AA464" s="1232"/>
      <c r="AB464" s="1231"/>
      <c r="AC464" s="1230"/>
      <c r="AD464" s="1230"/>
      <c r="AE464" s="1232"/>
      <c r="AF464" s="1231"/>
      <c r="AG464" s="1230"/>
      <c r="AH464" s="1230"/>
      <c r="AI464" s="1230"/>
      <c r="AJ464" s="1233"/>
      <c r="AK464" s="1230"/>
      <c r="AL464" s="1230"/>
      <c r="AO464" s="1230"/>
      <c r="AP464" s="1234"/>
      <c r="AQ464" s="1234"/>
      <c r="AR464" s="1235"/>
    </row>
    <row r="465" spans="11:44" s="1225" customFormat="1">
      <c r="K465" s="1226"/>
      <c r="L465" s="1227"/>
      <c r="P465" s="1228"/>
      <c r="Q465" s="1229"/>
      <c r="R465" s="1230"/>
      <c r="S465" s="1228"/>
      <c r="T465" s="1231"/>
      <c r="U465" s="1230"/>
      <c r="V465" s="1230"/>
      <c r="W465" s="1232"/>
      <c r="X465" s="1231"/>
      <c r="Y465" s="1230"/>
      <c r="Z465" s="1230"/>
      <c r="AA465" s="1232"/>
      <c r="AB465" s="1231"/>
      <c r="AC465" s="1230"/>
      <c r="AD465" s="1230"/>
      <c r="AE465" s="1232"/>
      <c r="AF465" s="1231"/>
      <c r="AG465" s="1230"/>
      <c r="AH465" s="1230"/>
      <c r="AI465" s="1230"/>
      <c r="AJ465" s="1233"/>
      <c r="AK465" s="1230"/>
      <c r="AL465" s="1230"/>
      <c r="AO465" s="1230"/>
      <c r="AP465" s="1234"/>
      <c r="AQ465" s="1234"/>
      <c r="AR465" s="1235"/>
    </row>
    <row r="466" spans="11:44" s="1225" customFormat="1">
      <c r="K466" s="1226"/>
      <c r="L466" s="1227"/>
      <c r="P466" s="1228"/>
      <c r="Q466" s="1229"/>
      <c r="R466" s="1230"/>
      <c r="S466" s="1228"/>
      <c r="T466" s="1231"/>
      <c r="U466" s="1230"/>
      <c r="V466" s="1230"/>
      <c r="W466" s="1232"/>
      <c r="X466" s="1231"/>
      <c r="Y466" s="1230"/>
      <c r="Z466" s="1230"/>
      <c r="AA466" s="1232"/>
      <c r="AB466" s="1231"/>
      <c r="AC466" s="1230"/>
      <c r="AD466" s="1230"/>
      <c r="AE466" s="1232"/>
      <c r="AF466" s="1231"/>
      <c r="AG466" s="1230"/>
      <c r="AH466" s="1230"/>
      <c r="AI466" s="1230"/>
      <c r="AJ466" s="1233"/>
      <c r="AK466" s="1230"/>
      <c r="AL466" s="1230"/>
      <c r="AO466" s="1230"/>
      <c r="AP466" s="1234"/>
      <c r="AQ466" s="1234"/>
      <c r="AR466" s="1235"/>
    </row>
    <row r="467" spans="11:44" s="1225" customFormat="1">
      <c r="K467" s="1226"/>
      <c r="L467" s="1227"/>
      <c r="P467" s="1228"/>
      <c r="Q467" s="1229"/>
      <c r="R467" s="1230"/>
      <c r="S467" s="1228"/>
      <c r="T467" s="1231"/>
      <c r="U467" s="1230"/>
      <c r="V467" s="1230"/>
      <c r="W467" s="1232"/>
      <c r="X467" s="1231"/>
      <c r="Y467" s="1230"/>
      <c r="Z467" s="1230"/>
      <c r="AA467" s="1232"/>
      <c r="AB467" s="1231"/>
      <c r="AC467" s="1230"/>
      <c r="AD467" s="1230"/>
      <c r="AE467" s="1232"/>
      <c r="AF467" s="1231"/>
      <c r="AG467" s="1230"/>
      <c r="AH467" s="1230"/>
      <c r="AI467" s="1230"/>
      <c r="AJ467" s="1233"/>
      <c r="AK467" s="1230"/>
      <c r="AL467" s="1230"/>
      <c r="AO467" s="1230"/>
      <c r="AP467" s="1234"/>
      <c r="AQ467" s="1234"/>
      <c r="AR467" s="1235"/>
    </row>
    <row r="468" spans="11:44" s="1225" customFormat="1">
      <c r="K468" s="1226"/>
      <c r="L468" s="1227"/>
      <c r="P468" s="1228"/>
      <c r="Q468" s="1229"/>
      <c r="R468" s="1230"/>
      <c r="S468" s="1228"/>
      <c r="T468" s="1231"/>
      <c r="U468" s="1230"/>
      <c r="V468" s="1230"/>
      <c r="W468" s="1232"/>
      <c r="X468" s="1231"/>
      <c r="Y468" s="1230"/>
      <c r="Z468" s="1230"/>
      <c r="AA468" s="1232"/>
      <c r="AB468" s="1231"/>
      <c r="AC468" s="1230"/>
      <c r="AD468" s="1230"/>
      <c r="AE468" s="1232"/>
      <c r="AF468" s="1231"/>
      <c r="AG468" s="1230"/>
      <c r="AH468" s="1230"/>
      <c r="AI468" s="1230"/>
      <c r="AJ468" s="1233"/>
      <c r="AK468" s="1230"/>
      <c r="AL468" s="1230"/>
      <c r="AO468" s="1230"/>
      <c r="AP468" s="1234"/>
      <c r="AQ468" s="1234"/>
      <c r="AR468" s="1235"/>
    </row>
    <row r="469" spans="11:44" s="1225" customFormat="1">
      <c r="K469" s="1226"/>
      <c r="L469" s="1227"/>
      <c r="P469" s="1228"/>
      <c r="Q469" s="1229"/>
      <c r="R469" s="1230"/>
      <c r="S469" s="1228"/>
      <c r="T469" s="1231"/>
      <c r="U469" s="1230"/>
      <c r="V469" s="1230"/>
      <c r="W469" s="1232"/>
      <c r="X469" s="1231"/>
      <c r="Y469" s="1230"/>
      <c r="Z469" s="1230"/>
      <c r="AA469" s="1232"/>
      <c r="AB469" s="1231"/>
      <c r="AC469" s="1230"/>
      <c r="AD469" s="1230"/>
      <c r="AE469" s="1232"/>
      <c r="AF469" s="1231"/>
      <c r="AG469" s="1230"/>
      <c r="AH469" s="1230"/>
      <c r="AI469" s="1230"/>
      <c r="AJ469" s="1233"/>
      <c r="AK469" s="1230"/>
      <c r="AL469" s="1230"/>
      <c r="AO469" s="1230"/>
      <c r="AP469" s="1234"/>
      <c r="AQ469" s="1234"/>
      <c r="AR469" s="1235"/>
    </row>
    <row r="470" spans="11:44" s="1225" customFormat="1">
      <c r="K470" s="1226"/>
      <c r="L470" s="1227"/>
      <c r="P470" s="1228"/>
      <c r="Q470" s="1229"/>
      <c r="R470" s="1230"/>
      <c r="S470" s="1228"/>
      <c r="T470" s="1231"/>
      <c r="U470" s="1230"/>
      <c r="V470" s="1230"/>
      <c r="W470" s="1232"/>
      <c r="X470" s="1231"/>
      <c r="Y470" s="1230"/>
      <c r="Z470" s="1230"/>
      <c r="AA470" s="1232"/>
      <c r="AB470" s="1231"/>
      <c r="AC470" s="1230"/>
      <c r="AD470" s="1230"/>
      <c r="AE470" s="1232"/>
      <c r="AF470" s="1231"/>
      <c r="AG470" s="1230"/>
      <c r="AH470" s="1230"/>
      <c r="AI470" s="1230"/>
      <c r="AJ470" s="1233"/>
      <c r="AK470" s="1230"/>
      <c r="AL470" s="1230"/>
      <c r="AO470" s="1230"/>
      <c r="AP470" s="1234"/>
      <c r="AQ470" s="1234"/>
      <c r="AR470" s="1235"/>
    </row>
    <row r="471" spans="11:44" s="1225" customFormat="1">
      <c r="K471" s="1226"/>
      <c r="L471" s="1227"/>
      <c r="P471" s="1228"/>
      <c r="Q471" s="1229"/>
      <c r="R471" s="1230"/>
      <c r="S471" s="1228"/>
      <c r="T471" s="1231"/>
      <c r="U471" s="1230"/>
      <c r="V471" s="1230"/>
      <c r="W471" s="1232"/>
      <c r="X471" s="1231"/>
      <c r="Y471" s="1230"/>
      <c r="Z471" s="1230"/>
      <c r="AA471" s="1232"/>
      <c r="AB471" s="1231"/>
      <c r="AC471" s="1230"/>
      <c r="AD471" s="1230"/>
      <c r="AE471" s="1232"/>
      <c r="AF471" s="1231"/>
      <c r="AG471" s="1230"/>
      <c r="AH471" s="1230"/>
      <c r="AI471" s="1230"/>
      <c r="AJ471" s="1233"/>
      <c r="AK471" s="1230"/>
      <c r="AL471" s="1230"/>
      <c r="AO471" s="1230"/>
      <c r="AP471" s="1234"/>
      <c r="AQ471" s="1234"/>
      <c r="AR471" s="1235"/>
    </row>
    <row r="472" spans="11:44" s="1225" customFormat="1">
      <c r="K472" s="1226"/>
      <c r="L472" s="1227"/>
      <c r="P472" s="1228"/>
      <c r="Q472" s="1229"/>
      <c r="R472" s="1230"/>
      <c r="S472" s="1228"/>
      <c r="T472" s="1231"/>
      <c r="U472" s="1230"/>
      <c r="V472" s="1230"/>
      <c r="W472" s="1232"/>
      <c r="X472" s="1231"/>
      <c r="Y472" s="1230"/>
      <c r="Z472" s="1230"/>
      <c r="AA472" s="1232"/>
      <c r="AB472" s="1231"/>
      <c r="AC472" s="1230"/>
      <c r="AD472" s="1230"/>
      <c r="AE472" s="1232"/>
      <c r="AF472" s="1231"/>
      <c r="AG472" s="1230"/>
      <c r="AH472" s="1230"/>
      <c r="AI472" s="1230"/>
      <c r="AJ472" s="1233"/>
      <c r="AK472" s="1230"/>
      <c r="AL472" s="1230"/>
      <c r="AO472" s="1230"/>
      <c r="AP472" s="1234"/>
      <c r="AQ472" s="1234"/>
      <c r="AR472" s="1235"/>
    </row>
    <row r="473" spans="11:44" s="1225" customFormat="1">
      <c r="K473" s="1226"/>
      <c r="L473" s="1227"/>
      <c r="P473" s="1228"/>
      <c r="Q473" s="1229"/>
      <c r="R473" s="1230"/>
      <c r="S473" s="1228"/>
      <c r="T473" s="1231"/>
      <c r="U473" s="1230"/>
      <c r="V473" s="1230"/>
      <c r="W473" s="1232"/>
      <c r="X473" s="1231"/>
      <c r="Y473" s="1230"/>
      <c r="Z473" s="1230"/>
      <c r="AA473" s="1232"/>
      <c r="AB473" s="1231"/>
      <c r="AC473" s="1230"/>
      <c r="AD473" s="1230"/>
      <c r="AE473" s="1232"/>
      <c r="AF473" s="1231"/>
      <c r="AG473" s="1230"/>
      <c r="AH473" s="1230"/>
      <c r="AI473" s="1230"/>
      <c r="AJ473" s="1233"/>
      <c r="AK473" s="1230"/>
      <c r="AL473" s="1230"/>
      <c r="AO473" s="1230"/>
      <c r="AP473" s="1234"/>
      <c r="AQ473" s="1234"/>
      <c r="AR473" s="1235"/>
    </row>
    <row r="474" spans="11:44" s="1225" customFormat="1">
      <c r="K474" s="1226"/>
      <c r="L474" s="1227"/>
      <c r="P474" s="1228"/>
      <c r="Q474" s="1229"/>
      <c r="R474" s="1230"/>
      <c r="S474" s="1228"/>
      <c r="T474" s="1231"/>
      <c r="U474" s="1230"/>
      <c r="V474" s="1230"/>
      <c r="W474" s="1232"/>
      <c r="X474" s="1231"/>
      <c r="Y474" s="1230"/>
      <c r="Z474" s="1230"/>
      <c r="AA474" s="1232"/>
      <c r="AB474" s="1231"/>
      <c r="AC474" s="1230"/>
      <c r="AD474" s="1230"/>
      <c r="AE474" s="1232"/>
      <c r="AF474" s="1231"/>
      <c r="AG474" s="1230"/>
      <c r="AH474" s="1230"/>
      <c r="AI474" s="1230"/>
      <c r="AJ474" s="1233"/>
      <c r="AK474" s="1230"/>
      <c r="AL474" s="1230"/>
      <c r="AO474" s="1230"/>
      <c r="AP474" s="1234"/>
      <c r="AQ474" s="1234"/>
      <c r="AR474" s="1235"/>
    </row>
    <row r="475" spans="11:44" s="1225" customFormat="1">
      <c r="K475" s="1226"/>
      <c r="L475" s="1227"/>
      <c r="P475" s="1228"/>
      <c r="Q475" s="1229"/>
      <c r="R475" s="1230"/>
      <c r="S475" s="1228"/>
      <c r="T475" s="1231"/>
      <c r="U475" s="1230"/>
      <c r="V475" s="1230"/>
      <c r="W475" s="1232"/>
      <c r="X475" s="1231"/>
      <c r="Y475" s="1230"/>
      <c r="Z475" s="1230"/>
      <c r="AA475" s="1232"/>
      <c r="AB475" s="1231"/>
      <c r="AC475" s="1230"/>
      <c r="AD475" s="1230"/>
      <c r="AE475" s="1232"/>
      <c r="AF475" s="1231"/>
      <c r="AG475" s="1230"/>
      <c r="AH475" s="1230"/>
      <c r="AI475" s="1230"/>
      <c r="AJ475" s="1233"/>
      <c r="AK475" s="1230"/>
      <c r="AL475" s="1230"/>
      <c r="AO475" s="1230"/>
      <c r="AP475" s="1234"/>
      <c r="AQ475" s="1234"/>
      <c r="AR475" s="1235"/>
    </row>
    <row r="476" spans="11:44" s="1225" customFormat="1">
      <c r="K476" s="1226"/>
      <c r="L476" s="1227"/>
      <c r="P476" s="1228"/>
      <c r="Q476" s="1229"/>
      <c r="R476" s="1230"/>
      <c r="S476" s="1228"/>
      <c r="T476" s="1231"/>
      <c r="U476" s="1230"/>
      <c r="V476" s="1230"/>
      <c r="W476" s="1232"/>
      <c r="X476" s="1231"/>
      <c r="Y476" s="1230"/>
      <c r="Z476" s="1230"/>
      <c r="AA476" s="1232"/>
      <c r="AB476" s="1231"/>
      <c r="AC476" s="1230"/>
      <c r="AD476" s="1230"/>
      <c r="AE476" s="1232"/>
      <c r="AF476" s="1231"/>
      <c r="AG476" s="1230"/>
      <c r="AH476" s="1230"/>
      <c r="AI476" s="1230"/>
      <c r="AJ476" s="1233"/>
      <c r="AK476" s="1230"/>
      <c r="AL476" s="1230"/>
      <c r="AO476" s="1230"/>
      <c r="AP476" s="1234"/>
      <c r="AQ476" s="1234"/>
      <c r="AR476" s="1235"/>
    </row>
    <row r="477" spans="11:44" s="1225" customFormat="1">
      <c r="K477" s="1226"/>
      <c r="L477" s="1227"/>
      <c r="P477" s="1228"/>
      <c r="Q477" s="1229"/>
      <c r="R477" s="1230"/>
      <c r="S477" s="1228"/>
      <c r="T477" s="1231"/>
      <c r="U477" s="1230"/>
      <c r="V477" s="1230"/>
      <c r="W477" s="1232"/>
      <c r="X477" s="1231"/>
      <c r="Y477" s="1230"/>
      <c r="Z477" s="1230"/>
      <c r="AA477" s="1232"/>
      <c r="AB477" s="1231"/>
      <c r="AC477" s="1230"/>
      <c r="AD477" s="1230"/>
      <c r="AE477" s="1232"/>
      <c r="AF477" s="1231"/>
      <c r="AG477" s="1230"/>
      <c r="AH477" s="1230"/>
      <c r="AI477" s="1230"/>
      <c r="AJ477" s="1233"/>
      <c r="AK477" s="1230"/>
      <c r="AL477" s="1230"/>
      <c r="AO477" s="1230"/>
      <c r="AP477" s="1234"/>
      <c r="AQ477" s="1234"/>
      <c r="AR477" s="1235"/>
    </row>
    <row r="478" spans="11:44" s="1225" customFormat="1">
      <c r="K478" s="1226"/>
      <c r="L478" s="1227"/>
      <c r="P478" s="1228"/>
      <c r="Q478" s="1229"/>
      <c r="R478" s="1230"/>
      <c r="S478" s="1228"/>
      <c r="T478" s="1231"/>
      <c r="U478" s="1230"/>
      <c r="V478" s="1230"/>
      <c r="W478" s="1232"/>
      <c r="X478" s="1231"/>
      <c r="Y478" s="1230"/>
      <c r="Z478" s="1230"/>
      <c r="AA478" s="1232"/>
      <c r="AB478" s="1231"/>
      <c r="AC478" s="1230"/>
      <c r="AD478" s="1230"/>
      <c r="AE478" s="1232"/>
      <c r="AF478" s="1231"/>
      <c r="AG478" s="1230"/>
      <c r="AH478" s="1230"/>
      <c r="AI478" s="1230"/>
      <c r="AJ478" s="1233"/>
      <c r="AK478" s="1230"/>
      <c r="AL478" s="1230"/>
      <c r="AO478" s="1230"/>
      <c r="AP478" s="1234"/>
      <c r="AQ478" s="1234"/>
      <c r="AR478" s="1235"/>
    </row>
    <row r="479" spans="11:44" s="1225" customFormat="1">
      <c r="K479" s="1226"/>
      <c r="L479" s="1227"/>
      <c r="P479" s="1228"/>
      <c r="Q479" s="1229"/>
      <c r="R479" s="1230"/>
      <c r="S479" s="1228"/>
      <c r="T479" s="1231"/>
      <c r="U479" s="1230"/>
      <c r="V479" s="1230"/>
      <c r="W479" s="1232"/>
      <c r="X479" s="1231"/>
      <c r="Y479" s="1230"/>
      <c r="Z479" s="1230"/>
      <c r="AA479" s="1232"/>
      <c r="AB479" s="1231"/>
      <c r="AC479" s="1230"/>
      <c r="AD479" s="1230"/>
      <c r="AE479" s="1232"/>
      <c r="AF479" s="1231"/>
      <c r="AG479" s="1230"/>
      <c r="AH479" s="1230"/>
      <c r="AI479" s="1230"/>
      <c r="AJ479" s="1233"/>
      <c r="AK479" s="1230"/>
      <c r="AL479" s="1230"/>
      <c r="AO479" s="1230"/>
      <c r="AP479" s="1234"/>
      <c r="AQ479" s="1234"/>
      <c r="AR479" s="1235"/>
    </row>
    <row r="480" spans="11:44" s="1225" customFormat="1">
      <c r="K480" s="1226"/>
      <c r="L480" s="1227"/>
      <c r="P480" s="1228"/>
      <c r="Q480" s="1229"/>
      <c r="R480" s="1230"/>
      <c r="S480" s="1228"/>
      <c r="T480" s="1231"/>
      <c r="U480" s="1230"/>
      <c r="V480" s="1230"/>
      <c r="W480" s="1232"/>
      <c r="X480" s="1231"/>
      <c r="Y480" s="1230"/>
      <c r="Z480" s="1230"/>
      <c r="AA480" s="1232"/>
      <c r="AB480" s="1231"/>
      <c r="AC480" s="1230"/>
      <c r="AD480" s="1230"/>
      <c r="AE480" s="1232"/>
      <c r="AF480" s="1231"/>
      <c r="AG480" s="1230"/>
      <c r="AH480" s="1230"/>
      <c r="AI480" s="1230"/>
      <c r="AJ480" s="1233"/>
      <c r="AK480" s="1230"/>
      <c r="AL480" s="1230"/>
      <c r="AO480" s="1230"/>
      <c r="AP480" s="1234"/>
      <c r="AQ480" s="1234"/>
      <c r="AR480" s="1235"/>
    </row>
    <row r="481" spans="11:44" s="1225" customFormat="1">
      <c r="K481" s="1226"/>
      <c r="L481" s="1227"/>
      <c r="P481" s="1228"/>
      <c r="Q481" s="1229"/>
      <c r="R481" s="1230"/>
      <c r="S481" s="1228"/>
      <c r="T481" s="1231"/>
      <c r="U481" s="1230"/>
      <c r="V481" s="1230"/>
      <c r="W481" s="1232"/>
      <c r="X481" s="1231"/>
      <c r="Y481" s="1230"/>
      <c r="Z481" s="1230"/>
      <c r="AA481" s="1232"/>
      <c r="AB481" s="1231"/>
      <c r="AC481" s="1230"/>
      <c r="AD481" s="1230"/>
      <c r="AE481" s="1232"/>
      <c r="AF481" s="1231"/>
      <c r="AG481" s="1230"/>
      <c r="AH481" s="1230"/>
      <c r="AI481" s="1230"/>
      <c r="AJ481" s="1233"/>
      <c r="AK481" s="1230"/>
      <c r="AL481" s="1230"/>
      <c r="AO481" s="1230"/>
      <c r="AP481" s="1234"/>
      <c r="AQ481" s="1234"/>
      <c r="AR481" s="1235"/>
    </row>
    <row r="482" spans="11:44" s="1225" customFormat="1">
      <c r="K482" s="1226"/>
      <c r="L482" s="1227"/>
      <c r="P482" s="1228"/>
      <c r="Q482" s="1229"/>
      <c r="R482" s="1230"/>
      <c r="S482" s="1228"/>
      <c r="T482" s="1231"/>
      <c r="U482" s="1230"/>
      <c r="V482" s="1230"/>
      <c r="W482" s="1232"/>
      <c r="X482" s="1231"/>
      <c r="Y482" s="1230"/>
      <c r="Z482" s="1230"/>
      <c r="AA482" s="1232"/>
      <c r="AB482" s="1231"/>
      <c r="AC482" s="1230"/>
      <c r="AD482" s="1230"/>
      <c r="AE482" s="1232"/>
      <c r="AF482" s="1231"/>
      <c r="AG482" s="1230"/>
      <c r="AH482" s="1230"/>
      <c r="AI482" s="1230"/>
      <c r="AJ482" s="1233"/>
      <c r="AK482" s="1230"/>
      <c r="AL482" s="1230"/>
      <c r="AO482" s="1230"/>
      <c r="AP482" s="1234"/>
      <c r="AQ482" s="1234"/>
      <c r="AR482" s="1235"/>
    </row>
    <row r="483" spans="11:44" s="1225" customFormat="1">
      <c r="K483" s="1226"/>
      <c r="L483" s="1227"/>
      <c r="P483" s="1228"/>
      <c r="Q483" s="1229"/>
      <c r="R483" s="1230"/>
      <c r="S483" s="1228"/>
      <c r="T483" s="1231"/>
      <c r="U483" s="1230"/>
      <c r="V483" s="1230"/>
      <c r="W483" s="1232"/>
      <c r="X483" s="1231"/>
      <c r="Y483" s="1230"/>
      <c r="Z483" s="1230"/>
      <c r="AA483" s="1232"/>
      <c r="AB483" s="1231"/>
      <c r="AC483" s="1230"/>
      <c r="AD483" s="1230"/>
      <c r="AE483" s="1232"/>
      <c r="AF483" s="1231"/>
      <c r="AG483" s="1230"/>
      <c r="AH483" s="1230"/>
      <c r="AI483" s="1230"/>
      <c r="AJ483" s="1233"/>
      <c r="AK483" s="1230"/>
      <c r="AL483" s="1230"/>
      <c r="AO483" s="1230"/>
      <c r="AP483" s="1234"/>
      <c r="AQ483" s="1234"/>
      <c r="AR483" s="1235"/>
    </row>
    <row r="484" spans="11:44" s="1225" customFormat="1">
      <c r="K484" s="1226"/>
      <c r="L484" s="1227"/>
      <c r="P484" s="1228"/>
      <c r="Q484" s="1229"/>
      <c r="R484" s="1230"/>
      <c r="S484" s="1228"/>
      <c r="T484" s="1231"/>
      <c r="U484" s="1230"/>
      <c r="V484" s="1230"/>
      <c r="W484" s="1232"/>
      <c r="X484" s="1231"/>
      <c r="Y484" s="1230"/>
      <c r="Z484" s="1230"/>
      <c r="AA484" s="1232"/>
      <c r="AB484" s="1231"/>
      <c r="AC484" s="1230"/>
      <c r="AD484" s="1230"/>
      <c r="AE484" s="1232"/>
      <c r="AF484" s="1231"/>
      <c r="AG484" s="1230"/>
      <c r="AH484" s="1230"/>
      <c r="AI484" s="1230"/>
      <c r="AJ484" s="1233"/>
      <c r="AK484" s="1230"/>
      <c r="AL484" s="1230"/>
      <c r="AO484" s="1230"/>
      <c r="AP484" s="1234"/>
      <c r="AQ484" s="1234"/>
      <c r="AR484" s="1235"/>
    </row>
    <row r="485" spans="11:44" s="1225" customFormat="1">
      <c r="K485" s="1226"/>
      <c r="L485" s="1227"/>
      <c r="P485" s="1228"/>
      <c r="Q485" s="1229"/>
      <c r="R485" s="1230"/>
      <c r="S485" s="1228"/>
      <c r="T485" s="1231"/>
      <c r="U485" s="1230"/>
      <c r="V485" s="1230"/>
      <c r="W485" s="1232"/>
      <c r="X485" s="1231"/>
      <c r="Y485" s="1230"/>
      <c r="Z485" s="1230"/>
      <c r="AA485" s="1232"/>
      <c r="AB485" s="1231"/>
      <c r="AC485" s="1230"/>
      <c r="AD485" s="1230"/>
      <c r="AE485" s="1232"/>
      <c r="AF485" s="1231"/>
      <c r="AG485" s="1230"/>
      <c r="AH485" s="1230"/>
      <c r="AI485" s="1230"/>
      <c r="AJ485" s="1233"/>
      <c r="AK485" s="1230"/>
      <c r="AL485" s="1230"/>
      <c r="AO485" s="1230"/>
      <c r="AP485" s="1234"/>
      <c r="AQ485" s="1234"/>
      <c r="AR485" s="1235"/>
    </row>
    <row r="486" spans="11:44" s="1225" customFormat="1">
      <c r="K486" s="1226"/>
      <c r="L486" s="1227"/>
      <c r="P486" s="1228"/>
      <c r="Q486" s="1229"/>
      <c r="R486" s="1230"/>
      <c r="S486" s="1228"/>
      <c r="T486" s="1231"/>
      <c r="U486" s="1230"/>
      <c r="V486" s="1230"/>
      <c r="W486" s="1232"/>
      <c r="X486" s="1231"/>
      <c r="Y486" s="1230"/>
      <c r="Z486" s="1230"/>
      <c r="AA486" s="1232"/>
      <c r="AB486" s="1231"/>
      <c r="AC486" s="1230"/>
      <c r="AD486" s="1230"/>
      <c r="AE486" s="1232"/>
      <c r="AF486" s="1231"/>
      <c r="AG486" s="1230"/>
      <c r="AH486" s="1230"/>
      <c r="AI486" s="1230"/>
      <c r="AJ486" s="1233"/>
      <c r="AK486" s="1230"/>
      <c r="AL486" s="1230"/>
      <c r="AO486" s="1230"/>
      <c r="AP486" s="1234"/>
      <c r="AQ486" s="1234"/>
      <c r="AR486" s="1235"/>
    </row>
    <row r="487" spans="11:44" s="1225" customFormat="1">
      <c r="K487" s="1226"/>
      <c r="L487" s="1227"/>
      <c r="P487" s="1228"/>
      <c r="Q487" s="1229"/>
      <c r="R487" s="1230"/>
      <c r="S487" s="1228"/>
      <c r="T487" s="1231"/>
      <c r="U487" s="1230"/>
      <c r="V487" s="1230"/>
      <c r="W487" s="1232"/>
      <c r="X487" s="1231"/>
      <c r="Y487" s="1230"/>
      <c r="Z487" s="1230"/>
      <c r="AA487" s="1232"/>
      <c r="AB487" s="1231"/>
      <c r="AC487" s="1230"/>
      <c r="AD487" s="1230"/>
      <c r="AE487" s="1232"/>
      <c r="AF487" s="1231"/>
      <c r="AG487" s="1230"/>
      <c r="AH487" s="1230"/>
      <c r="AI487" s="1230"/>
      <c r="AJ487" s="1233"/>
      <c r="AK487" s="1230"/>
      <c r="AL487" s="1230"/>
      <c r="AO487" s="1230"/>
      <c r="AP487" s="1234"/>
      <c r="AQ487" s="1234"/>
      <c r="AR487" s="1235"/>
    </row>
    <row r="488" spans="11:44" s="1225" customFormat="1">
      <c r="K488" s="1226"/>
      <c r="L488" s="1227"/>
      <c r="P488" s="1228"/>
      <c r="Q488" s="1229"/>
      <c r="R488" s="1230"/>
      <c r="S488" s="1228"/>
      <c r="T488" s="1231"/>
      <c r="U488" s="1230"/>
      <c r="V488" s="1230"/>
      <c r="W488" s="1232"/>
      <c r="X488" s="1231"/>
      <c r="Y488" s="1230"/>
      <c r="Z488" s="1230"/>
      <c r="AA488" s="1232"/>
      <c r="AB488" s="1231"/>
      <c r="AC488" s="1230"/>
      <c r="AD488" s="1230"/>
      <c r="AE488" s="1232"/>
      <c r="AF488" s="1231"/>
      <c r="AG488" s="1230"/>
      <c r="AH488" s="1230"/>
      <c r="AI488" s="1230"/>
      <c r="AJ488" s="1233"/>
      <c r="AK488" s="1230"/>
      <c r="AL488" s="1230"/>
      <c r="AO488" s="1230"/>
      <c r="AP488" s="1234"/>
      <c r="AQ488" s="1234"/>
      <c r="AR488" s="1235"/>
    </row>
    <row r="489" spans="11:44" s="1225" customFormat="1">
      <c r="K489" s="1226"/>
      <c r="L489" s="1227"/>
      <c r="P489" s="1228"/>
      <c r="Q489" s="1229"/>
      <c r="R489" s="1230"/>
      <c r="S489" s="1228"/>
      <c r="T489" s="1231"/>
      <c r="U489" s="1230"/>
      <c r="V489" s="1230"/>
      <c r="W489" s="1232"/>
      <c r="X489" s="1231"/>
      <c r="Y489" s="1230"/>
      <c r="Z489" s="1230"/>
      <c r="AA489" s="1232"/>
      <c r="AB489" s="1231"/>
      <c r="AC489" s="1230"/>
      <c r="AD489" s="1230"/>
      <c r="AE489" s="1232"/>
      <c r="AF489" s="1231"/>
      <c r="AG489" s="1230"/>
      <c r="AH489" s="1230"/>
      <c r="AI489" s="1230"/>
      <c r="AJ489" s="1233"/>
      <c r="AK489" s="1230"/>
      <c r="AL489" s="1230"/>
      <c r="AO489" s="1230"/>
      <c r="AP489" s="1234"/>
      <c r="AQ489" s="1234"/>
      <c r="AR489" s="1235"/>
    </row>
    <row r="490" spans="11:44" s="1225" customFormat="1">
      <c r="K490" s="1226"/>
      <c r="L490" s="1227"/>
      <c r="P490" s="1228"/>
      <c r="Q490" s="1229"/>
      <c r="R490" s="1230"/>
      <c r="S490" s="1228"/>
      <c r="T490" s="1231"/>
      <c r="U490" s="1230"/>
      <c r="V490" s="1230"/>
      <c r="W490" s="1232"/>
      <c r="X490" s="1231"/>
      <c r="Y490" s="1230"/>
      <c r="Z490" s="1230"/>
      <c r="AA490" s="1232"/>
      <c r="AB490" s="1231"/>
      <c r="AC490" s="1230"/>
      <c r="AD490" s="1230"/>
      <c r="AE490" s="1232"/>
      <c r="AF490" s="1231"/>
      <c r="AG490" s="1230"/>
      <c r="AH490" s="1230"/>
      <c r="AI490" s="1230"/>
      <c r="AJ490" s="1233"/>
      <c r="AK490" s="1230"/>
      <c r="AL490" s="1230"/>
      <c r="AO490" s="1230"/>
      <c r="AP490" s="1234"/>
      <c r="AQ490" s="1234"/>
      <c r="AR490" s="1235"/>
    </row>
    <row r="491" spans="11:44" s="1225" customFormat="1">
      <c r="K491" s="1226"/>
      <c r="L491" s="1227"/>
      <c r="P491" s="1228"/>
      <c r="Q491" s="1229"/>
      <c r="R491" s="1230"/>
      <c r="S491" s="1228"/>
      <c r="T491" s="1231"/>
      <c r="U491" s="1230"/>
      <c r="V491" s="1230"/>
      <c r="W491" s="1232"/>
      <c r="X491" s="1231"/>
      <c r="Y491" s="1230"/>
      <c r="Z491" s="1230"/>
      <c r="AA491" s="1232"/>
      <c r="AB491" s="1231"/>
      <c r="AC491" s="1230"/>
      <c r="AD491" s="1230"/>
      <c r="AE491" s="1232"/>
      <c r="AF491" s="1231"/>
      <c r="AG491" s="1230"/>
      <c r="AH491" s="1230"/>
      <c r="AI491" s="1230"/>
      <c r="AJ491" s="1233"/>
      <c r="AK491" s="1230"/>
      <c r="AL491" s="1230"/>
      <c r="AO491" s="1230"/>
      <c r="AP491" s="1234"/>
      <c r="AQ491" s="1234"/>
      <c r="AR491" s="1235"/>
    </row>
    <row r="492" spans="11:44" s="1225" customFormat="1">
      <c r="K492" s="1226"/>
      <c r="L492" s="1227"/>
      <c r="P492" s="1228"/>
      <c r="Q492" s="1229"/>
      <c r="R492" s="1230"/>
      <c r="S492" s="1228"/>
      <c r="T492" s="1231"/>
      <c r="U492" s="1230"/>
      <c r="V492" s="1230"/>
      <c r="W492" s="1232"/>
      <c r="X492" s="1231"/>
      <c r="Y492" s="1230"/>
      <c r="Z492" s="1230"/>
      <c r="AA492" s="1232"/>
      <c r="AB492" s="1231"/>
      <c r="AC492" s="1230"/>
      <c r="AD492" s="1230"/>
      <c r="AE492" s="1232"/>
      <c r="AF492" s="1231"/>
      <c r="AG492" s="1230"/>
      <c r="AH492" s="1230"/>
      <c r="AI492" s="1230"/>
      <c r="AJ492" s="1233"/>
      <c r="AK492" s="1230"/>
      <c r="AL492" s="1230"/>
      <c r="AO492" s="1230"/>
      <c r="AP492" s="1234"/>
      <c r="AQ492" s="1234"/>
      <c r="AR492" s="1235"/>
    </row>
    <row r="493" spans="11:44" s="1225" customFormat="1">
      <c r="K493" s="1226"/>
      <c r="L493" s="1227"/>
      <c r="P493" s="1228"/>
      <c r="Q493" s="1229"/>
      <c r="R493" s="1230"/>
      <c r="S493" s="1228"/>
      <c r="T493" s="1231"/>
      <c r="U493" s="1230"/>
      <c r="V493" s="1230"/>
      <c r="W493" s="1232"/>
      <c r="X493" s="1231"/>
      <c r="Y493" s="1230"/>
      <c r="Z493" s="1230"/>
      <c r="AA493" s="1232"/>
      <c r="AB493" s="1231"/>
      <c r="AC493" s="1230"/>
      <c r="AD493" s="1230"/>
      <c r="AE493" s="1232"/>
      <c r="AF493" s="1231"/>
      <c r="AG493" s="1230"/>
      <c r="AH493" s="1230"/>
      <c r="AI493" s="1230"/>
      <c r="AJ493" s="1233"/>
      <c r="AK493" s="1230"/>
      <c r="AL493" s="1230"/>
      <c r="AO493" s="1230"/>
      <c r="AP493" s="1234"/>
      <c r="AQ493" s="1234"/>
      <c r="AR493" s="1235"/>
    </row>
    <row r="494" spans="11:44" s="1225" customFormat="1">
      <c r="K494" s="1226"/>
      <c r="L494" s="1227"/>
      <c r="P494" s="1228"/>
      <c r="Q494" s="1229"/>
      <c r="R494" s="1230"/>
      <c r="S494" s="1228"/>
      <c r="T494" s="1231"/>
      <c r="U494" s="1230"/>
      <c r="V494" s="1230"/>
      <c r="W494" s="1232"/>
      <c r="X494" s="1231"/>
      <c r="Y494" s="1230"/>
      <c r="Z494" s="1230"/>
      <c r="AA494" s="1232"/>
      <c r="AB494" s="1231"/>
      <c r="AC494" s="1230"/>
      <c r="AD494" s="1230"/>
      <c r="AE494" s="1232"/>
      <c r="AF494" s="1231"/>
      <c r="AG494" s="1230"/>
      <c r="AH494" s="1230"/>
      <c r="AI494" s="1230"/>
      <c r="AJ494" s="1233"/>
      <c r="AK494" s="1230"/>
      <c r="AL494" s="1230"/>
      <c r="AO494" s="1230"/>
      <c r="AP494" s="1234"/>
      <c r="AQ494" s="1234"/>
      <c r="AR494" s="1235"/>
    </row>
    <row r="495" spans="11:44" s="1225" customFormat="1">
      <c r="K495" s="1226"/>
      <c r="L495" s="1227"/>
      <c r="P495" s="1228"/>
      <c r="Q495" s="1229"/>
      <c r="R495" s="1230"/>
      <c r="S495" s="1228"/>
      <c r="T495" s="1231"/>
      <c r="U495" s="1230"/>
      <c r="V495" s="1230"/>
      <c r="W495" s="1232"/>
      <c r="X495" s="1231"/>
      <c r="Y495" s="1230"/>
      <c r="Z495" s="1230"/>
      <c r="AA495" s="1232"/>
      <c r="AB495" s="1231"/>
      <c r="AC495" s="1230"/>
      <c r="AD495" s="1230"/>
      <c r="AE495" s="1232"/>
      <c r="AF495" s="1231"/>
      <c r="AG495" s="1230"/>
      <c r="AH495" s="1230"/>
      <c r="AI495" s="1230"/>
      <c r="AJ495" s="1233"/>
      <c r="AK495" s="1230"/>
      <c r="AL495" s="1230"/>
      <c r="AO495" s="1230"/>
      <c r="AP495" s="1234"/>
      <c r="AQ495" s="1234"/>
      <c r="AR495" s="1235"/>
    </row>
    <row r="496" spans="11:44" s="1225" customFormat="1">
      <c r="K496" s="1226"/>
      <c r="L496" s="1227"/>
      <c r="P496" s="1228"/>
      <c r="Q496" s="1229"/>
      <c r="R496" s="1230"/>
      <c r="S496" s="1228"/>
      <c r="T496" s="1231"/>
      <c r="U496" s="1230"/>
      <c r="V496" s="1230"/>
      <c r="W496" s="1232"/>
      <c r="X496" s="1231"/>
      <c r="Y496" s="1230"/>
      <c r="Z496" s="1230"/>
      <c r="AA496" s="1232"/>
      <c r="AB496" s="1231"/>
      <c r="AC496" s="1230"/>
      <c r="AD496" s="1230"/>
      <c r="AE496" s="1232"/>
      <c r="AF496" s="1231"/>
      <c r="AG496" s="1230"/>
      <c r="AH496" s="1230"/>
      <c r="AI496" s="1230"/>
      <c r="AJ496" s="1233"/>
      <c r="AK496" s="1230"/>
      <c r="AL496" s="1230"/>
      <c r="AO496" s="1230"/>
      <c r="AP496" s="1234"/>
      <c r="AQ496" s="1234"/>
      <c r="AR496" s="1235"/>
    </row>
    <row r="497" spans="11:44" s="1225" customFormat="1">
      <c r="K497" s="1226"/>
      <c r="L497" s="1227"/>
      <c r="P497" s="1228"/>
      <c r="Q497" s="1229"/>
      <c r="R497" s="1230"/>
      <c r="S497" s="1228"/>
      <c r="T497" s="1231"/>
      <c r="U497" s="1230"/>
      <c r="V497" s="1230"/>
      <c r="W497" s="1232"/>
      <c r="X497" s="1231"/>
      <c r="Y497" s="1230"/>
      <c r="Z497" s="1230"/>
      <c r="AA497" s="1232"/>
      <c r="AB497" s="1231"/>
      <c r="AC497" s="1230"/>
      <c r="AD497" s="1230"/>
      <c r="AE497" s="1232"/>
      <c r="AF497" s="1231"/>
      <c r="AG497" s="1230"/>
      <c r="AH497" s="1230"/>
      <c r="AI497" s="1230"/>
      <c r="AJ497" s="1233"/>
      <c r="AK497" s="1230"/>
      <c r="AL497" s="1230"/>
      <c r="AO497" s="1230"/>
      <c r="AP497" s="1234"/>
      <c r="AQ497" s="1234"/>
      <c r="AR497" s="1235"/>
    </row>
    <row r="498" spans="11:44" s="1225" customFormat="1">
      <c r="K498" s="1226"/>
      <c r="L498" s="1227"/>
      <c r="P498" s="1228"/>
      <c r="Q498" s="1229"/>
      <c r="R498" s="1230"/>
      <c r="S498" s="1228"/>
      <c r="T498" s="1231"/>
      <c r="U498" s="1230"/>
      <c r="V498" s="1230"/>
      <c r="W498" s="1232"/>
      <c r="X498" s="1231"/>
      <c r="Y498" s="1230"/>
      <c r="Z498" s="1230"/>
      <c r="AA498" s="1232"/>
      <c r="AB498" s="1231"/>
      <c r="AC498" s="1230"/>
      <c r="AD498" s="1230"/>
      <c r="AE498" s="1232"/>
      <c r="AF498" s="1231"/>
      <c r="AG498" s="1230"/>
      <c r="AH498" s="1230"/>
      <c r="AI498" s="1230"/>
      <c r="AJ498" s="1233"/>
      <c r="AK498" s="1230"/>
      <c r="AL498" s="1230"/>
      <c r="AO498" s="1230"/>
      <c r="AP498" s="1234"/>
      <c r="AQ498" s="1234"/>
      <c r="AR498" s="1235"/>
    </row>
    <row r="499" spans="11:44" s="1225" customFormat="1">
      <c r="K499" s="1226"/>
      <c r="L499" s="1227"/>
      <c r="P499" s="1228"/>
      <c r="Q499" s="1229"/>
      <c r="R499" s="1230"/>
      <c r="S499" s="1228"/>
      <c r="T499" s="1231"/>
      <c r="U499" s="1230"/>
      <c r="V499" s="1230"/>
      <c r="W499" s="1232"/>
      <c r="X499" s="1231"/>
      <c r="Y499" s="1230"/>
      <c r="Z499" s="1230"/>
      <c r="AA499" s="1232"/>
      <c r="AB499" s="1231"/>
      <c r="AC499" s="1230"/>
      <c r="AD499" s="1230"/>
      <c r="AE499" s="1232"/>
      <c r="AF499" s="1231"/>
      <c r="AG499" s="1230"/>
      <c r="AH499" s="1230"/>
      <c r="AI499" s="1230"/>
      <c r="AJ499" s="1233"/>
      <c r="AK499" s="1230"/>
      <c r="AL499" s="1230"/>
      <c r="AO499" s="1230"/>
      <c r="AP499" s="1234"/>
      <c r="AQ499" s="1234"/>
      <c r="AR499" s="1235"/>
    </row>
    <row r="500" spans="11:44" s="1225" customFormat="1">
      <c r="K500" s="1226"/>
      <c r="L500" s="1227"/>
      <c r="P500" s="1228"/>
      <c r="Q500" s="1229"/>
      <c r="R500" s="1230"/>
      <c r="S500" s="1228"/>
      <c r="T500" s="1231"/>
      <c r="U500" s="1230"/>
      <c r="V500" s="1230"/>
      <c r="W500" s="1232"/>
      <c r="X500" s="1231"/>
      <c r="Y500" s="1230"/>
      <c r="Z500" s="1230"/>
      <c r="AA500" s="1232"/>
      <c r="AB500" s="1231"/>
      <c r="AC500" s="1230"/>
      <c r="AD500" s="1230"/>
      <c r="AE500" s="1232"/>
      <c r="AF500" s="1231"/>
      <c r="AG500" s="1230"/>
      <c r="AH500" s="1230"/>
      <c r="AI500" s="1230"/>
      <c r="AJ500" s="1233"/>
      <c r="AK500" s="1230"/>
      <c r="AL500" s="1230"/>
      <c r="AO500" s="1230"/>
      <c r="AP500" s="1234"/>
      <c r="AQ500" s="1234"/>
      <c r="AR500" s="1235"/>
    </row>
    <row r="501" spans="11:44" s="1225" customFormat="1">
      <c r="K501" s="1226"/>
      <c r="L501" s="1227"/>
      <c r="P501" s="1228"/>
      <c r="Q501" s="1229"/>
      <c r="R501" s="1230"/>
      <c r="S501" s="1228"/>
      <c r="T501" s="1231"/>
      <c r="U501" s="1230"/>
      <c r="V501" s="1230"/>
      <c r="W501" s="1232"/>
      <c r="X501" s="1231"/>
      <c r="Y501" s="1230"/>
      <c r="Z501" s="1230"/>
      <c r="AA501" s="1232"/>
      <c r="AB501" s="1231"/>
      <c r="AC501" s="1230"/>
      <c r="AD501" s="1230"/>
      <c r="AE501" s="1232"/>
      <c r="AF501" s="1231"/>
      <c r="AG501" s="1230"/>
      <c r="AH501" s="1230"/>
      <c r="AI501" s="1230"/>
      <c r="AJ501" s="1233"/>
      <c r="AK501" s="1230"/>
      <c r="AL501" s="1230"/>
      <c r="AO501" s="1230"/>
      <c r="AP501" s="1234"/>
      <c r="AQ501" s="1234"/>
      <c r="AR501" s="1235"/>
    </row>
    <row r="502" spans="11:44" s="1225" customFormat="1">
      <c r="K502" s="1226"/>
      <c r="L502" s="1227"/>
      <c r="P502" s="1228"/>
      <c r="Q502" s="1229"/>
      <c r="R502" s="1230"/>
      <c r="S502" s="1228"/>
      <c r="T502" s="1231"/>
      <c r="U502" s="1230"/>
      <c r="V502" s="1230"/>
      <c r="W502" s="1232"/>
      <c r="X502" s="1231"/>
      <c r="Y502" s="1230"/>
      <c r="Z502" s="1230"/>
      <c r="AA502" s="1232"/>
      <c r="AB502" s="1231"/>
      <c r="AC502" s="1230"/>
      <c r="AD502" s="1230"/>
      <c r="AE502" s="1232"/>
      <c r="AF502" s="1231"/>
      <c r="AG502" s="1230"/>
      <c r="AH502" s="1230"/>
      <c r="AI502" s="1230"/>
      <c r="AJ502" s="1233"/>
      <c r="AK502" s="1230"/>
      <c r="AL502" s="1230"/>
      <c r="AO502" s="1230"/>
      <c r="AP502" s="1234"/>
      <c r="AQ502" s="1234"/>
      <c r="AR502" s="1235"/>
    </row>
    <row r="503" spans="11:44" s="1225" customFormat="1">
      <c r="K503" s="1226"/>
      <c r="L503" s="1227"/>
      <c r="P503" s="1228"/>
      <c r="Q503" s="1229"/>
      <c r="R503" s="1230"/>
      <c r="S503" s="1228"/>
      <c r="T503" s="1231"/>
      <c r="U503" s="1230"/>
      <c r="V503" s="1230"/>
      <c r="W503" s="1232"/>
      <c r="X503" s="1231"/>
      <c r="Y503" s="1230"/>
      <c r="Z503" s="1230"/>
      <c r="AA503" s="1232"/>
      <c r="AB503" s="1231"/>
      <c r="AC503" s="1230"/>
      <c r="AD503" s="1230"/>
      <c r="AE503" s="1232"/>
      <c r="AF503" s="1231"/>
      <c r="AG503" s="1230"/>
      <c r="AH503" s="1230"/>
      <c r="AI503" s="1230"/>
      <c r="AJ503" s="1233"/>
      <c r="AK503" s="1230"/>
      <c r="AL503" s="1230"/>
      <c r="AO503" s="1230"/>
      <c r="AP503" s="1234"/>
      <c r="AQ503" s="1234"/>
      <c r="AR503" s="1235"/>
    </row>
    <row r="504" spans="11:44" s="1225" customFormat="1">
      <c r="K504" s="1226"/>
      <c r="L504" s="1227"/>
      <c r="P504" s="1228"/>
      <c r="Q504" s="1229"/>
      <c r="R504" s="1230"/>
      <c r="S504" s="1228"/>
      <c r="T504" s="1231"/>
      <c r="U504" s="1230"/>
      <c r="V504" s="1230"/>
      <c r="W504" s="1232"/>
      <c r="X504" s="1231"/>
      <c r="Y504" s="1230"/>
      <c r="Z504" s="1230"/>
      <c r="AA504" s="1232"/>
      <c r="AB504" s="1231"/>
      <c r="AC504" s="1230"/>
      <c r="AD504" s="1230"/>
      <c r="AE504" s="1232"/>
      <c r="AF504" s="1231"/>
      <c r="AG504" s="1230"/>
      <c r="AH504" s="1230"/>
      <c r="AI504" s="1230"/>
      <c r="AJ504" s="1233"/>
      <c r="AK504" s="1230"/>
      <c r="AL504" s="1230"/>
      <c r="AO504" s="1230"/>
      <c r="AP504" s="1234"/>
      <c r="AQ504" s="1234"/>
      <c r="AR504" s="1235"/>
    </row>
    <row r="505" spans="11:44" s="1225" customFormat="1">
      <c r="K505" s="1226"/>
      <c r="L505" s="1227"/>
      <c r="P505" s="1228"/>
      <c r="Q505" s="1229"/>
      <c r="R505" s="1230"/>
      <c r="S505" s="1228"/>
      <c r="T505" s="1231"/>
      <c r="U505" s="1230"/>
      <c r="V505" s="1230"/>
      <c r="W505" s="1232"/>
      <c r="X505" s="1231"/>
      <c r="Y505" s="1230"/>
      <c r="Z505" s="1230"/>
      <c r="AA505" s="1232"/>
      <c r="AB505" s="1231"/>
      <c r="AC505" s="1230"/>
      <c r="AD505" s="1230"/>
      <c r="AE505" s="1232"/>
      <c r="AF505" s="1231"/>
      <c r="AG505" s="1230"/>
      <c r="AH505" s="1230"/>
      <c r="AI505" s="1230"/>
      <c r="AJ505" s="1233"/>
      <c r="AK505" s="1230"/>
      <c r="AL505" s="1230"/>
      <c r="AO505" s="1230"/>
      <c r="AP505" s="1234"/>
      <c r="AQ505" s="1234"/>
      <c r="AR505" s="1235"/>
    </row>
    <row r="506" spans="11:44" s="1225" customFormat="1">
      <c r="K506" s="1226"/>
      <c r="L506" s="1227"/>
      <c r="P506" s="1228"/>
      <c r="Q506" s="1229"/>
      <c r="R506" s="1230"/>
      <c r="S506" s="1228"/>
      <c r="T506" s="1231"/>
      <c r="U506" s="1230"/>
      <c r="V506" s="1230"/>
      <c r="W506" s="1232"/>
      <c r="X506" s="1231"/>
      <c r="Y506" s="1230"/>
      <c r="Z506" s="1230"/>
      <c r="AA506" s="1232"/>
      <c r="AB506" s="1231"/>
      <c r="AC506" s="1230"/>
      <c r="AD506" s="1230"/>
      <c r="AE506" s="1232"/>
      <c r="AF506" s="1231"/>
      <c r="AG506" s="1230"/>
      <c r="AH506" s="1230"/>
      <c r="AI506" s="1230"/>
      <c r="AJ506" s="1233"/>
      <c r="AK506" s="1230"/>
      <c r="AL506" s="1230"/>
      <c r="AO506" s="1230"/>
      <c r="AP506" s="1234"/>
      <c r="AQ506" s="1234"/>
      <c r="AR506" s="1235"/>
    </row>
    <row r="507" spans="11:44" s="1225" customFormat="1">
      <c r="K507" s="1226"/>
      <c r="L507" s="1227"/>
      <c r="P507" s="1228"/>
      <c r="Q507" s="1229"/>
      <c r="R507" s="1230"/>
      <c r="S507" s="1228"/>
      <c r="T507" s="1231"/>
      <c r="U507" s="1230"/>
      <c r="V507" s="1230"/>
      <c r="W507" s="1232"/>
      <c r="X507" s="1231"/>
      <c r="Y507" s="1230"/>
      <c r="Z507" s="1230"/>
      <c r="AA507" s="1232"/>
      <c r="AB507" s="1231"/>
      <c r="AC507" s="1230"/>
      <c r="AD507" s="1230"/>
      <c r="AE507" s="1232"/>
      <c r="AF507" s="1231"/>
      <c r="AG507" s="1230"/>
      <c r="AH507" s="1230"/>
      <c r="AI507" s="1230"/>
      <c r="AJ507" s="1233"/>
      <c r="AK507" s="1230"/>
      <c r="AL507" s="1230"/>
      <c r="AO507" s="1230"/>
      <c r="AP507" s="1234"/>
      <c r="AQ507" s="1234"/>
      <c r="AR507" s="1235"/>
    </row>
    <row r="508" spans="11:44" s="1225" customFormat="1">
      <c r="K508" s="1226"/>
      <c r="L508" s="1227"/>
      <c r="P508" s="1228"/>
      <c r="Q508" s="1229"/>
      <c r="R508" s="1230"/>
      <c r="S508" s="1228"/>
      <c r="T508" s="1231"/>
      <c r="U508" s="1230"/>
      <c r="V508" s="1230"/>
      <c r="W508" s="1232"/>
      <c r="X508" s="1231"/>
      <c r="Y508" s="1230"/>
      <c r="Z508" s="1230"/>
      <c r="AA508" s="1232"/>
      <c r="AB508" s="1231"/>
      <c r="AC508" s="1230"/>
      <c r="AD508" s="1230"/>
      <c r="AE508" s="1232"/>
      <c r="AF508" s="1231"/>
      <c r="AG508" s="1230"/>
      <c r="AH508" s="1230"/>
      <c r="AI508" s="1230"/>
      <c r="AJ508" s="1233"/>
      <c r="AK508" s="1230"/>
      <c r="AL508" s="1230"/>
      <c r="AO508" s="1230"/>
      <c r="AP508" s="1234"/>
      <c r="AQ508" s="1234"/>
      <c r="AR508" s="1235"/>
    </row>
    <row r="509" spans="11:44" s="1225" customFormat="1">
      <c r="K509" s="1226"/>
      <c r="L509" s="1227"/>
      <c r="P509" s="1228"/>
      <c r="Q509" s="1229"/>
      <c r="R509" s="1230"/>
      <c r="S509" s="1228"/>
      <c r="T509" s="1231"/>
      <c r="U509" s="1230"/>
      <c r="V509" s="1230"/>
      <c r="W509" s="1232"/>
      <c r="X509" s="1231"/>
      <c r="Y509" s="1230"/>
      <c r="Z509" s="1230"/>
      <c r="AA509" s="1232"/>
      <c r="AB509" s="1231"/>
      <c r="AC509" s="1230"/>
      <c r="AD509" s="1230"/>
      <c r="AE509" s="1232"/>
      <c r="AF509" s="1231"/>
      <c r="AG509" s="1230"/>
      <c r="AH509" s="1230"/>
      <c r="AI509" s="1230"/>
      <c r="AJ509" s="1233"/>
      <c r="AK509" s="1230"/>
      <c r="AL509" s="1230"/>
      <c r="AO509" s="1230"/>
      <c r="AP509" s="1234"/>
      <c r="AQ509" s="1234"/>
      <c r="AR509" s="1235"/>
    </row>
    <row r="510" spans="11:44" s="1225" customFormat="1">
      <c r="K510" s="1226"/>
      <c r="L510" s="1227"/>
      <c r="P510" s="1228"/>
      <c r="Q510" s="1229"/>
      <c r="R510" s="1230"/>
      <c r="S510" s="1228"/>
      <c r="T510" s="1231"/>
      <c r="U510" s="1230"/>
      <c r="V510" s="1230"/>
      <c r="W510" s="1232"/>
      <c r="X510" s="1231"/>
      <c r="Y510" s="1230"/>
      <c r="Z510" s="1230"/>
      <c r="AA510" s="1232"/>
      <c r="AB510" s="1231"/>
      <c r="AC510" s="1230"/>
      <c r="AD510" s="1230"/>
      <c r="AE510" s="1232"/>
      <c r="AF510" s="1231"/>
      <c r="AG510" s="1230"/>
      <c r="AH510" s="1230"/>
      <c r="AI510" s="1230"/>
      <c r="AJ510" s="1233"/>
      <c r="AK510" s="1230"/>
      <c r="AL510" s="1230"/>
      <c r="AO510" s="1230"/>
      <c r="AP510" s="1234"/>
      <c r="AQ510" s="1234"/>
      <c r="AR510" s="1235"/>
    </row>
    <row r="511" spans="11:44" s="1225" customFormat="1">
      <c r="K511" s="1226"/>
      <c r="L511" s="1227"/>
      <c r="P511" s="1228"/>
      <c r="Q511" s="1229"/>
      <c r="R511" s="1230"/>
      <c r="S511" s="1228"/>
      <c r="T511" s="1231"/>
      <c r="U511" s="1230"/>
      <c r="V511" s="1230"/>
      <c r="W511" s="1232"/>
      <c r="X511" s="1231"/>
      <c r="Y511" s="1230"/>
      <c r="Z511" s="1230"/>
      <c r="AA511" s="1232"/>
      <c r="AB511" s="1231"/>
      <c r="AC511" s="1230"/>
      <c r="AD511" s="1230"/>
      <c r="AE511" s="1232"/>
      <c r="AF511" s="1231"/>
      <c r="AG511" s="1230"/>
      <c r="AH511" s="1230"/>
      <c r="AI511" s="1230"/>
      <c r="AJ511" s="1233"/>
      <c r="AK511" s="1230"/>
      <c r="AL511" s="1230"/>
      <c r="AO511" s="1230"/>
      <c r="AP511" s="1234"/>
      <c r="AQ511" s="1234"/>
      <c r="AR511" s="1235"/>
    </row>
    <row r="512" spans="11:44" s="1225" customFormat="1">
      <c r="K512" s="1226"/>
      <c r="L512" s="1227"/>
      <c r="P512" s="1228"/>
      <c r="Q512" s="1229"/>
      <c r="R512" s="1230"/>
      <c r="S512" s="1228"/>
      <c r="T512" s="1231"/>
      <c r="U512" s="1230"/>
      <c r="V512" s="1230"/>
      <c r="W512" s="1232"/>
      <c r="X512" s="1231"/>
      <c r="Y512" s="1230"/>
      <c r="Z512" s="1230"/>
      <c r="AA512" s="1232"/>
      <c r="AB512" s="1231"/>
      <c r="AC512" s="1230"/>
      <c r="AD512" s="1230"/>
      <c r="AE512" s="1232"/>
      <c r="AF512" s="1231"/>
      <c r="AG512" s="1230"/>
      <c r="AH512" s="1230"/>
      <c r="AI512" s="1230"/>
      <c r="AJ512" s="1233"/>
      <c r="AK512" s="1230"/>
      <c r="AL512" s="1230"/>
      <c r="AO512" s="1230"/>
      <c r="AP512" s="1234"/>
      <c r="AQ512" s="1234"/>
      <c r="AR512" s="1235"/>
    </row>
    <row r="513" spans="11:44" s="1225" customFormat="1">
      <c r="K513" s="1226"/>
      <c r="L513" s="1227"/>
      <c r="P513" s="1228"/>
      <c r="Q513" s="1229"/>
      <c r="R513" s="1230"/>
      <c r="S513" s="1228"/>
      <c r="T513" s="1231"/>
      <c r="U513" s="1230"/>
      <c r="V513" s="1230"/>
      <c r="W513" s="1232"/>
      <c r="X513" s="1231"/>
      <c r="Y513" s="1230"/>
      <c r="Z513" s="1230"/>
      <c r="AA513" s="1232"/>
      <c r="AB513" s="1231"/>
      <c r="AC513" s="1230"/>
      <c r="AD513" s="1230"/>
      <c r="AE513" s="1232"/>
      <c r="AF513" s="1231"/>
      <c r="AG513" s="1230"/>
      <c r="AH513" s="1230"/>
      <c r="AI513" s="1230"/>
      <c r="AJ513" s="1233"/>
      <c r="AK513" s="1230"/>
      <c r="AL513" s="1230"/>
      <c r="AO513" s="1230"/>
      <c r="AP513" s="1234"/>
      <c r="AQ513" s="1234"/>
      <c r="AR513" s="1235"/>
    </row>
    <row r="514" spans="11:44" s="1225" customFormat="1">
      <c r="K514" s="1226"/>
      <c r="L514" s="1227"/>
      <c r="P514" s="1228"/>
      <c r="Q514" s="1229"/>
      <c r="R514" s="1230"/>
      <c r="S514" s="1228"/>
      <c r="T514" s="1231"/>
      <c r="U514" s="1230"/>
      <c r="V514" s="1230"/>
      <c r="W514" s="1232"/>
      <c r="X514" s="1231"/>
      <c r="Y514" s="1230"/>
      <c r="Z514" s="1230"/>
      <c r="AA514" s="1232"/>
      <c r="AB514" s="1231"/>
      <c r="AC514" s="1230"/>
      <c r="AD514" s="1230"/>
      <c r="AE514" s="1232"/>
      <c r="AF514" s="1231"/>
      <c r="AG514" s="1230"/>
      <c r="AH514" s="1230"/>
      <c r="AI514" s="1230"/>
      <c r="AJ514" s="1233"/>
      <c r="AK514" s="1230"/>
      <c r="AL514" s="1230"/>
      <c r="AO514" s="1230"/>
      <c r="AP514" s="1234"/>
      <c r="AQ514" s="1234"/>
      <c r="AR514" s="1235"/>
    </row>
    <row r="515" spans="11:44" s="1225" customFormat="1">
      <c r="K515" s="1226"/>
      <c r="L515" s="1227"/>
      <c r="P515" s="1228"/>
      <c r="Q515" s="1229"/>
      <c r="R515" s="1230"/>
      <c r="S515" s="1228"/>
      <c r="T515" s="1231"/>
      <c r="U515" s="1230"/>
      <c r="V515" s="1230"/>
      <c r="W515" s="1232"/>
      <c r="X515" s="1231"/>
      <c r="Y515" s="1230"/>
      <c r="Z515" s="1230"/>
      <c r="AA515" s="1232"/>
      <c r="AB515" s="1231"/>
      <c r="AC515" s="1230"/>
      <c r="AD515" s="1230"/>
      <c r="AE515" s="1232"/>
      <c r="AF515" s="1231"/>
      <c r="AG515" s="1230"/>
      <c r="AH515" s="1230"/>
      <c r="AI515" s="1230"/>
      <c r="AJ515" s="1233"/>
      <c r="AK515" s="1230"/>
      <c r="AL515" s="1230"/>
      <c r="AO515" s="1230"/>
      <c r="AP515" s="1234"/>
      <c r="AQ515" s="1234"/>
      <c r="AR515" s="1235"/>
    </row>
    <row r="516" spans="11:44" s="1225" customFormat="1">
      <c r="K516" s="1226"/>
      <c r="L516" s="1227"/>
      <c r="P516" s="1228"/>
      <c r="Q516" s="1229"/>
      <c r="R516" s="1230"/>
      <c r="S516" s="1228"/>
      <c r="T516" s="1231"/>
      <c r="U516" s="1230"/>
      <c r="V516" s="1230"/>
      <c r="W516" s="1232"/>
      <c r="X516" s="1231"/>
      <c r="Y516" s="1230"/>
      <c r="Z516" s="1230"/>
      <c r="AA516" s="1232"/>
      <c r="AB516" s="1231"/>
      <c r="AC516" s="1230"/>
      <c r="AD516" s="1230"/>
      <c r="AE516" s="1232"/>
      <c r="AF516" s="1231"/>
      <c r="AG516" s="1230"/>
      <c r="AH516" s="1230"/>
      <c r="AI516" s="1230"/>
      <c r="AJ516" s="1233"/>
      <c r="AK516" s="1230"/>
      <c r="AL516" s="1230"/>
      <c r="AO516" s="1230"/>
      <c r="AP516" s="1234"/>
      <c r="AQ516" s="1234"/>
      <c r="AR516" s="1235"/>
    </row>
    <row r="517" spans="11:44" s="1225" customFormat="1">
      <c r="K517" s="1226"/>
      <c r="L517" s="1227"/>
      <c r="P517" s="1228"/>
      <c r="Q517" s="1229"/>
      <c r="R517" s="1230"/>
      <c r="S517" s="1228"/>
      <c r="T517" s="1231"/>
      <c r="U517" s="1230"/>
      <c r="V517" s="1230"/>
      <c r="W517" s="1232"/>
      <c r="X517" s="1231"/>
      <c r="Y517" s="1230"/>
      <c r="Z517" s="1230"/>
      <c r="AA517" s="1232"/>
      <c r="AB517" s="1231"/>
      <c r="AC517" s="1230"/>
      <c r="AD517" s="1230"/>
      <c r="AE517" s="1232"/>
      <c r="AF517" s="1231"/>
      <c r="AG517" s="1230"/>
      <c r="AH517" s="1230"/>
      <c r="AI517" s="1230"/>
      <c r="AJ517" s="1233"/>
      <c r="AK517" s="1230"/>
      <c r="AL517" s="1230"/>
      <c r="AO517" s="1230"/>
      <c r="AP517" s="1234"/>
      <c r="AQ517" s="1234"/>
      <c r="AR517" s="1235"/>
    </row>
    <row r="518" spans="11:44" s="1225" customFormat="1">
      <c r="K518" s="1226"/>
      <c r="L518" s="1227"/>
      <c r="P518" s="1228"/>
      <c r="Q518" s="1229"/>
      <c r="R518" s="1230"/>
      <c r="S518" s="1228"/>
      <c r="T518" s="1231"/>
      <c r="U518" s="1230"/>
      <c r="V518" s="1230"/>
      <c r="W518" s="1232"/>
      <c r="X518" s="1231"/>
      <c r="Y518" s="1230"/>
      <c r="Z518" s="1230"/>
      <c r="AA518" s="1232"/>
      <c r="AB518" s="1231"/>
      <c r="AC518" s="1230"/>
      <c r="AD518" s="1230"/>
      <c r="AE518" s="1232"/>
      <c r="AF518" s="1231"/>
      <c r="AG518" s="1230"/>
      <c r="AH518" s="1230"/>
      <c r="AI518" s="1230"/>
      <c r="AJ518" s="1233"/>
      <c r="AK518" s="1230"/>
      <c r="AL518" s="1230"/>
      <c r="AO518" s="1230"/>
      <c r="AP518" s="1234"/>
      <c r="AQ518" s="1234"/>
      <c r="AR518" s="1235"/>
    </row>
    <row r="519" spans="11:44" s="1225" customFormat="1">
      <c r="K519" s="1226"/>
      <c r="L519" s="1227"/>
      <c r="P519" s="1228"/>
      <c r="Q519" s="1229"/>
      <c r="R519" s="1230"/>
      <c r="S519" s="1228"/>
      <c r="T519" s="1231"/>
      <c r="U519" s="1230"/>
      <c r="V519" s="1230"/>
      <c r="W519" s="1232"/>
      <c r="X519" s="1231"/>
      <c r="Y519" s="1230"/>
      <c r="Z519" s="1230"/>
      <c r="AA519" s="1232"/>
      <c r="AB519" s="1231"/>
      <c r="AC519" s="1230"/>
      <c r="AD519" s="1230"/>
      <c r="AE519" s="1232"/>
      <c r="AF519" s="1231"/>
      <c r="AG519" s="1230"/>
      <c r="AH519" s="1230"/>
      <c r="AI519" s="1230"/>
      <c r="AJ519" s="1233"/>
      <c r="AK519" s="1230"/>
      <c r="AL519" s="1230"/>
      <c r="AO519" s="1230"/>
      <c r="AP519" s="1234"/>
      <c r="AQ519" s="1234"/>
      <c r="AR519" s="1235"/>
    </row>
    <row r="520" spans="11:44" s="1225" customFormat="1">
      <c r="K520" s="1226"/>
      <c r="L520" s="1227"/>
      <c r="P520" s="1228"/>
      <c r="Q520" s="1229"/>
      <c r="R520" s="1230"/>
      <c r="S520" s="1228"/>
      <c r="T520" s="1231"/>
      <c r="U520" s="1230"/>
      <c r="V520" s="1230"/>
      <c r="W520" s="1232"/>
      <c r="X520" s="1231"/>
      <c r="Y520" s="1230"/>
      <c r="Z520" s="1230"/>
      <c r="AA520" s="1232"/>
      <c r="AB520" s="1231"/>
      <c r="AC520" s="1230"/>
      <c r="AD520" s="1230"/>
      <c r="AE520" s="1232"/>
      <c r="AF520" s="1231"/>
      <c r="AG520" s="1230"/>
      <c r="AH520" s="1230"/>
      <c r="AI520" s="1230"/>
      <c r="AJ520" s="1233"/>
      <c r="AK520" s="1230"/>
      <c r="AL520" s="1230"/>
      <c r="AO520" s="1230"/>
      <c r="AP520" s="1234"/>
      <c r="AQ520" s="1234"/>
      <c r="AR520" s="1235"/>
    </row>
    <row r="521" spans="11:44" s="1225" customFormat="1">
      <c r="K521" s="1226"/>
      <c r="L521" s="1227"/>
      <c r="P521" s="1228"/>
      <c r="Q521" s="1229"/>
      <c r="R521" s="1230"/>
      <c r="S521" s="1228"/>
      <c r="T521" s="1231"/>
      <c r="U521" s="1230"/>
      <c r="V521" s="1230"/>
      <c r="W521" s="1232"/>
      <c r="X521" s="1231"/>
      <c r="Y521" s="1230"/>
      <c r="Z521" s="1230"/>
      <c r="AA521" s="1232"/>
      <c r="AB521" s="1231"/>
      <c r="AC521" s="1230"/>
      <c r="AD521" s="1230"/>
      <c r="AE521" s="1232"/>
      <c r="AF521" s="1231"/>
      <c r="AG521" s="1230"/>
      <c r="AH521" s="1230"/>
      <c r="AI521" s="1230"/>
      <c r="AJ521" s="1233"/>
      <c r="AK521" s="1230"/>
      <c r="AL521" s="1230"/>
      <c r="AO521" s="1230"/>
      <c r="AP521" s="1234"/>
      <c r="AQ521" s="1234"/>
      <c r="AR521" s="1235"/>
    </row>
    <row r="522" spans="11:44" s="1225" customFormat="1">
      <c r="K522" s="1226"/>
      <c r="L522" s="1227"/>
      <c r="P522" s="1228"/>
      <c r="Q522" s="1229"/>
      <c r="R522" s="1230"/>
      <c r="S522" s="1228"/>
      <c r="T522" s="1231"/>
      <c r="U522" s="1230"/>
      <c r="V522" s="1230"/>
      <c r="W522" s="1232"/>
      <c r="X522" s="1231"/>
      <c r="Y522" s="1230"/>
      <c r="Z522" s="1230"/>
      <c r="AA522" s="1232"/>
      <c r="AB522" s="1231"/>
      <c r="AC522" s="1230"/>
      <c r="AD522" s="1230"/>
      <c r="AE522" s="1232"/>
      <c r="AF522" s="1231"/>
      <c r="AG522" s="1230"/>
      <c r="AH522" s="1230"/>
      <c r="AI522" s="1230"/>
      <c r="AJ522" s="1233"/>
      <c r="AK522" s="1230"/>
      <c r="AL522" s="1230"/>
      <c r="AO522" s="1230"/>
      <c r="AP522" s="1234"/>
      <c r="AQ522" s="1234"/>
      <c r="AR522" s="1235"/>
    </row>
    <row r="523" spans="11:44" s="1225" customFormat="1">
      <c r="K523" s="1226"/>
      <c r="L523" s="1227"/>
      <c r="P523" s="1228"/>
      <c r="Q523" s="1229"/>
      <c r="R523" s="1230"/>
      <c r="S523" s="1228"/>
      <c r="T523" s="1231"/>
      <c r="U523" s="1230"/>
      <c r="V523" s="1230"/>
      <c r="W523" s="1232"/>
      <c r="X523" s="1231"/>
      <c r="Y523" s="1230"/>
      <c r="Z523" s="1230"/>
      <c r="AA523" s="1232"/>
      <c r="AB523" s="1231"/>
      <c r="AC523" s="1230"/>
      <c r="AD523" s="1230"/>
      <c r="AE523" s="1232"/>
      <c r="AF523" s="1231"/>
      <c r="AG523" s="1230"/>
      <c r="AH523" s="1230"/>
      <c r="AI523" s="1230"/>
      <c r="AJ523" s="1233"/>
      <c r="AK523" s="1230"/>
      <c r="AL523" s="1230"/>
      <c r="AO523" s="1230"/>
      <c r="AP523" s="1234"/>
      <c r="AQ523" s="1234"/>
      <c r="AR523" s="1235"/>
    </row>
    <row r="524" spans="11:44" s="1225" customFormat="1">
      <c r="K524" s="1226"/>
      <c r="L524" s="1227"/>
      <c r="P524" s="1228"/>
      <c r="Q524" s="1229"/>
      <c r="R524" s="1230"/>
      <c r="S524" s="1228"/>
      <c r="T524" s="1231"/>
      <c r="U524" s="1230"/>
      <c r="V524" s="1230"/>
      <c r="W524" s="1232"/>
      <c r="X524" s="1231"/>
      <c r="Y524" s="1230"/>
      <c r="Z524" s="1230"/>
      <c r="AA524" s="1232"/>
      <c r="AB524" s="1231"/>
      <c r="AC524" s="1230"/>
      <c r="AD524" s="1230"/>
      <c r="AE524" s="1232"/>
      <c r="AF524" s="1231"/>
      <c r="AG524" s="1230"/>
      <c r="AH524" s="1230"/>
      <c r="AI524" s="1230"/>
      <c r="AJ524" s="1233"/>
      <c r="AK524" s="1230"/>
      <c r="AL524" s="1230"/>
      <c r="AO524" s="1230"/>
      <c r="AP524" s="1234"/>
      <c r="AQ524" s="1234"/>
      <c r="AR524" s="1235"/>
    </row>
    <row r="525" spans="11:44" s="1225" customFormat="1">
      <c r="K525" s="1226"/>
      <c r="L525" s="1227"/>
      <c r="P525" s="1228"/>
      <c r="Q525" s="1229"/>
      <c r="R525" s="1230"/>
      <c r="S525" s="1228"/>
      <c r="T525" s="1231"/>
      <c r="U525" s="1230"/>
      <c r="V525" s="1230"/>
      <c r="W525" s="1232"/>
      <c r="X525" s="1231"/>
      <c r="Y525" s="1230"/>
      <c r="Z525" s="1230"/>
      <c r="AA525" s="1232"/>
      <c r="AB525" s="1231"/>
      <c r="AC525" s="1230"/>
      <c r="AD525" s="1230"/>
      <c r="AE525" s="1232"/>
      <c r="AF525" s="1231"/>
      <c r="AG525" s="1230"/>
      <c r="AH525" s="1230"/>
      <c r="AI525" s="1230"/>
      <c r="AJ525" s="1233"/>
      <c r="AK525" s="1230"/>
      <c r="AL525" s="1230"/>
      <c r="AO525" s="1230"/>
      <c r="AP525" s="1234"/>
      <c r="AQ525" s="1234"/>
      <c r="AR525" s="1235"/>
    </row>
    <row r="526" spans="11:44" s="1225" customFormat="1">
      <c r="K526" s="1226"/>
      <c r="L526" s="1227"/>
      <c r="P526" s="1228"/>
      <c r="Q526" s="1229"/>
      <c r="R526" s="1230"/>
      <c r="S526" s="1228"/>
      <c r="T526" s="1231"/>
      <c r="U526" s="1230"/>
      <c r="V526" s="1230"/>
      <c r="W526" s="1232"/>
      <c r="X526" s="1231"/>
      <c r="Y526" s="1230"/>
      <c r="Z526" s="1230"/>
      <c r="AA526" s="1232"/>
      <c r="AB526" s="1231"/>
      <c r="AC526" s="1230"/>
      <c r="AD526" s="1230"/>
      <c r="AE526" s="1232"/>
      <c r="AF526" s="1231"/>
      <c r="AG526" s="1230"/>
      <c r="AH526" s="1230"/>
      <c r="AI526" s="1230"/>
      <c r="AJ526" s="1233"/>
      <c r="AK526" s="1230"/>
      <c r="AL526" s="1230"/>
      <c r="AO526" s="1230"/>
      <c r="AP526" s="1234"/>
      <c r="AQ526" s="1234"/>
      <c r="AR526" s="1235"/>
    </row>
    <row r="527" spans="11:44" s="1225" customFormat="1">
      <c r="K527" s="1226"/>
      <c r="L527" s="1227"/>
      <c r="P527" s="1228"/>
      <c r="Q527" s="1229"/>
      <c r="R527" s="1230"/>
      <c r="S527" s="1228"/>
      <c r="T527" s="1231"/>
      <c r="U527" s="1230"/>
      <c r="V527" s="1230"/>
      <c r="W527" s="1232"/>
      <c r="X527" s="1231"/>
      <c r="Y527" s="1230"/>
      <c r="Z527" s="1230"/>
      <c r="AA527" s="1232"/>
      <c r="AB527" s="1231"/>
      <c r="AC527" s="1230"/>
      <c r="AD527" s="1230"/>
      <c r="AE527" s="1232"/>
      <c r="AF527" s="1231"/>
      <c r="AG527" s="1230"/>
      <c r="AH527" s="1230"/>
      <c r="AI527" s="1230"/>
      <c r="AJ527" s="1233"/>
      <c r="AK527" s="1230"/>
      <c r="AL527" s="1230"/>
      <c r="AO527" s="1230"/>
      <c r="AP527" s="1234"/>
      <c r="AQ527" s="1234"/>
      <c r="AR527" s="1235"/>
    </row>
    <row r="528" spans="11:44" s="1225" customFormat="1">
      <c r="K528" s="1226"/>
      <c r="L528" s="1227"/>
      <c r="P528" s="1228"/>
      <c r="Q528" s="1229"/>
      <c r="R528" s="1230"/>
      <c r="S528" s="1228"/>
      <c r="T528" s="1231"/>
      <c r="U528" s="1230"/>
      <c r="V528" s="1230"/>
      <c r="W528" s="1232"/>
      <c r="X528" s="1231"/>
      <c r="Y528" s="1230"/>
      <c r="Z528" s="1230"/>
      <c r="AA528" s="1232"/>
      <c r="AB528" s="1231"/>
      <c r="AC528" s="1230"/>
      <c r="AD528" s="1230"/>
      <c r="AE528" s="1232"/>
      <c r="AF528" s="1231"/>
      <c r="AG528" s="1230"/>
      <c r="AH528" s="1230"/>
      <c r="AI528" s="1230"/>
      <c r="AJ528" s="1233"/>
      <c r="AK528" s="1230"/>
      <c r="AL528" s="1230"/>
      <c r="AO528" s="1230"/>
      <c r="AP528" s="1234"/>
      <c r="AQ528" s="1234"/>
      <c r="AR528" s="1235"/>
    </row>
    <row r="529" spans="11:44" s="1225" customFormat="1">
      <c r="K529" s="1226"/>
      <c r="L529" s="1227"/>
      <c r="P529" s="1228"/>
      <c r="Q529" s="1229"/>
      <c r="R529" s="1230"/>
      <c r="S529" s="1228"/>
      <c r="T529" s="1231"/>
      <c r="U529" s="1230"/>
      <c r="V529" s="1230"/>
      <c r="W529" s="1232"/>
      <c r="X529" s="1231"/>
      <c r="Y529" s="1230"/>
      <c r="Z529" s="1230"/>
      <c r="AA529" s="1232"/>
      <c r="AB529" s="1231"/>
      <c r="AC529" s="1230"/>
      <c r="AD529" s="1230"/>
      <c r="AE529" s="1232"/>
      <c r="AF529" s="1231"/>
      <c r="AG529" s="1230"/>
      <c r="AH529" s="1230"/>
      <c r="AI529" s="1230"/>
      <c r="AJ529" s="1233"/>
      <c r="AK529" s="1230"/>
      <c r="AL529" s="1230"/>
      <c r="AO529" s="1230"/>
      <c r="AP529" s="1234"/>
      <c r="AQ529" s="1234"/>
      <c r="AR529" s="1235"/>
    </row>
    <row r="530" spans="11:44" s="1225" customFormat="1">
      <c r="K530" s="1226"/>
      <c r="L530" s="1227"/>
      <c r="P530" s="1228"/>
      <c r="Q530" s="1229"/>
      <c r="R530" s="1230"/>
      <c r="S530" s="1228"/>
      <c r="T530" s="1231"/>
      <c r="U530" s="1230"/>
      <c r="V530" s="1230"/>
      <c r="W530" s="1232"/>
      <c r="X530" s="1231"/>
      <c r="Y530" s="1230"/>
      <c r="Z530" s="1230"/>
      <c r="AA530" s="1232"/>
      <c r="AB530" s="1231"/>
      <c r="AC530" s="1230"/>
      <c r="AD530" s="1230"/>
      <c r="AE530" s="1232"/>
      <c r="AF530" s="1231"/>
      <c r="AG530" s="1230"/>
      <c r="AH530" s="1230"/>
      <c r="AI530" s="1230"/>
      <c r="AJ530" s="1233"/>
      <c r="AK530" s="1230"/>
      <c r="AL530" s="1230"/>
      <c r="AO530" s="1230"/>
      <c r="AP530" s="1234"/>
      <c r="AQ530" s="1234"/>
      <c r="AR530" s="1235"/>
    </row>
    <row r="531" spans="11:44" s="1225" customFormat="1">
      <c r="K531" s="1226"/>
      <c r="L531" s="1227"/>
      <c r="P531" s="1228"/>
      <c r="Q531" s="1229"/>
      <c r="R531" s="1230"/>
      <c r="S531" s="1228"/>
      <c r="T531" s="1231"/>
      <c r="U531" s="1230"/>
      <c r="V531" s="1230"/>
      <c r="W531" s="1232"/>
      <c r="X531" s="1231"/>
      <c r="Y531" s="1230"/>
      <c r="Z531" s="1230"/>
      <c r="AA531" s="1232"/>
      <c r="AB531" s="1231"/>
      <c r="AC531" s="1230"/>
      <c r="AD531" s="1230"/>
      <c r="AE531" s="1232"/>
      <c r="AF531" s="1231"/>
      <c r="AG531" s="1230"/>
      <c r="AH531" s="1230"/>
      <c r="AI531" s="1230"/>
      <c r="AJ531" s="1233"/>
      <c r="AK531" s="1230"/>
      <c r="AL531" s="1230"/>
      <c r="AO531" s="1230"/>
      <c r="AP531" s="1234"/>
      <c r="AQ531" s="1234"/>
      <c r="AR531" s="1235"/>
    </row>
    <row r="532" spans="11:44" s="1225" customFormat="1">
      <c r="K532" s="1226"/>
      <c r="L532" s="1227"/>
      <c r="P532" s="1228"/>
      <c r="Q532" s="1229"/>
      <c r="R532" s="1230"/>
      <c r="S532" s="1228"/>
      <c r="T532" s="1231"/>
      <c r="U532" s="1230"/>
      <c r="V532" s="1230"/>
      <c r="W532" s="1232"/>
      <c r="X532" s="1231"/>
      <c r="Y532" s="1230"/>
      <c r="Z532" s="1230"/>
      <c r="AA532" s="1232"/>
      <c r="AB532" s="1231"/>
      <c r="AC532" s="1230"/>
      <c r="AD532" s="1230"/>
      <c r="AE532" s="1232"/>
      <c r="AF532" s="1231"/>
      <c r="AG532" s="1230"/>
      <c r="AH532" s="1230"/>
      <c r="AI532" s="1230"/>
      <c r="AJ532" s="1233"/>
      <c r="AK532" s="1230"/>
      <c r="AL532" s="1230"/>
      <c r="AO532" s="1230"/>
      <c r="AP532" s="1234"/>
      <c r="AQ532" s="1234"/>
      <c r="AR532" s="1235"/>
    </row>
    <row r="533" spans="11:44" s="1225" customFormat="1">
      <c r="K533" s="1226"/>
      <c r="L533" s="1227"/>
      <c r="P533" s="1228"/>
      <c r="Q533" s="1229"/>
      <c r="R533" s="1230"/>
      <c r="S533" s="1228"/>
      <c r="T533" s="1231"/>
      <c r="U533" s="1230"/>
      <c r="V533" s="1230"/>
      <c r="W533" s="1232"/>
      <c r="X533" s="1231"/>
      <c r="Y533" s="1230"/>
      <c r="Z533" s="1230"/>
      <c r="AA533" s="1232"/>
      <c r="AB533" s="1231"/>
      <c r="AC533" s="1230"/>
      <c r="AD533" s="1230"/>
      <c r="AE533" s="1232"/>
      <c r="AF533" s="1231"/>
      <c r="AG533" s="1230"/>
      <c r="AH533" s="1230"/>
      <c r="AI533" s="1230"/>
      <c r="AJ533" s="1233"/>
      <c r="AK533" s="1230"/>
      <c r="AL533" s="1230"/>
      <c r="AO533" s="1230"/>
      <c r="AP533" s="1234"/>
      <c r="AQ533" s="1234"/>
      <c r="AR533" s="1235"/>
    </row>
    <row r="534" spans="11:44" s="1225" customFormat="1">
      <c r="K534" s="1226"/>
      <c r="L534" s="1227"/>
      <c r="P534" s="1228"/>
      <c r="Q534" s="1229"/>
      <c r="R534" s="1230"/>
      <c r="S534" s="1228"/>
      <c r="T534" s="1231"/>
      <c r="U534" s="1230"/>
      <c r="V534" s="1230"/>
      <c r="W534" s="1232"/>
      <c r="X534" s="1231"/>
      <c r="Y534" s="1230"/>
      <c r="Z534" s="1230"/>
      <c r="AA534" s="1232"/>
      <c r="AB534" s="1231"/>
      <c r="AC534" s="1230"/>
      <c r="AD534" s="1230"/>
      <c r="AE534" s="1232"/>
      <c r="AF534" s="1231"/>
      <c r="AG534" s="1230"/>
      <c r="AH534" s="1230"/>
      <c r="AI534" s="1230"/>
      <c r="AJ534" s="1233"/>
      <c r="AK534" s="1230"/>
      <c r="AL534" s="1230"/>
      <c r="AO534" s="1230"/>
      <c r="AP534" s="1234"/>
      <c r="AQ534" s="1234"/>
      <c r="AR534" s="1235"/>
    </row>
    <row r="535" spans="11:44" s="1225" customFormat="1">
      <c r="K535" s="1226"/>
      <c r="L535" s="1227"/>
      <c r="P535" s="1228"/>
      <c r="Q535" s="1229"/>
      <c r="R535" s="1230"/>
      <c r="S535" s="1228"/>
      <c r="T535" s="1231"/>
      <c r="U535" s="1230"/>
      <c r="V535" s="1230"/>
      <c r="W535" s="1232"/>
      <c r="X535" s="1231"/>
      <c r="Y535" s="1230"/>
      <c r="Z535" s="1230"/>
      <c r="AA535" s="1232"/>
      <c r="AB535" s="1231"/>
      <c r="AC535" s="1230"/>
      <c r="AD535" s="1230"/>
      <c r="AE535" s="1232"/>
      <c r="AF535" s="1231"/>
      <c r="AG535" s="1230"/>
      <c r="AH535" s="1230"/>
      <c r="AI535" s="1230"/>
      <c r="AJ535" s="1233"/>
      <c r="AK535" s="1230"/>
      <c r="AL535" s="1230"/>
      <c r="AO535" s="1230"/>
      <c r="AP535" s="1234"/>
      <c r="AQ535" s="1234"/>
      <c r="AR535" s="1235"/>
    </row>
    <row r="536" spans="11:44" s="1225" customFormat="1">
      <c r="K536" s="1226"/>
      <c r="L536" s="1227"/>
      <c r="P536" s="1228"/>
      <c r="Q536" s="1229"/>
      <c r="R536" s="1230"/>
      <c r="S536" s="1228"/>
      <c r="T536" s="1231"/>
      <c r="U536" s="1230"/>
      <c r="V536" s="1230"/>
      <c r="W536" s="1232"/>
      <c r="X536" s="1231"/>
      <c r="Y536" s="1230"/>
      <c r="Z536" s="1230"/>
      <c r="AA536" s="1232"/>
      <c r="AB536" s="1231"/>
      <c r="AC536" s="1230"/>
      <c r="AD536" s="1230"/>
      <c r="AE536" s="1232"/>
      <c r="AF536" s="1231"/>
      <c r="AG536" s="1230"/>
      <c r="AH536" s="1230"/>
      <c r="AI536" s="1230"/>
      <c r="AJ536" s="1233"/>
      <c r="AK536" s="1230"/>
      <c r="AL536" s="1230"/>
      <c r="AO536" s="1230"/>
      <c r="AP536" s="1234"/>
      <c r="AQ536" s="1234"/>
      <c r="AR536" s="1235"/>
    </row>
    <row r="537" spans="11:44" s="1225" customFormat="1">
      <c r="K537" s="1226"/>
      <c r="L537" s="1227"/>
      <c r="P537" s="1228"/>
      <c r="Q537" s="1229"/>
      <c r="R537" s="1230"/>
      <c r="S537" s="1228"/>
      <c r="T537" s="1231"/>
      <c r="U537" s="1230"/>
      <c r="V537" s="1230"/>
      <c r="W537" s="1232"/>
      <c r="X537" s="1231"/>
      <c r="Y537" s="1230"/>
      <c r="Z537" s="1230"/>
      <c r="AA537" s="1232"/>
      <c r="AB537" s="1231"/>
      <c r="AC537" s="1230"/>
      <c r="AD537" s="1230"/>
      <c r="AE537" s="1232"/>
      <c r="AF537" s="1231"/>
      <c r="AG537" s="1230"/>
      <c r="AH537" s="1230"/>
      <c r="AI537" s="1230"/>
      <c r="AJ537" s="1233"/>
      <c r="AK537" s="1230"/>
      <c r="AL537" s="1230"/>
      <c r="AO537" s="1230"/>
      <c r="AP537" s="1234"/>
      <c r="AQ537" s="1234"/>
      <c r="AR537" s="1235"/>
    </row>
    <row r="538" spans="11:44" s="1225" customFormat="1">
      <c r="K538" s="1226"/>
      <c r="L538" s="1227"/>
      <c r="P538" s="1228"/>
      <c r="Q538" s="1229"/>
      <c r="R538" s="1230"/>
      <c r="S538" s="1228"/>
      <c r="T538" s="1231"/>
      <c r="U538" s="1230"/>
      <c r="V538" s="1230"/>
      <c r="W538" s="1232"/>
      <c r="X538" s="1231"/>
      <c r="Y538" s="1230"/>
      <c r="Z538" s="1230"/>
      <c r="AA538" s="1232"/>
      <c r="AB538" s="1231"/>
      <c r="AC538" s="1230"/>
      <c r="AD538" s="1230"/>
      <c r="AE538" s="1232"/>
      <c r="AF538" s="1231"/>
      <c r="AG538" s="1230"/>
      <c r="AH538" s="1230"/>
      <c r="AI538" s="1230"/>
      <c r="AJ538" s="1233"/>
      <c r="AK538" s="1230"/>
      <c r="AL538" s="1230"/>
      <c r="AO538" s="1230"/>
      <c r="AP538" s="1234"/>
      <c r="AQ538" s="1234"/>
      <c r="AR538" s="1235"/>
    </row>
    <row r="539" spans="11:44" s="1225" customFormat="1">
      <c r="K539" s="1226"/>
      <c r="L539" s="1227"/>
      <c r="P539" s="1228"/>
      <c r="Q539" s="1229"/>
      <c r="R539" s="1230"/>
      <c r="S539" s="1228"/>
      <c r="T539" s="1231"/>
      <c r="U539" s="1230"/>
      <c r="V539" s="1230"/>
      <c r="W539" s="1232"/>
      <c r="X539" s="1231"/>
      <c r="Y539" s="1230"/>
      <c r="Z539" s="1230"/>
      <c r="AA539" s="1232"/>
      <c r="AB539" s="1231"/>
      <c r="AC539" s="1230"/>
      <c r="AD539" s="1230"/>
      <c r="AE539" s="1232"/>
      <c r="AF539" s="1231"/>
      <c r="AG539" s="1230"/>
      <c r="AH539" s="1230"/>
      <c r="AI539" s="1230"/>
      <c r="AJ539" s="1233"/>
      <c r="AK539" s="1230"/>
      <c r="AL539" s="1230"/>
      <c r="AO539" s="1230"/>
      <c r="AP539" s="1234"/>
      <c r="AQ539" s="1234"/>
      <c r="AR539" s="1235"/>
    </row>
    <row r="540" spans="11:44" s="1225" customFormat="1">
      <c r="K540" s="1226"/>
      <c r="L540" s="1227"/>
      <c r="P540" s="1228"/>
      <c r="Q540" s="1229"/>
      <c r="R540" s="1230"/>
      <c r="S540" s="1228"/>
      <c r="T540" s="1231"/>
      <c r="U540" s="1230"/>
      <c r="V540" s="1230"/>
      <c r="W540" s="1232"/>
      <c r="X540" s="1231"/>
      <c r="Y540" s="1230"/>
      <c r="Z540" s="1230"/>
      <c r="AA540" s="1232"/>
      <c r="AB540" s="1231"/>
      <c r="AC540" s="1230"/>
      <c r="AD540" s="1230"/>
      <c r="AE540" s="1232"/>
      <c r="AF540" s="1231"/>
      <c r="AG540" s="1230"/>
      <c r="AH540" s="1230"/>
      <c r="AI540" s="1230"/>
      <c r="AJ540" s="1233"/>
      <c r="AK540" s="1230"/>
      <c r="AL540" s="1230"/>
      <c r="AO540" s="1230"/>
      <c r="AP540" s="1234"/>
      <c r="AQ540" s="1234"/>
      <c r="AR540" s="1235"/>
    </row>
    <row r="541" spans="11:44" s="1225" customFormat="1">
      <c r="K541" s="1226"/>
      <c r="L541" s="1227"/>
      <c r="P541" s="1228"/>
      <c r="Q541" s="1229"/>
      <c r="R541" s="1230"/>
      <c r="S541" s="1228"/>
      <c r="T541" s="1231"/>
      <c r="U541" s="1230"/>
      <c r="V541" s="1230"/>
      <c r="W541" s="1232"/>
      <c r="X541" s="1231"/>
      <c r="Y541" s="1230"/>
      <c r="Z541" s="1230"/>
      <c r="AA541" s="1232"/>
      <c r="AB541" s="1231"/>
      <c r="AC541" s="1230"/>
      <c r="AD541" s="1230"/>
      <c r="AE541" s="1232"/>
      <c r="AF541" s="1231"/>
      <c r="AG541" s="1230"/>
      <c r="AH541" s="1230"/>
      <c r="AI541" s="1230"/>
      <c r="AJ541" s="1233"/>
      <c r="AK541" s="1230"/>
      <c r="AL541" s="1230"/>
      <c r="AO541" s="1230"/>
      <c r="AP541" s="1234"/>
      <c r="AQ541" s="1234"/>
      <c r="AR541" s="1235"/>
    </row>
    <row r="542" spans="11:44" s="1225" customFormat="1">
      <c r="K542" s="1226"/>
      <c r="L542" s="1227"/>
      <c r="P542" s="1228"/>
      <c r="Q542" s="1229"/>
      <c r="R542" s="1230"/>
      <c r="S542" s="1228"/>
      <c r="T542" s="1231"/>
      <c r="U542" s="1230"/>
      <c r="V542" s="1230"/>
      <c r="W542" s="1232"/>
      <c r="X542" s="1231"/>
      <c r="Y542" s="1230"/>
      <c r="Z542" s="1230"/>
      <c r="AA542" s="1232"/>
      <c r="AB542" s="1231"/>
      <c r="AC542" s="1230"/>
      <c r="AD542" s="1230"/>
      <c r="AE542" s="1232"/>
      <c r="AF542" s="1231"/>
      <c r="AG542" s="1230"/>
      <c r="AH542" s="1230"/>
      <c r="AI542" s="1230"/>
      <c r="AJ542" s="1233"/>
      <c r="AK542" s="1230"/>
      <c r="AL542" s="1230"/>
      <c r="AO542" s="1230"/>
      <c r="AP542" s="1234"/>
      <c r="AQ542" s="1234"/>
      <c r="AR542" s="1235"/>
    </row>
    <row r="543" spans="11:44" s="1225" customFormat="1">
      <c r="K543" s="1226"/>
      <c r="L543" s="1227"/>
      <c r="P543" s="1228"/>
      <c r="Q543" s="1229"/>
      <c r="R543" s="1230"/>
      <c r="S543" s="1228"/>
      <c r="T543" s="1231"/>
      <c r="U543" s="1230"/>
      <c r="V543" s="1230"/>
      <c r="W543" s="1232"/>
      <c r="X543" s="1231"/>
      <c r="Y543" s="1230"/>
      <c r="Z543" s="1230"/>
      <c r="AA543" s="1232"/>
      <c r="AB543" s="1231"/>
      <c r="AC543" s="1230"/>
      <c r="AD543" s="1230"/>
      <c r="AE543" s="1232"/>
      <c r="AF543" s="1231"/>
      <c r="AG543" s="1230"/>
      <c r="AH543" s="1230"/>
      <c r="AI543" s="1230"/>
      <c r="AJ543" s="1233"/>
      <c r="AK543" s="1230"/>
      <c r="AL543" s="1230"/>
      <c r="AO543" s="1230"/>
      <c r="AP543" s="1234"/>
      <c r="AQ543" s="1234"/>
      <c r="AR543" s="1235"/>
    </row>
    <row r="544" spans="11:44" s="1225" customFormat="1">
      <c r="K544" s="1226"/>
      <c r="L544" s="1227"/>
      <c r="P544" s="1228"/>
      <c r="Q544" s="1229"/>
      <c r="R544" s="1230"/>
      <c r="S544" s="1228"/>
      <c r="T544" s="1231"/>
      <c r="U544" s="1230"/>
      <c r="V544" s="1230"/>
      <c r="W544" s="1232"/>
      <c r="X544" s="1231"/>
      <c r="Y544" s="1230"/>
      <c r="Z544" s="1230"/>
      <c r="AA544" s="1232"/>
      <c r="AB544" s="1231"/>
      <c r="AC544" s="1230"/>
      <c r="AD544" s="1230"/>
      <c r="AE544" s="1232"/>
      <c r="AF544" s="1231"/>
      <c r="AG544" s="1230"/>
      <c r="AH544" s="1230"/>
      <c r="AI544" s="1230"/>
      <c r="AJ544" s="1233"/>
      <c r="AK544" s="1230"/>
      <c r="AL544" s="1230"/>
      <c r="AO544" s="1230"/>
      <c r="AP544" s="1234"/>
      <c r="AQ544" s="1234"/>
      <c r="AR544" s="1235"/>
    </row>
    <row r="545" spans="11:44" s="1225" customFormat="1">
      <c r="K545" s="1226"/>
      <c r="L545" s="1227"/>
      <c r="P545" s="1228"/>
      <c r="Q545" s="1229"/>
      <c r="R545" s="1230"/>
      <c r="S545" s="1228"/>
      <c r="T545" s="1231"/>
      <c r="U545" s="1230"/>
      <c r="V545" s="1230"/>
      <c r="W545" s="1232"/>
      <c r="X545" s="1231"/>
      <c r="Y545" s="1230"/>
      <c r="Z545" s="1230"/>
      <c r="AA545" s="1232"/>
      <c r="AB545" s="1231"/>
      <c r="AC545" s="1230"/>
      <c r="AD545" s="1230"/>
      <c r="AE545" s="1232"/>
      <c r="AF545" s="1231"/>
      <c r="AG545" s="1230"/>
      <c r="AH545" s="1230"/>
      <c r="AI545" s="1230"/>
      <c r="AJ545" s="1233"/>
      <c r="AK545" s="1230"/>
      <c r="AL545" s="1230"/>
      <c r="AO545" s="1230"/>
      <c r="AP545" s="1234"/>
      <c r="AQ545" s="1234"/>
      <c r="AR545" s="1235"/>
    </row>
    <row r="546" spans="11:44" s="1225" customFormat="1">
      <c r="K546" s="1226"/>
      <c r="L546" s="1227"/>
      <c r="P546" s="1228"/>
      <c r="Q546" s="1229"/>
      <c r="R546" s="1230"/>
      <c r="S546" s="1228"/>
      <c r="T546" s="1231"/>
      <c r="U546" s="1230"/>
      <c r="V546" s="1230"/>
      <c r="W546" s="1232"/>
      <c r="X546" s="1231"/>
      <c r="Y546" s="1230"/>
      <c r="Z546" s="1230"/>
      <c r="AA546" s="1232"/>
      <c r="AB546" s="1231"/>
      <c r="AC546" s="1230"/>
      <c r="AD546" s="1230"/>
      <c r="AE546" s="1232"/>
      <c r="AF546" s="1231"/>
      <c r="AG546" s="1230"/>
      <c r="AH546" s="1230"/>
      <c r="AI546" s="1230"/>
      <c r="AJ546" s="1233"/>
      <c r="AK546" s="1230"/>
      <c r="AL546" s="1230"/>
      <c r="AO546" s="1230"/>
      <c r="AP546" s="1234"/>
      <c r="AQ546" s="1234"/>
      <c r="AR546" s="1235"/>
    </row>
    <row r="547" spans="11:44" s="1225" customFormat="1">
      <c r="K547" s="1226"/>
      <c r="L547" s="1227"/>
      <c r="P547" s="1228"/>
      <c r="Q547" s="1229"/>
      <c r="R547" s="1230"/>
      <c r="S547" s="1228"/>
      <c r="T547" s="1231"/>
      <c r="U547" s="1230"/>
      <c r="V547" s="1230"/>
      <c r="W547" s="1232"/>
      <c r="X547" s="1231"/>
      <c r="Y547" s="1230"/>
      <c r="Z547" s="1230"/>
      <c r="AA547" s="1232"/>
      <c r="AB547" s="1231"/>
      <c r="AC547" s="1230"/>
      <c r="AD547" s="1230"/>
      <c r="AE547" s="1232"/>
      <c r="AF547" s="1231"/>
      <c r="AG547" s="1230"/>
      <c r="AH547" s="1230"/>
      <c r="AI547" s="1230"/>
      <c r="AJ547" s="1233"/>
      <c r="AK547" s="1230"/>
      <c r="AL547" s="1230"/>
      <c r="AO547" s="1230"/>
      <c r="AP547" s="1234"/>
      <c r="AQ547" s="1234"/>
      <c r="AR547" s="1235"/>
    </row>
    <row r="548" spans="11:44" s="1225" customFormat="1">
      <c r="K548" s="1226"/>
      <c r="L548" s="1227"/>
      <c r="P548" s="1228"/>
      <c r="Q548" s="1229"/>
      <c r="R548" s="1230"/>
      <c r="S548" s="1228"/>
      <c r="T548" s="1231"/>
      <c r="U548" s="1230"/>
      <c r="V548" s="1230"/>
      <c r="W548" s="1232"/>
      <c r="X548" s="1231"/>
      <c r="Y548" s="1230"/>
      <c r="Z548" s="1230"/>
      <c r="AA548" s="1232"/>
      <c r="AB548" s="1231"/>
      <c r="AC548" s="1230"/>
      <c r="AD548" s="1230"/>
      <c r="AE548" s="1232"/>
      <c r="AF548" s="1231"/>
      <c r="AG548" s="1230"/>
      <c r="AH548" s="1230"/>
      <c r="AI548" s="1230"/>
      <c r="AJ548" s="1233"/>
      <c r="AK548" s="1230"/>
      <c r="AL548" s="1230"/>
      <c r="AO548" s="1230"/>
      <c r="AP548" s="1234"/>
      <c r="AQ548" s="1234"/>
      <c r="AR548" s="1235"/>
    </row>
    <row r="549" spans="11:44" s="1225" customFormat="1">
      <c r="K549" s="1226"/>
      <c r="L549" s="1227"/>
      <c r="P549" s="1228"/>
      <c r="Q549" s="1229"/>
      <c r="R549" s="1230"/>
      <c r="S549" s="1228"/>
      <c r="T549" s="1231"/>
      <c r="U549" s="1230"/>
      <c r="V549" s="1230"/>
      <c r="W549" s="1232"/>
      <c r="X549" s="1231"/>
      <c r="Y549" s="1230"/>
      <c r="Z549" s="1230"/>
      <c r="AA549" s="1232"/>
      <c r="AB549" s="1231"/>
      <c r="AC549" s="1230"/>
      <c r="AD549" s="1230"/>
      <c r="AE549" s="1232"/>
      <c r="AF549" s="1231"/>
      <c r="AG549" s="1230"/>
      <c r="AH549" s="1230"/>
      <c r="AI549" s="1230"/>
      <c r="AJ549" s="1233"/>
      <c r="AK549" s="1230"/>
      <c r="AL549" s="1230"/>
      <c r="AO549" s="1230"/>
      <c r="AP549" s="1234"/>
      <c r="AQ549" s="1234"/>
      <c r="AR549" s="1235"/>
    </row>
    <row r="550" spans="11:44" s="1225" customFormat="1">
      <c r="K550" s="1226"/>
      <c r="L550" s="1227"/>
      <c r="P550" s="1228"/>
      <c r="Q550" s="1229"/>
      <c r="R550" s="1230"/>
      <c r="S550" s="1228"/>
      <c r="T550" s="1231"/>
      <c r="U550" s="1230"/>
      <c r="V550" s="1230"/>
      <c r="W550" s="1232"/>
      <c r="X550" s="1231"/>
      <c r="Y550" s="1230"/>
      <c r="Z550" s="1230"/>
      <c r="AA550" s="1232"/>
      <c r="AB550" s="1231"/>
      <c r="AC550" s="1230"/>
      <c r="AD550" s="1230"/>
      <c r="AE550" s="1232"/>
      <c r="AF550" s="1231"/>
      <c r="AG550" s="1230"/>
      <c r="AH550" s="1230"/>
      <c r="AI550" s="1230"/>
      <c r="AJ550" s="1233"/>
      <c r="AK550" s="1230"/>
      <c r="AL550" s="1230"/>
      <c r="AO550" s="1230"/>
      <c r="AP550" s="1234"/>
      <c r="AQ550" s="1234"/>
      <c r="AR550" s="1235"/>
    </row>
    <row r="551" spans="11:44" s="1225" customFormat="1">
      <c r="K551" s="1226"/>
      <c r="L551" s="1227"/>
      <c r="P551" s="1228"/>
      <c r="Q551" s="1229"/>
      <c r="R551" s="1230"/>
      <c r="S551" s="1228"/>
      <c r="T551" s="1231"/>
      <c r="U551" s="1230"/>
      <c r="V551" s="1230"/>
      <c r="W551" s="1232"/>
      <c r="X551" s="1231"/>
      <c r="Y551" s="1230"/>
      <c r="Z551" s="1230"/>
      <c r="AA551" s="1232"/>
      <c r="AB551" s="1231"/>
      <c r="AC551" s="1230"/>
      <c r="AD551" s="1230"/>
      <c r="AE551" s="1232"/>
      <c r="AF551" s="1231"/>
      <c r="AG551" s="1230"/>
      <c r="AH551" s="1230"/>
      <c r="AI551" s="1230"/>
      <c r="AJ551" s="1233"/>
      <c r="AK551" s="1230"/>
      <c r="AL551" s="1230"/>
      <c r="AO551" s="1230"/>
      <c r="AP551" s="1234"/>
      <c r="AQ551" s="1234"/>
      <c r="AR551" s="1235"/>
    </row>
    <row r="552" spans="11:44" s="1225" customFormat="1">
      <c r="K552" s="1226"/>
      <c r="L552" s="1227"/>
      <c r="P552" s="1228"/>
      <c r="Q552" s="1229"/>
      <c r="R552" s="1230"/>
      <c r="S552" s="1228"/>
      <c r="T552" s="1231"/>
      <c r="U552" s="1230"/>
      <c r="V552" s="1230"/>
      <c r="W552" s="1232"/>
      <c r="X552" s="1231"/>
      <c r="Y552" s="1230"/>
      <c r="Z552" s="1230"/>
      <c r="AA552" s="1232"/>
      <c r="AB552" s="1231"/>
      <c r="AC552" s="1230"/>
      <c r="AD552" s="1230"/>
      <c r="AE552" s="1232"/>
      <c r="AF552" s="1231"/>
      <c r="AG552" s="1230"/>
      <c r="AH552" s="1230"/>
      <c r="AI552" s="1230"/>
      <c r="AJ552" s="1233"/>
      <c r="AK552" s="1230"/>
      <c r="AL552" s="1230"/>
      <c r="AO552" s="1230"/>
      <c r="AP552" s="1234"/>
      <c r="AQ552" s="1234"/>
      <c r="AR552" s="1235"/>
    </row>
    <row r="553" spans="11:44" s="1225" customFormat="1">
      <c r="K553" s="1226"/>
      <c r="L553" s="1227"/>
      <c r="P553" s="1228"/>
      <c r="Q553" s="1229"/>
      <c r="R553" s="1230"/>
      <c r="S553" s="1228"/>
      <c r="T553" s="1231"/>
      <c r="U553" s="1230"/>
      <c r="V553" s="1230"/>
      <c r="W553" s="1232"/>
      <c r="X553" s="1231"/>
      <c r="Y553" s="1230"/>
      <c r="Z553" s="1230"/>
      <c r="AA553" s="1232"/>
      <c r="AB553" s="1231"/>
      <c r="AC553" s="1230"/>
      <c r="AD553" s="1230"/>
      <c r="AE553" s="1232"/>
      <c r="AF553" s="1231"/>
      <c r="AG553" s="1230"/>
      <c r="AH553" s="1230"/>
      <c r="AI553" s="1230"/>
      <c r="AJ553" s="1233"/>
      <c r="AK553" s="1230"/>
      <c r="AL553" s="1230"/>
      <c r="AO553" s="1230"/>
      <c r="AP553" s="1234"/>
      <c r="AQ553" s="1234"/>
      <c r="AR553" s="1235"/>
    </row>
    <row r="554" spans="11:44" s="1225" customFormat="1">
      <c r="K554" s="1226"/>
      <c r="L554" s="1227"/>
      <c r="P554" s="1228"/>
      <c r="Q554" s="1229"/>
      <c r="R554" s="1230"/>
      <c r="S554" s="1228"/>
      <c r="T554" s="1231"/>
      <c r="U554" s="1230"/>
      <c r="V554" s="1230"/>
      <c r="W554" s="1232"/>
      <c r="X554" s="1231"/>
      <c r="Y554" s="1230"/>
      <c r="Z554" s="1230"/>
      <c r="AA554" s="1232"/>
      <c r="AB554" s="1231"/>
      <c r="AC554" s="1230"/>
      <c r="AD554" s="1230"/>
      <c r="AE554" s="1232"/>
      <c r="AF554" s="1231"/>
      <c r="AG554" s="1230"/>
      <c r="AH554" s="1230"/>
      <c r="AI554" s="1230"/>
      <c r="AJ554" s="1233"/>
      <c r="AK554" s="1230"/>
      <c r="AL554" s="1230"/>
      <c r="AO554" s="1230"/>
      <c r="AP554" s="1234"/>
      <c r="AQ554" s="1234"/>
      <c r="AR554" s="1235"/>
    </row>
    <row r="555" spans="11:44" s="1225" customFormat="1">
      <c r="K555" s="1226"/>
      <c r="L555" s="1227"/>
      <c r="P555" s="1228"/>
      <c r="Q555" s="1229"/>
      <c r="R555" s="1230"/>
      <c r="S555" s="1228"/>
      <c r="T555" s="1231"/>
      <c r="U555" s="1230"/>
      <c r="V555" s="1230"/>
      <c r="W555" s="1232"/>
      <c r="X555" s="1231"/>
      <c r="Y555" s="1230"/>
      <c r="Z555" s="1230"/>
      <c r="AA555" s="1232"/>
      <c r="AB555" s="1231"/>
      <c r="AC555" s="1230"/>
      <c r="AD555" s="1230"/>
      <c r="AE555" s="1232"/>
      <c r="AF555" s="1231"/>
      <c r="AG555" s="1230"/>
      <c r="AH555" s="1230"/>
      <c r="AI555" s="1230"/>
      <c r="AJ555" s="1233"/>
      <c r="AK555" s="1230"/>
      <c r="AL555" s="1230"/>
      <c r="AO555" s="1230"/>
      <c r="AP555" s="1234"/>
      <c r="AQ555" s="1234"/>
      <c r="AR555" s="1235"/>
    </row>
    <row r="556" spans="11:44" s="1225" customFormat="1">
      <c r="K556" s="1226"/>
      <c r="L556" s="1227"/>
      <c r="P556" s="1228"/>
      <c r="Q556" s="1229"/>
      <c r="R556" s="1230"/>
      <c r="S556" s="1228"/>
      <c r="T556" s="1231"/>
      <c r="U556" s="1230"/>
      <c r="V556" s="1230"/>
      <c r="W556" s="1232"/>
      <c r="X556" s="1231"/>
      <c r="Y556" s="1230"/>
      <c r="Z556" s="1230"/>
      <c r="AA556" s="1232"/>
      <c r="AB556" s="1231"/>
      <c r="AC556" s="1230"/>
      <c r="AD556" s="1230"/>
      <c r="AE556" s="1232"/>
      <c r="AF556" s="1231"/>
      <c r="AG556" s="1230"/>
      <c r="AH556" s="1230"/>
      <c r="AI556" s="1230"/>
      <c r="AJ556" s="1233"/>
      <c r="AK556" s="1230"/>
      <c r="AL556" s="1230"/>
      <c r="AO556" s="1230"/>
      <c r="AP556" s="1234"/>
      <c r="AQ556" s="1234"/>
      <c r="AR556" s="1235"/>
    </row>
    <row r="557" spans="11:44" s="1225" customFormat="1">
      <c r="K557" s="1226"/>
      <c r="L557" s="1227"/>
      <c r="P557" s="1228"/>
      <c r="Q557" s="1229"/>
      <c r="R557" s="1230"/>
      <c r="S557" s="1228"/>
      <c r="T557" s="1231"/>
      <c r="U557" s="1230"/>
      <c r="V557" s="1230"/>
      <c r="W557" s="1232"/>
      <c r="X557" s="1231"/>
      <c r="Y557" s="1230"/>
      <c r="Z557" s="1230"/>
      <c r="AA557" s="1232"/>
      <c r="AB557" s="1231"/>
      <c r="AC557" s="1230"/>
      <c r="AD557" s="1230"/>
      <c r="AE557" s="1232"/>
      <c r="AF557" s="1231"/>
      <c r="AG557" s="1230"/>
      <c r="AH557" s="1230"/>
      <c r="AI557" s="1230"/>
      <c r="AJ557" s="1233"/>
      <c r="AK557" s="1230"/>
      <c r="AL557" s="1230"/>
      <c r="AO557" s="1230"/>
      <c r="AP557" s="1234"/>
      <c r="AQ557" s="1234"/>
      <c r="AR557" s="1235"/>
    </row>
    <row r="558" spans="11:44" s="1225" customFormat="1">
      <c r="K558" s="1226"/>
      <c r="L558" s="1227"/>
      <c r="P558" s="1228"/>
      <c r="Q558" s="1229"/>
      <c r="R558" s="1230"/>
      <c r="S558" s="1228"/>
      <c r="T558" s="1231"/>
      <c r="U558" s="1230"/>
      <c r="V558" s="1230"/>
      <c r="W558" s="1232"/>
      <c r="X558" s="1231"/>
      <c r="Y558" s="1230"/>
      <c r="Z558" s="1230"/>
      <c r="AA558" s="1232"/>
      <c r="AB558" s="1231"/>
      <c r="AC558" s="1230"/>
      <c r="AD558" s="1230"/>
      <c r="AE558" s="1232"/>
      <c r="AF558" s="1231"/>
      <c r="AG558" s="1230"/>
      <c r="AH558" s="1230"/>
      <c r="AI558" s="1230"/>
      <c r="AJ558" s="1233"/>
      <c r="AK558" s="1230"/>
      <c r="AL558" s="1230"/>
      <c r="AO558" s="1230"/>
      <c r="AP558" s="1234"/>
      <c r="AQ558" s="1234"/>
      <c r="AR558" s="1235"/>
    </row>
    <row r="559" spans="11:44" s="1225" customFormat="1">
      <c r="K559" s="1226"/>
      <c r="L559" s="1227"/>
      <c r="P559" s="1228"/>
      <c r="Q559" s="1229"/>
      <c r="R559" s="1230"/>
      <c r="S559" s="1228"/>
      <c r="T559" s="1231"/>
      <c r="U559" s="1230"/>
      <c r="V559" s="1230"/>
      <c r="W559" s="1232"/>
      <c r="X559" s="1231"/>
      <c r="Y559" s="1230"/>
      <c r="Z559" s="1230"/>
      <c r="AA559" s="1232"/>
      <c r="AB559" s="1231"/>
      <c r="AC559" s="1230"/>
      <c r="AD559" s="1230"/>
      <c r="AE559" s="1232"/>
      <c r="AF559" s="1231"/>
      <c r="AG559" s="1230"/>
      <c r="AH559" s="1230"/>
      <c r="AI559" s="1230"/>
      <c r="AJ559" s="1233"/>
      <c r="AK559" s="1230"/>
      <c r="AL559" s="1230"/>
      <c r="AO559" s="1230"/>
      <c r="AP559" s="1234"/>
      <c r="AQ559" s="1234"/>
      <c r="AR559" s="1235"/>
    </row>
    <row r="560" spans="11:44" s="1225" customFormat="1">
      <c r="K560" s="1226"/>
      <c r="L560" s="1227"/>
      <c r="P560" s="1228"/>
      <c r="Q560" s="1229"/>
      <c r="R560" s="1230"/>
      <c r="S560" s="1228"/>
      <c r="T560" s="1231"/>
      <c r="U560" s="1230"/>
      <c r="V560" s="1230"/>
      <c r="W560" s="1232"/>
      <c r="X560" s="1231"/>
      <c r="Y560" s="1230"/>
      <c r="Z560" s="1230"/>
      <c r="AA560" s="1232"/>
      <c r="AB560" s="1231"/>
      <c r="AC560" s="1230"/>
      <c r="AD560" s="1230"/>
      <c r="AE560" s="1232"/>
      <c r="AF560" s="1231"/>
      <c r="AG560" s="1230"/>
      <c r="AH560" s="1230"/>
      <c r="AI560" s="1230"/>
      <c r="AJ560" s="1233"/>
      <c r="AK560" s="1230"/>
      <c r="AL560" s="1230"/>
      <c r="AO560" s="1230"/>
      <c r="AP560" s="1234"/>
      <c r="AQ560" s="1234"/>
      <c r="AR560" s="1235"/>
    </row>
    <row r="561" spans="11:44" s="1225" customFormat="1">
      <c r="K561" s="1226"/>
      <c r="L561" s="1227"/>
      <c r="P561" s="1228"/>
      <c r="Q561" s="1229"/>
      <c r="R561" s="1230"/>
      <c r="S561" s="1228"/>
      <c r="T561" s="1231"/>
      <c r="U561" s="1230"/>
      <c r="V561" s="1230"/>
      <c r="W561" s="1232"/>
      <c r="X561" s="1231"/>
      <c r="Y561" s="1230"/>
      <c r="Z561" s="1230"/>
      <c r="AA561" s="1232"/>
      <c r="AB561" s="1231"/>
      <c r="AC561" s="1230"/>
      <c r="AD561" s="1230"/>
      <c r="AE561" s="1232"/>
      <c r="AF561" s="1231"/>
      <c r="AG561" s="1230"/>
      <c r="AH561" s="1230"/>
      <c r="AI561" s="1230"/>
      <c r="AJ561" s="1233"/>
      <c r="AK561" s="1230"/>
      <c r="AL561" s="1230"/>
      <c r="AO561" s="1230"/>
      <c r="AP561" s="1234"/>
      <c r="AQ561" s="1234"/>
      <c r="AR561" s="1235"/>
    </row>
    <row r="562" spans="11:44" s="1225" customFormat="1">
      <c r="K562" s="1226"/>
      <c r="L562" s="1227"/>
      <c r="P562" s="1228"/>
      <c r="Q562" s="1229"/>
      <c r="R562" s="1230"/>
      <c r="S562" s="1228"/>
      <c r="T562" s="1231"/>
      <c r="U562" s="1230"/>
      <c r="V562" s="1230"/>
      <c r="W562" s="1232"/>
      <c r="X562" s="1231"/>
      <c r="Y562" s="1230"/>
      <c r="Z562" s="1230"/>
      <c r="AA562" s="1232"/>
      <c r="AB562" s="1231"/>
      <c r="AC562" s="1230"/>
      <c r="AD562" s="1230"/>
      <c r="AE562" s="1232"/>
      <c r="AF562" s="1231"/>
      <c r="AG562" s="1230"/>
      <c r="AH562" s="1230"/>
      <c r="AI562" s="1230"/>
      <c r="AJ562" s="1233"/>
      <c r="AK562" s="1230"/>
      <c r="AL562" s="1230"/>
      <c r="AO562" s="1230"/>
      <c r="AP562" s="1234"/>
      <c r="AQ562" s="1234"/>
      <c r="AR562" s="1235"/>
    </row>
    <row r="563" spans="11:44" s="1225" customFormat="1">
      <c r="K563" s="1226"/>
      <c r="L563" s="1227"/>
      <c r="P563" s="1228"/>
      <c r="Q563" s="1229"/>
      <c r="R563" s="1230"/>
      <c r="S563" s="1228"/>
      <c r="T563" s="1231"/>
      <c r="U563" s="1230"/>
      <c r="V563" s="1230"/>
      <c r="W563" s="1232"/>
      <c r="X563" s="1231"/>
      <c r="Y563" s="1230"/>
      <c r="Z563" s="1230"/>
      <c r="AA563" s="1232"/>
      <c r="AB563" s="1231"/>
      <c r="AC563" s="1230"/>
      <c r="AD563" s="1230"/>
      <c r="AE563" s="1232"/>
      <c r="AF563" s="1231"/>
      <c r="AG563" s="1230"/>
      <c r="AH563" s="1230"/>
      <c r="AI563" s="1230"/>
      <c r="AJ563" s="1233"/>
      <c r="AK563" s="1230"/>
      <c r="AL563" s="1230"/>
      <c r="AO563" s="1230"/>
      <c r="AP563" s="1234"/>
      <c r="AQ563" s="1234"/>
      <c r="AR563" s="1235"/>
    </row>
    <row r="564" spans="11:44" s="1225" customFormat="1">
      <c r="K564" s="1226"/>
      <c r="L564" s="1227"/>
      <c r="P564" s="1228"/>
      <c r="Q564" s="1229"/>
      <c r="R564" s="1230"/>
      <c r="S564" s="1228"/>
      <c r="T564" s="1231"/>
      <c r="U564" s="1230"/>
      <c r="V564" s="1230"/>
      <c r="W564" s="1232"/>
      <c r="X564" s="1231"/>
      <c r="Y564" s="1230"/>
      <c r="Z564" s="1230"/>
      <c r="AA564" s="1232"/>
      <c r="AB564" s="1231"/>
      <c r="AC564" s="1230"/>
      <c r="AD564" s="1230"/>
      <c r="AE564" s="1232"/>
      <c r="AF564" s="1231"/>
      <c r="AG564" s="1230"/>
      <c r="AH564" s="1230"/>
      <c r="AI564" s="1230"/>
      <c r="AJ564" s="1233"/>
      <c r="AK564" s="1230"/>
      <c r="AL564" s="1230"/>
      <c r="AO564" s="1230"/>
      <c r="AP564" s="1234"/>
      <c r="AQ564" s="1234"/>
      <c r="AR564" s="1235"/>
    </row>
    <row r="565" spans="11:44" s="1225" customFormat="1">
      <c r="K565" s="1226"/>
      <c r="L565" s="1227"/>
      <c r="P565" s="1228"/>
      <c r="Q565" s="1229"/>
      <c r="R565" s="1230"/>
      <c r="S565" s="1228"/>
      <c r="T565" s="1231"/>
      <c r="U565" s="1230"/>
      <c r="V565" s="1230"/>
      <c r="W565" s="1232"/>
      <c r="X565" s="1231"/>
      <c r="Y565" s="1230"/>
      <c r="Z565" s="1230"/>
      <c r="AA565" s="1232"/>
      <c r="AB565" s="1231"/>
      <c r="AC565" s="1230"/>
      <c r="AD565" s="1230"/>
      <c r="AE565" s="1232"/>
      <c r="AF565" s="1231"/>
      <c r="AG565" s="1230"/>
      <c r="AH565" s="1230"/>
      <c r="AI565" s="1230"/>
      <c r="AJ565" s="1233"/>
      <c r="AK565" s="1230"/>
      <c r="AL565" s="1230"/>
      <c r="AO565" s="1230"/>
      <c r="AP565" s="1234"/>
      <c r="AQ565" s="1234"/>
      <c r="AR565" s="1235"/>
    </row>
    <row r="566" spans="11:44" s="1225" customFormat="1">
      <c r="K566" s="1226"/>
      <c r="L566" s="1227"/>
      <c r="P566" s="1228"/>
      <c r="Q566" s="1229"/>
      <c r="R566" s="1230"/>
      <c r="S566" s="1228"/>
      <c r="T566" s="1231"/>
      <c r="U566" s="1230"/>
      <c r="V566" s="1230"/>
      <c r="W566" s="1232"/>
      <c r="X566" s="1231"/>
      <c r="Y566" s="1230"/>
      <c r="Z566" s="1230"/>
      <c r="AA566" s="1232"/>
      <c r="AB566" s="1231"/>
      <c r="AC566" s="1230"/>
      <c r="AD566" s="1230"/>
      <c r="AE566" s="1232"/>
      <c r="AF566" s="1231"/>
      <c r="AG566" s="1230"/>
      <c r="AH566" s="1230"/>
      <c r="AI566" s="1230"/>
      <c r="AJ566" s="1233"/>
      <c r="AK566" s="1230"/>
      <c r="AL566" s="1230"/>
      <c r="AO566" s="1230"/>
      <c r="AP566" s="1234"/>
      <c r="AQ566" s="1234"/>
      <c r="AR566" s="1235"/>
    </row>
    <row r="567" spans="11:44" s="1225" customFormat="1">
      <c r="K567" s="1226"/>
      <c r="L567" s="1227"/>
      <c r="P567" s="1228"/>
      <c r="Q567" s="1229"/>
      <c r="R567" s="1230"/>
      <c r="S567" s="1228"/>
      <c r="T567" s="1231"/>
      <c r="U567" s="1230"/>
      <c r="V567" s="1230"/>
      <c r="W567" s="1232"/>
      <c r="X567" s="1231"/>
      <c r="Y567" s="1230"/>
      <c r="Z567" s="1230"/>
      <c r="AA567" s="1232"/>
      <c r="AB567" s="1231"/>
      <c r="AC567" s="1230"/>
      <c r="AD567" s="1230"/>
      <c r="AE567" s="1232"/>
      <c r="AF567" s="1231"/>
      <c r="AG567" s="1230"/>
      <c r="AH567" s="1230"/>
      <c r="AI567" s="1230"/>
      <c r="AJ567" s="1233"/>
      <c r="AK567" s="1230"/>
      <c r="AL567" s="1230"/>
      <c r="AO567" s="1230"/>
      <c r="AP567" s="1234"/>
      <c r="AQ567" s="1234"/>
      <c r="AR567" s="1235"/>
    </row>
    <row r="568" spans="11:44" s="1225" customFormat="1">
      <c r="K568" s="1226"/>
      <c r="L568" s="1227"/>
      <c r="P568" s="1228"/>
      <c r="Q568" s="1229"/>
      <c r="R568" s="1230"/>
      <c r="S568" s="1228"/>
      <c r="T568" s="1231"/>
      <c r="U568" s="1230"/>
      <c r="V568" s="1230"/>
      <c r="W568" s="1232"/>
      <c r="X568" s="1231"/>
      <c r="Y568" s="1230"/>
      <c r="Z568" s="1230"/>
      <c r="AA568" s="1232"/>
      <c r="AB568" s="1231"/>
      <c r="AC568" s="1230"/>
      <c r="AD568" s="1230"/>
      <c r="AE568" s="1232"/>
      <c r="AF568" s="1231"/>
      <c r="AG568" s="1230"/>
      <c r="AH568" s="1230"/>
      <c r="AI568" s="1230"/>
      <c r="AJ568" s="1233"/>
      <c r="AK568" s="1230"/>
      <c r="AL568" s="1230"/>
      <c r="AO568" s="1230"/>
      <c r="AP568" s="1234"/>
      <c r="AQ568" s="1234"/>
      <c r="AR568" s="1235"/>
    </row>
    <row r="569" spans="11:44" s="1225" customFormat="1">
      <c r="K569" s="1226"/>
      <c r="L569" s="1227"/>
      <c r="P569" s="1228"/>
      <c r="Q569" s="1229"/>
      <c r="R569" s="1230"/>
      <c r="S569" s="1228"/>
      <c r="T569" s="1231"/>
      <c r="U569" s="1230"/>
      <c r="V569" s="1230"/>
      <c r="W569" s="1232"/>
      <c r="X569" s="1231"/>
      <c r="Y569" s="1230"/>
      <c r="Z569" s="1230"/>
      <c r="AA569" s="1232"/>
      <c r="AB569" s="1231"/>
      <c r="AC569" s="1230"/>
      <c r="AD569" s="1230"/>
      <c r="AE569" s="1232"/>
      <c r="AF569" s="1231"/>
      <c r="AG569" s="1230"/>
      <c r="AH569" s="1230"/>
      <c r="AI569" s="1230"/>
      <c r="AJ569" s="1233"/>
      <c r="AK569" s="1230"/>
      <c r="AL569" s="1230"/>
      <c r="AO569" s="1230"/>
      <c r="AP569" s="1234"/>
      <c r="AQ569" s="1234"/>
      <c r="AR569" s="1235"/>
    </row>
    <row r="570" spans="11:44" s="1225" customFormat="1">
      <c r="K570" s="1226"/>
      <c r="L570" s="1227"/>
      <c r="P570" s="1228"/>
      <c r="Q570" s="1229"/>
      <c r="R570" s="1230"/>
      <c r="S570" s="1228"/>
      <c r="T570" s="1231"/>
      <c r="U570" s="1230"/>
      <c r="V570" s="1230"/>
      <c r="W570" s="1232"/>
      <c r="X570" s="1231"/>
      <c r="Y570" s="1230"/>
      <c r="Z570" s="1230"/>
      <c r="AA570" s="1232"/>
      <c r="AB570" s="1231"/>
      <c r="AC570" s="1230"/>
      <c r="AD570" s="1230"/>
      <c r="AE570" s="1232"/>
      <c r="AF570" s="1231"/>
      <c r="AG570" s="1230"/>
      <c r="AH570" s="1230"/>
      <c r="AI570" s="1230"/>
      <c r="AJ570" s="1233"/>
      <c r="AK570" s="1230"/>
      <c r="AL570" s="1230"/>
      <c r="AO570" s="1230"/>
      <c r="AP570" s="1234"/>
      <c r="AQ570" s="1234"/>
      <c r="AR570" s="1235"/>
    </row>
    <row r="571" spans="11:44" s="1225" customFormat="1">
      <c r="K571" s="1226"/>
      <c r="L571" s="1227"/>
      <c r="P571" s="1228"/>
      <c r="Q571" s="1229"/>
      <c r="R571" s="1230"/>
      <c r="S571" s="1228"/>
      <c r="T571" s="1231"/>
      <c r="U571" s="1230"/>
      <c r="V571" s="1230"/>
      <c r="W571" s="1232"/>
      <c r="X571" s="1231"/>
      <c r="Y571" s="1230"/>
      <c r="Z571" s="1230"/>
      <c r="AA571" s="1232"/>
      <c r="AB571" s="1231"/>
      <c r="AC571" s="1230"/>
      <c r="AD571" s="1230"/>
      <c r="AE571" s="1232"/>
      <c r="AF571" s="1231"/>
      <c r="AG571" s="1230"/>
      <c r="AH571" s="1230"/>
      <c r="AI571" s="1230"/>
      <c r="AJ571" s="1233"/>
      <c r="AK571" s="1230"/>
      <c r="AL571" s="1230"/>
      <c r="AO571" s="1230"/>
      <c r="AP571" s="1234"/>
      <c r="AQ571" s="1234"/>
      <c r="AR571" s="1235"/>
    </row>
    <row r="572" spans="11:44" s="1225" customFormat="1">
      <c r="K572" s="1226"/>
      <c r="L572" s="1227"/>
      <c r="P572" s="1228"/>
      <c r="Q572" s="1229"/>
      <c r="R572" s="1230"/>
      <c r="S572" s="1228"/>
      <c r="T572" s="1231"/>
      <c r="U572" s="1230"/>
      <c r="V572" s="1230"/>
      <c r="W572" s="1232"/>
      <c r="X572" s="1231"/>
      <c r="Y572" s="1230"/>
      <c r="Z572" s="1230"/>
      <c r="AA572" s="1232"/>
      <c r="AB572" s="1231"/>
      <c r="AC572" s="1230"/>
      <c r="AD572" s="1230"/>
      <c r="AE572" s="1232"/>
      <c r="AF572" s="1231"/>
      <c r="AG572" s="1230"/>
      <c r="AH572" s="1230"/>
      <c r="AI572" s="1230"/>
      <c r="AJ572" s="1233"/>
      <c r="AK572" s="1230"/>
      <c r="AL572" s="1230"/>
      <c r="AO572" s="1230"/>
      <c r="AP572" s="1234"/>
      <c r="AQ572" s="1234"/>
      <c r="AR572" s="1235"/>
    </row>
    <row r="573" spans="11:44" s="1225" customFormat="1">
      <c r="K573" s="1226"/>
      <c r="L573" s="1227"/>
      <c r="P573" s="1228"/>
      <c r="Q573" s="1229"/>
      <c r="R573" s="1230"/>
      <c r="S573" s="1228"/>
      <c r="T573" s="1231"/>
      <c r="U573" s="1230"/>
      <c r="V573" s="1230"/>
      <c r="W573" s="1232"/>
      <c r="X573" s="1231"/>
      <c r="Y573" s="1230"/>
      <c r="Z573" s="1230"/>
      <c r="AA573" s="1232"/>
      <c r="AB573" s="1231"/>
      <c r="AC573" s="1230"/>
      <c r="AD573" s="1230"/>
      <c r="AE573" s="1232"/>
      <c r="AF573" s="1231"/>
      <c r="AG573" s="1230"/>
      <c r="AH573" s="1230"/>
      <c r="AI573" s="1230"/>
      <c r="AJ573" s="1233"/>
      <c r="AK573" s="1230"/>
      <c r="AL573" s="1230"/>
      <c r="AO573" s="1230"/>
      <c r="AP573" s="1234"/>
      <c r="AQ573" s="1234"/>
      <c r="AR573" s="1235"/>
    </row>
    <row r="574" spans="11:44" s="1225" customFormat="1">
      <c r="K574" s="1226"/>
      <c r="L574" s="1227"/>
      <c r="P574" s="1228"/>
      <c r="Q574" s="1229"/>
      <c r="R574" s="1230"/>
      <c r="S574" s="1228"/>
      <c r="T574" s="1231"/>
      <c r="U574" s="1230"/>
      <c r="V574" s="1230"/>
      <c r="W574" s="1232"/>
      <c r="X574" s="1231"/>
      <c r="Y574" s="1230"/>
      <c r="Z574" s="1230"/>
      <c r="AA574" s="1232"/>
      <c r="AB574" s="1231"/>
      <c r="AC574" s="1230"/>
      <c r="AD574" s="1230"/>
      <c r="AE574" s="1232"/>
      <c r="AF574" s="1231"/>
      <c r="AG574" s="1230"/>
      <c r="AH574" s="1230"/>
      <c r="AI574" s="1230"/>
      <c r="AJ574" s="1233"/>
      <c r="AK574" s="1230"/>
      <c r="AL574" s="1230"/>
      <c r="AO574" s="1230"/>
      <c r="AP574" s="1234"/>
      <c r="AQ574" s="1234"/>
      <c r="AR574" s="1235"/>
    </row>
    <row r="575" spans="11:44" s="1225" customFormat="1">
      <c r="K575" s="1226"/>
      <c r="L575" s="1227"/>
      <c r="P575" s="1228"/>
      <c r="Q575" s="1229"/>
      <c r="R575" s="1230"/>
      <c r="S575" s="1228"/>
      <c r="T575" s="1231"/>
      <c r="U575" s="1230"/>
      <c r="V575" s="1230"/>
      <c r="W575" s="1232"/>
      <c r="X575" s="1231"/>
      <c r="Y575" s="1230"/>
      <c r="Z575" s="1230"/>
      <c r="AA575" s="1232"/>
      <c r="AB575" s="1231"/>
      <c r="AC575" s="1230"/>
      <c r="AD575" s="1230"/>
      <c r="AE575" s="1232"/>
      <c r="AF575" s="1231"/>
      <c r="AG575" s="1230"/>
      <c r="AH575" s="1230"/>
      <c r="AI575" s="1230"/>
      <c r="AJ575" s="1233"/>
      <c r="AK575" s="1230"/>
      <c r="AL575" s="1230"/>
      <c r="AO575" s="1230"/>
      <c r="AP575" s="1234"/>
      <c r="AQ575" s="1234"/>
      <c r="AR575" s="1235"/>
    </row>
    <row r="576" spans="11:44" s="1225" customFormat="1">
      <c r="K576" s="1226"/>
      <c r="L576" s="1227"/>
      <c r="P576" s="1228"/>
      <c r="Q576" s="1229"/>
      <c r="R576" s="1230"/>
      <c r="S576" s="1228"/>
      <c r="T576" s="1231"/>
      <c r="U576" s="1230"/>
      <c r="V576" s="1230"/>
      <c r="W576" s="1232"/>
      <c r="X576" s="1231"/>
      <c r="Y576" s="1230"/>
      <c r="Z576" s="1230"/>
      <c r="AA576" s="1232"/>
      <c r="AB576" s="1231"/>
      <c r="AC576" s="1230"/>
      <c r="AD576" s="1230"/>
      <c r="AE576" s="1232"/>
      <c r="AF576" s="1231"/>
      <c r="AG576" s="1230"/>
      <c r="AH576" s="1230"/>
      <c r="AI576" s="1230"/>
      <c r="AJ576" s="1233"/>
      <c r="AK576" s="1230"/>
      <c r="AL576" s="1230"/>
      <c r="AO576" s="1230"/>
      <c r="AP576" s="1234"/>
      <c r="AQ576" s="1234"/>
      <c r="AR576" s="1235"/>
    </row>
    <row r="577" spans="11:44" s="1225" customFormat="1">
      <c r="K577" s="1226"/>
      <c r="L577" s="1227"/>
      <c r="P577" s="1228"/>
      <c r="Q577" s="1229"/>
      <c r="R577" s="1230"/>
      <c r="S577" s="1228"/>
      <c r="T577" s="1231"/>
      <c r="U577" s="1230"/>
      <c r="V577" s="1230"/>
      <c r="W577" s="1232"/>
      <c r="X577" s="1231"/>
      <c r="Y577" s="1230"/>
      <c r="Z577" s="1230"/>
      <c r="AA577" s="1232"/>
      <c r="AB577" s="1231"/>
      <c r="AC577" s="1230"/>
      <c r="AD577" s="1230"/>
      <c r="AE577" s="1232"/>
      <c r="AF577" s="1231"/>
      <c r="AG577" s="1230"/>
      <c r="AH577" s="1230"/>
      <c r="AI577" s="1230"/>
      <c r="AJ577" s="1233"/>
      <c r="AK577" s="1230"/>
      <c r="AL577" s="1230"/>
      <c r="AO577" s="1230"/>
      <c r="AP577" s="1234"/>
      <c r="AQ577" s="1234"/>
      <c r="AR577" s="1235"/>
    </row>
    <row r="578" spans="11:44" s="1225" customFormat="1">
      <c r="K578" s="1226"/>
      <c r="L578" s="1227"/>
      <c r="P578" s="1228"/>
      <c r="Q578" s="1229"/>
      <c r="R578" s="1230"/>
      <c r="S578" s="1228"/>
      <c r="T578" s="1231"/>
      <c r="U578" s="1230"/>
      <c r="V578" s="1230"/>
      <c r="W578" s="1232"/>
      <c r="X578" s="1231"/>
      <c r="Y578" s="1230"/>
      <c r="Z578" s="1230"/>
      <c r="AA578" s="1232"/>
      <c r="AB578" s="1231"/>
      <c r="AC578" s="1230"/>
      <c r="AD578" s="1230"/>
      <c r="AE578" s="1232"/>
      <c r="AF578" s="1231"/>
      <c r="AG578" s="1230"/>
      <c r="AH578" s="1230"/>
      <c r="AI578" s="1230"/>
      <c r="AJ578" s="1233"/>
      <c r="AK578" s="1230"/>
      <c r="AL578" s="1230"/>
      <c r="AO578" s="1230"/>
      <c r="AP578" s="1234"/>
      <c r="AQ578" s="1234"/>
      <c r="AR578" s="1235"/>
    </row>
    <row r="579" spans="11:44" s="1225" customFormat="1">
      <c r="K579" s="1226"/>
      <c r="L579" s="1227"/>
      <c r="P579" s="1228"/>
      <c r="Q579" s="1229"/>
      <c r="R579" s="1230"/>
      <c r="S579" s="1228"/>
      <c r="T579" s="1231"/>
      <c r="U579" s="1230"/>
      <c r="V579" s="1230"/>
      <c r="W579" s="1232"/>
      <c r="X579" s="1231"/>
      <c r="Y579" s="1230"/>
      <c r="Z579" s="1230"/>
      <c r="AA579" s="1232"/>
      <c r="AB579" s="1231"/>
      <c r="AC579" s="1230"/>
      <c r="AD579" s="1230"/>
      <c r="AE579" s="1232"/>
      <c r="AF579" s="1231"/>
      <c r="AG579" s="1230"/>
      <c r="AH579" s="1230"/>
      <c r="AI579" s="1230"/>
      <c r="AJ579" s="1233"/>
      <c r="AK579" s="1230"/>
      <c r="AL579" s="1230"/>
      <c r="AO579" s="1230"/>
      <c r="AP579" s="1234"/>
      <c r="AQ579" s="1234"/>
      <c r="AR579" s="1235"/>
    </row>
    <row r="580" spans="11:44" s="1225" customFormat="1">
      <c r="K580" s="1226"/>
      <c r="L580" s="1227"/>
      <c r="P580" s="1228"/>
      <c r="Q580" s="1229"/>
      <c r="R580" s="1230"/>
      <c r="S580" s="1228"/>
      <c r="T580" s="1231"/>
      <c r="U580" s="1230"/>
      <c r="V580" s="1230"/>
      <c r="W580" s="1232"/>
      <c r="X580" s="1231"/>
      <c r="Y580" s="1230"/>
      <c r="Z580" s="1230"/>
      <c r="AA580" s="1232"/>
      <c r="AB580" s="1231"/>
      <c r="AC580" s="1230"/>
      <c r="AD580" s="1230"/>
      <c r="AE580" s="1232"/>
      <c r="AF580" s="1231"/>
      <c r="AG580" s="1230"/>
      <c r="AH580" s="1230"/>
      <c r="AI580" s="1230"/>
      <c r="AJ580" s="1233"/>
      <c r="AK580" s="1230"/>
      <c r="AL580" s="1230"/>
      <c r="AO580" s="1230"/>
      <c r="AP580" s="1234"/>
      <c r="AQ580" s="1234"/>
      <c r="AR580" s="1235"/>
    </row>
    <row r="581" spans="11:44" s="1225" customFormat="1">
      <c r="K581" s="1226"/>
      <c r="L581" s="1227"/>
      <c r="P581" s="1228"/>
      <c r="Q581" s="1229"/>
      <c r="R581" s="1230"/>
      <c r="S581" s="1228"/>
      <c r="T581" s="1231"/>
      <c r="U581" s="1230"/>
      <c r="V581" s="1230"/>
      <c r="W581" s="1232"/>
      <c r="X581" s="1231"/>
      <c r="Y581" s="1230"/>
      <c r="Z581" s="1230"/>
      <c r="AA581" s="1232"/>
      <c r="AB581" s="1231"/>
      <c r="AC581" s="1230"/>
      <c r="AD581" s="1230"/>
      <c r="AE581" s="1232"/>
      <c r="AF581" s="1231"/>
      <c r="AG581" s="1230"/>
      <c r="AH581" s="1230"/>
      <c r="AI581" s="1230"/>
      <c r="AJ581" s="1233"/>
      <c r="AK581" s="1230"/>
      <c r="AL581" s="1230"/>
      <c r="AO581" s="1230"/>
      <c r="AP581" s="1234"/>
      <c r="AQ581" s="1234"/>
      <c r="AR581" s="1235"/>
    </row>
    <row r="582" spans="11:44" s="1225" customFormat="1">
      <c r="K582" s="1226"/>
      <c r="L582" s="1227"/>
      <c r="P582" s="1228"/>
      <c r="Q582" s="1229"/>
      <c r="R582" s="1230"/>
      <c r="S582" s="1228"/>
      <c r="T582" s="1231"/>
      <c r="U582" s="1230"/>
      <c r="V582" s="1230"/>
      <c r="W582" s="1232"/>
      <c r="X582" s="1231"/>
      <c r="Y582" s="1230"/>
      <c r="Z582" s="1230"/>
      <c r="AA582" s="1232"/>
      <c r="AB582" s="1231"/>
      <c r="AC582" s="1230"/>
      <c r="AD582" s="1230"/>
      <c r="AE582" s="1232"/>
      <c r="AF582" s="1231"/>
      <c r="AG582" s="1230"/>
      <c r="AH582" s="1230"/>
      <c r="AI582" s="1230"/>
      <c r="AJ582" s="1233"/>
      <c r="AK582" s="1230"/>
      <c r="AL582" s="1230"/>
      <c r="AO582" s="1230"/>
      <c r="AP582" s="1234"/>
      <c r="AQ582" s="1234"/>
      <c r="AR582" s="1235"/>
    </row>
    <row r="583" spans="11:44" s="1225" customFormat="1">
      <c r="K583" s="1226"/>
      <c r="L583" s="1227"/>
      <c r="P583" s="1228"/>
      <c r="Q583" s="1229"/>
      <c r="R583" s="1230"/>
      <c r="S583" s="1228"/>
      <c r="T583" s="1231"/>
      <c r="U583" s="1230"/>
      <c r="V583" s="1230"/>
      <c r="W583" s="1232"/>
      <c r="X583" s="1231"/>
      <c r="Y583" s="1230"/>
      <c r="Z583" s="1230"/>
      <c r="AA583" s="1232"/>
      <c r="AB583" s="1231"/>
      <c r="AC583" s="1230"/>
      <c r="AD583" s="1230"/>
      <c r="AE583" s="1232"/>
      <c r="AF583" s="1231"/>
      <c r="AG583" s="1230"/>
      <c r="AH583" s="1230"/>
      <c r="AI583" s="1230"/>
      <c r="AJ583" s="1233"/>
      <c r="AK583" s="1230"/>
      <c r="AL583" s="1230"/>
      <c r="AO583" s="1230"/>
      <c r="AP583" s="1234"/>
      <c r="AQ583" s="1234"/>
      <c r="AR583" s="1235"/>
    </row>
    <row r="584" spans="11:44" s="1225" customFormat="1">
      <c r="K584" s="1226"/>
      <c r="L584" s="1227"/>
      <c r="P584" s="1228"/>
      <c r="Q584" s="1229"/>
      <c r="R584" s="1230"/>
      <c r="S584" s="1228"/>
      <c r="T584" s="1231"/>
      <c r="U584" s="1230"/>
      <c r="V584" s="1230"/>
      <c r="W584" s="1232"/>
      <c r="X584" s="1231"/>
      <c r="Y584" s="1230"/>
      <c r="Z584" s="1230"/>
      <c r="AA584" s="1232"/>
      <c r="AB584" s="1231"/>
      <c r="AC584" s="1230"/>
      <c r="AD584" s="1230"/>
      <c r="AE584" s="1232"/>
      <c r="AF584" s="1231"/>
      <c r="AG584" s="1230"/>
      <c r="AH584" s="1230"/>
      <c r="AI584" s="1230"/>
      <c r="AJ584" s="1233"/>
      <c r="AK584" s="1230"/>
      <c r="AL584" s="1230"/>
      <c r="AO584" s="1230"/>
      <c r="AP584" s="1234"/>
      <c r="AQ584" s="1234"/>
      <c r="AR584" s="1235"/>
    </row>
    <row r="585" spans="11:44" s="1225" customFormat="1">
      <c r="K585" s="1226"/>
      <c r="L585" s="1227"/>
      <c r="P585" s="1228"/>
      <c r="Q585" s="1229"/>
      <c r="R585" s="1230"/>
      <c r="S585" s="1228"/>
      <c r="T585" s="1231"/>
      <c r="U585" s="1230"/>
      <c r="V585" s="1230"/>
      <c r="W585" s="1232"/>
      <c r="X585" s="1231"/>
      <c r="Y585" s="1230"/>
      <c r="Z585" s="1230"/>
      <c r="AA585" s="1232"/>
      <c r="AB585" s="1231"/>
      <c r="AC585" s="1230"/>
      <c r="AD585" s="1230"/>
      <c r="AE585" s="1232"/>
      <c r="AF585" s="1231"/>
      <c r="AG585" s="1230"/>
      <c r="AH585" s="1230"/>
      <c r="AI585" s="1230"/>
      <c r="AJ585" s="1233"/>
      <c r="AK585" s="1230"/>
      <c r="AL585" s="1230"/>
      <c r="AO585" s="1230"/>
      <c r="AP585" s="1234"/>
      <c r="AQ585" s="1234"/>
      <c r="AR585" s="1235"/>
    </row>
    <row r="586" spans="11:44" s="1225" customFormat="1">
      <c r="K586" s="1226"/>
      <c r="L586" s="1227"/>
      <c r="P586" s="1228"/>
      <c r="Q586" s="1229"/>
      <c r="R586" s="1230"/>
      <c r="S586" s="1228"/>
      <c r="T586" s="1231"/>
      <c r="U586" s="1230"/>
      <c r="V586" s="1230"/>
      <c r="W586" s="1232"/>
      <c r="X586" s="1231"/>
      <c r="Y586" s="1230"/>
      <c r="Z586" s="1230"/>
      <c r="AA586" s="1232"/>
      <c r="AB586" s="1231"/>
      <c r="AC586" s="1230"/>
      <c r="AD586" s="1230"/>
      <c r="AE586" s="1232"/>
      <c r="AF586" s="1231"/>
      <c r="AG586" s="1230"/>
      <c r="AH586" s="1230"/>
      <c r="AI586" s="1230"/>
      <c r="AJ586" s="1233"/>
      <c r="AK586" s="1230"/>
      <c r="AL586" s="1230"/>
      <c r="AO586" s="1230"/>
      <c r="AP586" s="1234"/>
      <c r="AQ586" s="1234"/>
      <c r="AR586" s="1235"/>
    </row>
    <row r="587" spans="11:44" s="1225" customFormat="1">
      <c r="K587" s="1226"/>
      <c r="L587" s="1227"/>
      <c r="P587" s="1228"/>
      <c r="Q587" s="1229"/>
      <c r="R587" s="1230"/>
      <c r="S587" s="1228"/>
      <c r="T587" s="1231"/>
      <c r="U587" s="1230"/>
      <c r="V587" s="1230"/>
      <c r="W587" s="1232"/>
      <c r="X587" s="1231"/>
      <c r="Y587" s="1230"/>
      <c r="Z587" s="1230"/>
      <c r="AA587" s="1232"/>
      <c r="AB587" s="1231"/>
      <c r="AC587" s="1230"/>
      <c r="AD587" s="1230"/>
      <c r="AE587" s="1232"/>
      <c r="AF587" s="1231"/>
      <c r="AG587" s="1230"/>
      <c r="AH587" s="1230"/>
      <c r="AI587" s="1230"/>
      <c r="AJ587" s="1233"/>
      <c r="AK587" s="1230"/>
      <c r="AL587" s="1230"/>
      <c r="AO587" s="1230"/>
      <c r="AP587" s="1234"/>
      <c r="AQ587" s="1234"/>
      <c r="AR587" s="1235"/>
    </row>
    <row r="588" spans="11:44" s="1225" customFormat="1">
      <c r="K588" s="1226"/>
      <c r="L588" s="1227"/>
      <c r="P588" s="1228"/>
      <c r="Q588" s="1229"/>
      <c r="R588" s="1230"/>
      <c r="S588" s="1228"/>
      <c r="T588" s="1231"/>
      <c r="U588" s="1230"/>
      <c r="V588" s="1230"/>
      <c r="W588" s="1232"/>
      <c r="X588" s="1231"/>
      <c r="Y588" s="1230"/>
      <c r="Z588" s="1230"/>
      <c r="AA588" s="1232"/>
      <c r="AB588" s="1231"/>
      <c r="AC588" s="1230"/>
      <c r="AD588" s="1230"/>
      <c r="AE588" s="1232"/>
      <c r="AF588" s="1231"/>
      <c r="AG588" s="1230"/>
      <c r="AH588" s="1230"/>
      <c r="AI588" s="1230"/>
      <c r="AJ588" s="1233"/>
      <c r="AK588" s="1230"/>
      <c r="AL588" s="1230"/>
      <c r="AO588" s="1230"/>
      <c r="AP588" s="1234"/>
      <c r="AQ588" s="1234"/>
      <c r="AR588" s="1235"/>
    </row>
    <row r="589" spans="11:44" s="1225" customFormat="1">
      <c r="K589" s="1226"/>
      <c r="L589" s="1227"/>
      <c r="P589" s="1228"/>
      <c r="Q589" s="1229"/>
      <c r="R589" s="1230"/>
      <c r="S589" s="1228"/>
      <c r="T589" s="1231"/>
      <c r="U589" s="1230"/>
      <c r="V589" s="1230"/>
      <c r="W589" s="1232"/>
      <c r="X589" s="1231"/>
      <c r="Y589" s="1230"/>
      <c r="Z589" s="1230"/>
      <c r="AA589" s="1232"/>
      <c r="AB589" s="1231"/>
      <c r="AC589" s="1230"/>
      <c r="AD589" s="1230"/>
      <c r="AE589" s="1232"/>
      <c r="AF589" s="1231"/>
      <c r="AG589" s="1230"/>
      <c r="AH589" s="1230"/>
      <c r="AI589" s="1230"/>
      <c r="AJ589" s="1233"/>
      <c r="AK589" s="1230"/>
      <c r="AL589" s="1230"/>
      <c r="AO589" s="1230"/>
      <c r="AP589" s="1234"/>
      <c r="AQ589" s="1234"/>
      <c r="AR589" s="1235"/>
    </row>
    <row r="590" spans="11:44" s="1225" customFormat="1">
      <c r="K590" s="1226"/>
      <c r="L590" s="1227"/>
      <c r="P590" s="1228"/>
      <c r="Q590" s="1229"/>
      <c r="R590" s="1230"/>
      <c r="S590" s="1228"/>
      <c r="T590" s="1231"/>
      <c r="U590" s="1230"/>
      <c r="V590" s="1230"/>
      <c r="W590" s="1232"/>
      <c r="X590" s="1231"/>
      <c r="Y590" s="1230"/>
      <c r="Z590" s="1230"/>
      <c r="AA590" s="1232"/>
      <c r="AB590" s="1231"/>
      <c r="AC590" s="1230"/>
      <c r="AD590" s="1230"/>
      <c r="AE590" s="1232"/>
      <c r="AF590" s="1231"/>
      <c r="AG590" s="1230"/>
      <c r="AH590" s="1230"/>
      <c r="AI590" s="1230"/>
      <c r="AJ590" s="1233"/>
      <c r="AK590" s="1230"/>
      <c r="AL590" s="1230"/>
      <c r="AO590" s="1230"/>
      <c r="AP590" s="1234"/>
      <c r="AQ590" s="1234"/>
      <c r="AR590" s="1235"/>
    </row>
    <row r="591" spans="11:44" s="1225" customFormat="1">
      <c r="K591" s="1226"/>
      <c r="L591" s="1227"/>
      <c r="P591" s="1228"/>
      <c r="Q591" s="1229"/>
      <c r="R591" s="1230"/>
      <c r="S591" s="1228"/>
      <c r="T591" s="1231"/>
      <c r="U591" s="1230"/>
      <c r="V591" s="1230"/>
      <c r="W591" s="1232"/>
      <c r="X591" s="1231"/>
      <c r="Y591" s="1230"/>
      <c r="Z591" s="1230"/>
      <c r="AA591" s="1232"/>
      <c r="AB591" s="1231"/>
      <c r="AC591" s="1230"/>
      <c r="AD591" s="1230"/>
      <c r="AE591" s="1232"/>
      <c r="AF591" s="1231"/>
      <c r="AG591" s="1230"/>
      <c r="AH591" s="1230"/>
      <c r="AI591" s="1230"/>
      <c r="AJ591" s="1233"/>
      <c r="AK591" s="1230"/>
      <c r="AL591" s="1230"/>
      <c r="AO591" s="1230"/>
      <c r="AP591" s="1234"/>
      <c r="AQ591" s="1234"/>
      <c r="AR591" s="1235"/>
    </row>
    <row r="592" spans="11:44" s="1225" customFormat="1">
      <c r="K592" s="1226"/>
      <c r="L592" s="1227"/>
      <c r="P592" s="1228"/>
      <c r="Q592" s="1229"/>
      <c r="R592" s="1230"/>
      <c r="S592" s="1228"/>
      <c r="T592" s="1231"/>
      <c r="U592" s="1230"/>
      <c r="V592" s="1230"/>
      <c r="W592" s="1232"/>
      <c r="X592" s="1231"/>
      <c r="Y592" s="1230"/>
      <c r="Z592" s="1230"/>
      <c r="AA592" s="1232"/>
      <c r="AB592" s="1231"/>
      <c r="AC592" s="1230"/>
      <c r="AD592" s="1230"/>
      <c r="AE592" s="1232"/>
      <c r="AF592" s="1231"/>
      <c r="AG592" s="1230"/>
      <c r="AH592" s="1230"/>
      <c r="AI592" s="1230"/>
      <c r="AJ592" s="1233"/>
      <c r="AK592" s="1230"/>
      <c r="AL592" s="1230"/>
      <c r="AO592" s="1230"/>
      <c r="AP592" s="1234"/>
      <c r="AQ592" s="1234"/>
      <c r="AR592" s="1235"/>
    </row>
    <row r="593" spans="11:44" s="1225" customFormat="1">
      <c r="K593" s="1226"/>
      <c r="L593" s="1227"/>
      <c r="P593" s="1228"/>
      <c r="Q593" s="1229"/>
      <c r="R593" s="1230"/>
      <c r="S593" s="1228"/>
      <c r="T593" s="1231"/>
      <c r="U593" s="1230"/>
      <c r="V593" s="1230"/>
      <c r="W593" s="1232"/>
      <c r="X593" s="1231"/>
      <c r="Y593" s="1230"/>
      <c r="Z593" s="1230"/>
      <c r="AA593" s="1232"/>
      <c r="AB593" s="1231"/>
      <c r="AC593" s="1230"/>
      <c r="AD593" s="1230"/>
      <c r="AE593" s="1232"/>
      <c r="AF593" s="1231"/>
      <c r="AG593" s="1230"/>
      <c r="AH593" s="1230"/>
      <c r="AI593" s="1230"/>
      <c r="AJ593" s="1233"/>
      <c r="AK593" s="1230"/>
      <c r="AL593" s="1230"/>
      <c r="AO593" s="1230"/>
      <c r="AP593" s="1234"/>
      <c r="AQ593" s="1234"/>
      <c r="AR593" s="1235"/>
    </row>
    <row r="594" spans="11:44" s="1225" customFormat="1">
      <c r="K594" s="1226"/>
      <c r="L594" s="1227"/>
      <c r="P594" s="1228"/>
      <c r="Q594" s="1229"/>
      <c r="R594" s="1230"/>
      <c r="S594" s="1228"/>
      <c r="T594" s="1231"/>
      <c r="U594" s="1230"/>
      <c r="V594" s="1230"/>
      <c r="W594" s="1232"/>
      <c r="X594" s="1231"/>
      <c r="Y594" s="1230"/>
      <c r="Z594" s="1230"/>
      <c r="AA594" s="1232"/>
      <c r="AB594" s="1231"/>
      <c r="AC594" s="1230"/>
      <c r="AD594" s="1230"/>
      <c r="AE594" s="1232"/>
      <c r="AF594" s="1231"/>
      <c r="AG594" s="1230"/>
      <c r="AH594" s="1230"/>
      <c r="AI594" s="1230"/>
      <c r="AJ594" s="1233"/>
      <c r="AK594" s="1230"/>
      <c r="AL594" s="1230"/>
      <c r="AO594" s="1230"/>
      <c r="AP594" s="1234"/>
      <c r="AQ594" s="1234"/>
      <c r="AR594" s="1235"/>
    </row>
    <row r="595" spans="11:44" s="1225" customFormat="1">
      <c r="K595" s="1226"/>
      <c r="L595" s="1227"/>
      <c r="P595" s="1228"/>
      <c r="Q595" s="1229"/>
      <c r="R595" s="1230"/>
      <c r="S595" s="1228"/>
      <c r="T595" s="1231"/>
      <c r="U595" s="1230"/>
      <c r="V595" s="1230"/>
      <c r="W595" s="1232"/>
      <c r="X595" s="1231"/>
      <c r="Y595" s="1230"/>
      <c r="Z595" s="1230"/>
      <c r="AA595" s="1232"/>
      <c r="AB595" s="1231"/>
      <c r="AC595" s="1230"/>
      <c r="AD595" s="1230"/>
      <c r="AE595" s="1232"/>
      <c r="AF595" s="1231"/>
      <c r="AG595" s="1230"/>
      <c r="AH595" s="1230"/>
      <c r="AI595" s="1230"/>
      <c r="AJ595" s="1233"/>
      <c r="AK595" s="1230"/>
      <c r="AL595" s="1230"/>
      <c r="AO595" s="1230"/>
      <c r="AP595" s="1234"/>
      <c r="AQ595" s="1234"/>
      <c r="AR595" s="1235"/>
    </row>
    <row r="596" spans="11:44" s="1225" customFormat="1">
      <c r="K596" s="1226"/>
      <c r="L596" s="1227"/>
      <c r="P596" s="1228"/>
      <c r="Q596" s="1229"/>
      <c r="R596" s="1230"/>
      <c r="S596" s="1228"/>
      <c r="T596" s="1231"/>
      <c r="U596" s="1230"/>
      <c r="V596" s="1230"/>
      <c r="W596" s="1232"/>
      <c r="X596" s="1231"/>
      <c r="Y596" s="1230"/>
      <c r="Z596" s="1230"/>
      <c r="AA596" s="1232"/>
      <c r="AB596" s="1231"/>
      <c r="AC596" s="1230"/>
      <c r="AD596" s="1230"/>
      <c r="AE596" s="1232"/>
      <c r="AF596" s="1231"/>
      <c r="AG596" s="1230"/>
      <c r="AH596" s="1230"/>
      <c r="AI596" s="1230"/>
      <c r="AJ596" s="1233"/>
      <c r="AK596" s="1230"/>
      <c r="AL596" s="1230"/>
      <c r="AO596" s="1230"/>
      <c r="AP596" s="1234"/>
      <c r="AQ596" s="1234"/>
      <c r="AR596" s="1235"/>
    </row>
    <row r="597" spans="11:44" s="1225" customFormat="1">
      <c r="K597" s="1226"/>
      <c r="L597" s="1227"/>
      <c r="P597" s="1228"/>
      <c r="Q597" s="1229"/>
      <c r="R597" s="1230"/>
      <c r="S597" s="1228"/>
      <c r="T597" s="1231"/>
      <c r="U597" s="1230"/>
      <c r="V597" s="1230"/>
      <c r="W597" s="1232"/>
      <c r="X597" s="1231"/>
      <c r="Y597" s="1230"/>
      <c r="Z597" s="1230"/>
      <c r="AA597" s="1232"/>
      <c r="AB597" s="1231"/>
      <c r="AC597" s="1230"/>
      <c r="AD597" s="1230"/>
      <c r="AE597" s="1232"/>
      <c r="AF597" s="1231"/>
      <c r="AG597" s="1230"/>
      <c r="AH597" s="1230"/>
      <c r="AI597" s="1230"/>
      <c r="AJ597" s="1233"/>
      <c r="AK597" s="1230"/>
      <c r="AL597" s="1230"/>
      <c r="AO597" s="1230"/>
      <c r="AP597" s="1234"/>
      <c r="AQ597" s="1234"/>
      <c r="AR597" s="1235"/>
    </row>
    <row r="598" spans="11:44" s="1225" customFormat="1">
      <c r="K598" s="1226"/>
      <c r="L598" s="1227"/>
      <c r="P598" s="1228"/>
      <c r="Q598" s="1229"/>
      <c r="R598" s="1230"/>
      <c r="S598" s="1228"/>
      <c r="T598" s="1231"/>
      <c r="U598" s="1230"/>
      <c r="V598" s="1230"/>
      <c r="W598" s="1232"/>
      <c r="X598" s="1231"/>
      <c r="Y598" s="1230"/>
      <c r="Z598" s="1230"/>
      <c r="AA598" s="1232"/>
      <c r="AB598" s="1231"/>
      <c r="AC598" s="1230"/>
      <c r="AD598" s="1230"/>
      <c r="AE598" s="1232"/>
      <c r="AF598" s="1231"/>
      <c r="AG598" s="1230"/>
      <c r="AH598" s="1230"/>
      <c r="AI598" s="1230"/>
      <c r="AJ598" s="1233"/>
      <c r="AK598" s="1230"/>
      <c r="AL598" s="1230"/>
      <c r="AO598" s="1230"/>
      <c r="AP598" s="1234"/>
      <c r="AQ598" s="1234"/>
      <c r="AR598" s="1235"/>
    </row>
    <row r="599" spans="11:44" s="1225" customFormat="1">
      <c r="K599" s="1226"/>
      <c r="L599" s="1227"/>
      <c r="P599" s="1228"/>
      <c r="Q599" s="1229"/>
      <c r="R599" s="1230"/>
      <c r="S599" s="1228"/>
      <c r="T599" s="1231"/>
      <c r="U599" s="1230"/>
      <c r="V599" s="1230"/>
      <c r="W599" s="1232"/>
      <c r="X599" s="1231"/>
      <c r="Y599" s="1230"/>
      <c r="Z599" s="1230"/>
      <c r="AA599" s="1232"/>
      <c r="AB599" s="1231"/>
      <c r="AC599" s="1230"/>
      <c r="AD599" s="1230"/>
      <c r="AE599" s="1232"/>
      <c r="AF599" s="1231"/>
      <c r="AG599" s="1230"/>
      <c r="AH599" s="1230"/>
      <c r="AI599" s="1230"/>
      <c r="AJ599" s="1233"/>
      <c r="AK599" s="1230"/>
      <c r="AL599" s="1230"/>
      <c r="AO599" s="1230"/>
      <c r="AP599" s="1234"/>
      <c r="AQ599" s="1234"/>
      <c r="AR599" s="1235"/>
    </row>
    <row r="600" spans="11:44" s="1225" customFormat="1">
      <c r="K600" s="1226"/>
      <c r="L600" s="1227"/>
      <c r="P600" s="1228"/>
      <c r="Q600" s="1229"/>
      <c r="R600" s="1230"/>
      <c r="S600" s="1228"/>
      <c r="T600" s="1231"/>
      <c r="U600" s="1230"/>
      <c r="V600" s="1230"/>
      <c r="W600" s="1232"/>
      <c r="X600" s="1231"/>
      <c r="Y600" s="1230"/>
      <c r="Z600" s="1230"/>
      <c r="AA600" s="1232"/>
      <c r="AB600" s="1231"/>
      <c r="AC600" s="1230"/>
      <c r="AD600" s="1230"/>
      <c r="AE600" s="1232"/>
      <c r="AF600" s="1231"/>
      <c r="AG600" s="1230"/>
      <c r="AH600" s="1230"/>
      <c r="AI600" s="1230"/>
      <c r="AJ600" s="1233"/>
      <c r="AK600" s="1230"/>
      <c r="AL600" s="1230"/>
      <c r="AO600" s="1230"/>
      <c r="AP600" s="1234"/>
      <c r="AQ600" s="1234"/>
      <c r="AR600" s="1235"/>
    </row>
    <row r="601" spans="11:44" s="1225" customFormat="1">
      <c r="K601" s="1226"/>
      <c r="L601" s="1227"/>
      <c r="P601" s="1228"/>
      <c r="Q601" s="1229"/>
      <c r="R601" s="1230"/>
      <c r="S601" s="1228"/>
      <c r="T601" s="1231"/>
      <c r="U601" s="1230"/>
      <c r="V601" s="1230"/>
      <c r="W601" s="1232"/>
      <c r="X601" s="1231"/>
      <c r="Y601" s="1230"/>
      <c r="Z601" s="1230"/>
      <c r="AA601" s="1232"/>
      <c r="AB601" s="1231"/>
      <c r="AC601" s="1230"/>
      <c r="AD601" s="1230"/>
      <c r="AE601" s="1232"/>
      <c r="AF601" s="1231"/>
      <c r="AG601" s="1230"/>
      <c r="AH601" s="1230"/>
      <c r="AI601" s="1230"/>
      <c r="AJ601" s="1233"/>
      <c r="AK601" s="1230"/>
      <c r="AL601" s="1230"/>
      <c r="AO601" s="1230"/>
      <c r="AP601" s="1234"/>
      <c r="AQ601" s="1234"/>
      <c r="AR601" s="1235"/>
    </row>
    <row r="602" spans="11:44" s="1225" customFormat="1">
      <c r="K602" s="1226"/>
      <c r="L602" s="1227"/>
      <c r="P602" s="1228"/>
      <c r="Q602" s="1229"/>
      <c r="R602" s="1230"/>
      <c r="S602" s="1228"/>
      <c r="T602" s="1231"/>
      <c r="U602" s="1230"/>
      <c r="V602" s="1230"/>
      <c r="W602" s="1232"/>
      <c r="X602" s="1231"/>
      <c r="Y602" s="1230"/>
      <c r="Z602" s="1230"/>
      <c r="AA602" s="1232"/>
      <c r="AB602" s="1231"/>
      <c r="AC602" s="1230"/>
      <c r="AD602" s="1230"/>
      <c r="AE602" s="1232"/>
      <c r="AF602" s="1231"/>
      <c r="AG602" s="1230"/>
      <c r="AH602" s="1230"/>
      <c r="AI602" s="1230"/>
      <c r="AJ602" s="1233"/>
      <c r="AK602" s="1230"/>
      <c r="AL602" s="1230"/>
      <c r="AO602" s="1230"/>
      <c r="AP602" s="1234"/>
      <c r="AQ602" s="1234"/>
      <c r="AR602" s="1235"/>
    </row>
    <row r="603" spans="11:44" s="1225" customFormat="1">
      <c r="K603" s="1226"/>
      <c r="L603" s="1227"/>
      <c r="P603" s="1228"/>
      <c r="Q603" s="1229"/>
      <c r="R603" s="1230"/>
      <c r="S603" s="1228"/>
      <c r="T603" s="1231"/>
      <c r="U603" s="1230"/>
      <c r="V603" s="1230"/>
      <c r="W603" s="1232"/>
      <c r="X603" s="1231"/>
      <c r="Y603" s="1230"/>
      <c r="Z603" s="1230"/>
      <c r="AA603" s="1232"/>
      <c r="AB603" s="1231"/>
      <c r="AC603" s="1230"/>
      <c r="AD603" s="1230"/>
      <c r="AE603" s="1232"/>
      <c r="AF603" s="1231"/>
      <c r="AG603" s="1230"/>
      <c r="AH603" s="1230"/>
      <c r="AI603" s="1230"/>
      <c r="AJ603" s="1233"/>
      <c r="AK603" s="1230"/>
      <c r="AL603" s="1230"/>
      <c r="AO603" s="1230"/>
      <c r="AP603" s="1234"/>
      <c r="AQ603" s="1234"/>
      <c r="AR603" s="1235"/>
    </row>
    <row r="604" spans="11:44" s="1225" customFormat="1">
      <c r="K604" s="1226"/>
      <c r="L604" s="1227"/>
      <c r="P604" s="1228"/>
      <c r="Q604" s="1229"/>
      <c r="R604" s="1230"/>
      <c r="S604" s="1228"/>
      <c r="T604" s="1231"/>
      <c r="U604" s="1230"/>
      <c r="V604" s="1230"/>
      <c r="W604" s="1232"/>
      <c r="X604" s="1231"/>
      <c r="Y604" s="1230"/>
      <c r="Z604" s="1230"/>
      <c r="AA604" s="1232"/>
      <c r="AB604" s="1231"/>
      <c r="AC604" s="1230"/>
      <c r="AD604" s="1230"/>
      <c r="AE604" s="1232"/>
      <c r="AF604" s="1231"/>
      <c r="AG604" s="1230"/>
      <c r="AH604" s="1230"/>
      <c r="AI604" s="1230"/>
      <c r="AJ604" s="1233"/>
      <c r="AK604" s="1230"/>
      <c r="AL604" s="1230"/>
      <c r="AO604" s="1230"/>
      <c r="AP604" s="1234"/>
      <c r="AQ604" s="1234"/>
      <c r="AR604" s="1235"/>
    </row>
    <row r="605" spans="11:44" s="1225" customFormat="1">
      <c r="K605" s="1226"/>
      <c r="L605" s="1227"/>
      <c r="P605" s="1228"/>
      <c r="Q605" s="1229"/>
      <c r="R605" s="1230"/>
      <c r="S605" s="1228"/>
      <c r="T605" s="1231"/>
      <c r="U605" s="1230"/>
      <c r="V605" s="1230"/>
      <c r="W605" s="1232"/>
      <c r="X605" s="1231"/>
      <c r="Y605" s="1230"/>
      <c r="Z605" s="1230"/>
      <c r="AA605" s="1232"/>
      <c r="AB605" s="1231"/>
      <c r="AC605" s="1230"/>
      <c r="AD605" s="1230"/>
      <c r="AE605" s="1232"/>
      <c r="AF605" s="1231"/>
      <c r="AG605" s="1230"/>
      <c r="AH605" s="1230"/>
      <c r="AI605" s="1230"/>
      <c r="AJ605" s="1233"/>
      <c r="AK605" s="1230"/>
      <c r="AL605" s="1230"/>
      <c r="AO605" s="1230"/>
      <c r="AP605" s="1234"/>
      <c r="AQ605" s="1234"/>
      <c r="AR605" s="1235"/>
    </row>
    <row r="606" spans="11:44" s="1225" customFormat="1">
      <c r="K606" s="1226"/>
      <c r="L606" s="1227"/>
      <c r="P606" s="1228"/>
      <c r="Q606" s="1229"/>
      <c r="R606" s="1230"/>
      <c r="S606" s="1228"/>
      <c r="T606" s="1231"/>
      <c r="U606" s="1230"/>
      <c r="V606" s="1230"/>
      <c r="W606" s="1232"/>
      <c r="X606" s="1231"/>
      <c r="Y606" s="1230"/>
      <c r="Z606" s="1230"/>
      <c r="AA606" s="1232"/>
      <c r="AB606" s="1231"/>
      <c r="AC606" s="1230"/>
      <c r="AD606" s="1230"/>
      <c r="AE606" s="1232"/>
      <c r="AF606" s="1231"/>
      <c r="AG606" s="1230"/>
      <c r="AH606" s="1230"/>
      <c r="AI606" s="1230"/>
      <c r="AJ606" s="1233"/>
      <c r="AK606" s="1230"/>
      <c r="AL606" s="1230"/>
      <c r="AO606" s="1230"/>
      <c r="AP606" s="1234"/>
      <c r="AQ606" s="1234"/>
      <c r="AR606" s="1235"/>
    </row>
    <row r="607" spans="11:44" s="1225" customFormat="1">
      <c r="K607" s="1226"/>
      <c r="L607" s="1227"/>
      <c r="P607" s="1228"/>
      <c r="Q607" s="1229"/>
      <c r="R607" s="1230"/>
      <c r="S607" s="1228"/>
      <c r="T607" s="1231"/>
      <c r="U607" s="1230"/>
      <c r="V607" s="1230"/>
      <c r="W607" s="1232"/>
      <c r="X607" s="1231"/>
      <c r="Y607" s="1230"/>
      <c r="Z607" s="1230"/>
      <c r="AA607" s="1232"/>
      <c r="AB607" s="1231"/>
      <c r="AC607" s="1230"/>
      <c r="AD607" s="1230"/>
      <c r="AE607" s="1232"/>
      <c r="AF607" s="1231"/>
      <c r="AG607" s="1230"/>
      <c r="AH607" s="1230"/>
      <c r="AI607" s="1230"/>
      <c r="AJ607" s="1233"/>
      <c r="AK607" s="1230"/>
      <c r="AL607" s="1230"/>
      <c r="AO607" s="1230"/>
      <c r="AP607" s="1234"/>
      <c r="AQ607" s="1234"/>
      <c r="AR607" s="1235"/>
    </row>
    <row r="608" spans="11:44" s="1225" customFormat="1">
      <c r="K608" s="1226"/>
      <c r="L608" s="1227"/>
      <c r="P608" s="1228"/>
      <c r="Q608" s="1229"/>
      <c r="R608" s="1230"/>
      <c r="S608" s="1228"/>
      <c r="T608" s="1231"/>
      <c r="U608" s="1230"/>
      <c r="V608" s="1230"/>
      <c r="W608" s="1232"/>
      <c r="X608" s="1231"/>
      <c r="Y608" s="1230"/>
      <c r="Z608" s="1230"/>
      <c r="AA608" s="1232"/>
      <c r="AB608" s="1231"/>
      <c r="AC608" s="1230"/>
      <c r="AD608" s="1230"/>
      <c r="AE608" s="1232"/>
      <c r="AF608" s="1231"/>
      <c r="AG608" s="1230"/>
      <c r="AH608" s="1230"/>
      <c r="AI608" s="1230"/>
      <c r="AJ608" s="1233"/>
      <c r="AK608" s="1230"/>
      <c r="AL608" s="1230"/>
      <c r="AO608" s="1230"/>
      <c r="AP608" s="1234"/>
      <c r="AQ608" s="1234"/>
      <c r="AR608" s="1235"/>
    </row>
    <row r="609" spans="11:44" s="1225" customFormat="1">
      <c r="K609" s="1226"/>
      <c r="L609" s="1227"/>
      <c r="P609" s="1228"/>
      <c r="Q609" s="1229"/>
      <c r="R609" s="1230"/>
      <c r="S609" s="1228"/>
      <c r="T609" s="1231"/>
      <c r="U609" s="1230"/>
      <c r="V609" s="1230"/>
      <c r="W609" s="1232"/>
      <c r="X609" s="1231"/>
      <c r="Y609" s="1230"/>
      <c r="Z609" s="1230"/>
      <c r="AA609" s="1232"/>
      <c r="AB609" s="1231"/>
      <c r="AC609" s="1230"/>
      <c r="AD609" s="1230"/>
      <c r="AE609" s="1232"/>
      <c r="AF609" s="1231"/>
      <c r="AG609" s="1230"/>
      <c r="AH609" s="1230"/>
      <c r="AI609" s="1230"/>
      <c r="AJ609" s="1233"/>
      <c r="AK609" s="1230"/>
      <c r="AL609" s="1230"/>
      <c r="AO609" s="1230"/>
      <c r="AP609" s="1234"/>
      <c r="AQ609" s="1234"/>
      <c r="AR609" s="1235"/>
    </row>
    <row r="610" spans="11:44" s="1225" customFormat="1">
      <c r="K610" s="1226"/>
      <c r="L610" s="1227"/>
      <c r="P610" s="1228"/>
      <c r="Q610" s="1229"/>
      <c r="R610" s="1230"/>
      <c r="S610" s="1228"/>
      <c r="T610" s="1231"/>
      <c r="U610" s="1230"/>
      <c r="V610" s="1230"/>
      <c r="W610" s="1232"/>
      <c r="X610" s="1231"/>
      <c r="Y610" s="1230"/>
      <c r="Z610" s="1230"/>
      <c r="AA610" s="1232"/>
      <c r="AB610" s="1231"/>
      <c r="AC610" s="1230"/>
      <c r="AD610" s="1230"/>
      <c r="AE610" s="1232"/>
      <c r="AF610" s="1231"/>
      <c r="AG610" s="1230"/>
      <c r="AH610" s="1230"/>
      <c r="AI610" s="1230"/>
      <c r="AJ610" s="1233"/>
      <c r="AK610" s="1230"/>
      <c r="AL610" s="1230"/>
      <c r="AO610" s="1230"/>
      <c r="AP610" s="1234"/>
      <c r="AQ610" s="1234"/>
      <c r="AR610" s="1235"/>
    </row>
    <row r="611" spans="11:44" s="1225" customFormat="1">
      <c r="K611" s="1226"/>
      <c r="L611" s="1227"/>
      <c r="P611" s="1228"/>
      <c r="Q611" s="1229"/>
      <c r="R611" s="1230"/>
      <c r="S611" s="1228"/>
      <c r="T611" s="1231"/>
      <c r="U611" s="1230"/>
      <c r="V611" s="1230"/>
      <c r="W611" s="1232"/>
      <c r="X611" s="1231"/>
      <c r="Y611" s="1230"/>
      <c r="Z611" s="1230"/>
      <c r="AA611" s="1232"/>
      <c r="AB611" s="1231"/>
      <c r="AC611" s="1230"/>
      <c r="AD611" s="1230"/>
      <c r="AE611" s="1232"/>
      <c r="AF611" s="1231"/>
      <c r="AG611" s="1230"/>
      <c r="AH611" s="1230"/>
      <c r="AI611" s="1230"/>
      <c r="AJ611" s="1233"/>
      <c r="AK611" s="1230"/>
      <c r="AL611" s="1230"/>
      <c r="AO611" s="1230"/>
      <c r="AP611" s="1234"/>
      <c r="AQ611" s="1234"/>
      <c r="AR611" s="1235"/>
    </row>
    <row r="612" spans="11:44" s="1225" customFormat="1">
      <c r="K612" s="1226"/>
      <c r="L612" s="1227"/>
      <c r="P612" s="1228"/>
      <c r="Q612" s="1229"/>
      <c r="R612" s="1230"/>
      <c r="S612" s="1228"/>
      <c r="T612" s="1231"/>
      <c r="U612" s="1230"/>
      <c r="V612" s="1230"/>
      <c r="W612" s="1232"/>
      <c r="X612" s="1231"/>
      <c r="Y612" s="1230"/>
      <c r="Z612" s="1230"/>
      <c r="AA612" s="1232"/>
      <c r="AB612" s="1231"/>
      <c r="AC612" s="1230"/>
      <c r="AD612" s="1230"/>
      <c r="AE612" s="1232"/>
      <c r="AF612" s="1231"/>
      <c r="AG612" s="1230"/>
      <c r="AH612" s="1230"/>
      <c r="AI612" s="1230"/>
      <c r="AJ612" s="1233"/>
      <c r="AK612" s="1230"/>
      <c r="AL612" s="1230"/>
      <c r="AO612" s="1230"/>
      <c r="AP612" s="1234"/>
      <c r="AQ612" s="1234"/>
      <c r="AR612" s="1235"/>
    </row>
    <row r="613" spans="11:44" s="1225" customFormat="1">
      <c r="K613" s="1226"/>
      <c r="L613" s="1227"/>
      <c r="P613" s="1228"/>
      <c r="Q613" s="1229"/>
      <c r="R613" s="1230"/>
      <c r="S613" s="1228"/>
      <c r="T613" s="1231"/>
      <c r="U613" s="1230"/>
      <c r="V613" s="1230"/>
      <c r="W613" s="1232"/>
      <c r="X613" s="1231"/>
      <c r="Y613" s="1230"/>
      <c r="Z613" s="1230"/>
      <c r="AA613" s="1232"/>
      <c r="AB613" s="1231"/>
      <c r="AC613" s="1230"/>
      <c r="AD613" s="1230"/>
      <c r="AE613" s="1232"/>
      <c r="AF613" s="1231"/>
      <c r="AG613" s="1230"/>
      <c r="AH613" s="1230"/>
      <c r="AI613" s="1230"/>
      <c r="AJ613" s="1233"/>
      <c r="AK613" s="1230"/>
      <c r="AL613" s="1230"/>
      <c r="AO613" s="1230"/>
      <c r="AP613" s="1234"/>
      <c r="AQ613" s="1234"/>
      <c r="AR613" s="1235"/>
    </row>
    <row r="614" spans="11:44" s="1225" customFormat="1">
      <c r="K614" s="1226"/>
      <c r="L614" s="1227"/>
      <c r="P614" s="1228"/>
      <c r="Q614" s="1229"/>
      <c r="R614" s="1230"/>
      <c r="S614" s="1228"/>
      <c r="T614" s="1231"/>
      <c r="U614" s="1230"/>
      <c r="V614" s="1230"/>
      <c r="W614" s="1232"/>
      <c r="X614" s="1231"/>
      <c r="Y614" s="1230"/>
      <c r="Z614" s="1230"/>
      <c r="AA614" s="1232"/>
      <c r="AB614" s="1231"/>
      <c r="AC614" s="1230"/>
      <c r="AD614" s="1230"/>
      <c r="AE614" s="1232"/>
      <c r="AF614" s="1231"/>
      <c r="AG614" s="1230"/>
      <c r="AH614" s="1230"/>
      <c r="AI614" s="1230"/>
      <c r="AJ614" s="1233"/>
      <c r="AK614" s="1230"/>
      <c r="AL614" s="1230"/>
      <c r="AO614" s="1230"/>
      <c r="AP614" s="1234"/>
      <c r="AQ614" s="1234"/>
      <c r="AR614" s="1235"/>
    </row>
    <row r="615" spans="11:44" s="1225" customFormat="1">
      <c r="K615" s="1226"/>
      <c r="L615" s="1227"/>
      <c r="P615" s="1228"/>
      <c r="Q615" s="1229"/>
      <c r="R615" s="1230"/>
      <c r="S615" s="1228"/>
      <c r="T615" s="1231"/>
      <c r="U615" s="1230"/>
      <c r="V615" s="1230"/>
      <c r="W615" s="1232"/>
      <c r="X615" s="1231"/>
      <c r="Y615" s="1230"/>
      <c r="Z615" s="1230"/>
      <c r="AA615" s="1232"/>
      <c r="AB615" s="1231"/>
      <c r="AC615" s="1230"/>
      <c r="AD615" s="1230"/>
      <c r="AE615" s="1232"/>
      <c r="AF615" s="1231"/>
      <c r="AG615" s="1230"/>
      <c r="AH615" s="1230"/>
      <c r="AI615" s="1230"/>
      <c r="AJ615" s="1233"/>
      <c r="AK615" s="1230"/>
      <c r="AL615" s="1230"/>
      <c r="AO615" s="1230"/>
      <c r="AP615" s="1234"/>
      <c r="AQ615" s="1234"/>
      <c r="AR615" s="1235"/>
    </row>
    <row r="616" spans="11:44" s="1225" customFormat="1">
      <c r="K616" s="1226"/>
      <c r="L616" s="1227"/>
      <c r="P616" s="1228"/>
      <c r="Q616" s="1229"/>
      <c r="R616" s="1230"/>
      <c r="S616" s="1228"/>
      <c r="T616" s="1231"/>
      <c r="U616" s="1230"/>
      <c r="V616" s="1230"/>
      <c r="W616" s="1232"/>
      <c r="X616" s="1231"/>
      <c r="Y616" s="1230"/>
      <c r="Z616" s="1230"/>
      <c r="AA616" s="1232"/>
      <c r="AB616" s="1231"/>
      <c r="AC616" s="1230"/>
      <c r="AD616" s="1230"/>
      <c r="AE616" s="1232"/>
      <c r="AF616" s="1231"/>
      <c r="AG616" s="1230"/>
      <c r="AH616" s="1230"/>
      <c r="AI616" s="1230"/>
      <c r="AJ616" s="1233"/>
      <c r="AK616" s="1230"/>
      <c r="AL616" s="1230"/>
      <c r="AO616" s="1230"/>
      <c r="AP616" s="1234"/>
      <c r="AQ616" s="1234"/>
      <c r="AR616" s="1235"/>
    </row>
    <row r="617" spans="11:44" s="1225" customFormat="1">
      <c r="K617" s="1226"/>
      <c r="L617" s="1227"/>
      <c r="P617" s="1228"/>
      <c r="Q617" s="1229"/>
      <c r="R617" s="1230"/>
      <c r="S617" s="1228"/>
      <c r="T617" s="1231"/>
      <c r="U617" s="1230"/>
      <c r="V617" s="1230"/>
      <c r="W617" s="1232"/>
      <c r="X617" s="1231"/>
      <c r="Y617" s="1230"/>
      <c r="Z617" s="1230"/>
      <c r="AA617" s="1232"/>
      <c r="AB617" s="1231"/>
      <c r="AC617" s="1230"/>
      <c r="AD617" s="1230"/>
      <c r="AE617" s="1232"/>
      <c r="AF617" s="1231"/>
      <c r="AG617" s="1230"/>
      <c r="AH617" s="1230"/>
      <c r="AI617" s="1230"/>
      <c r="AJ617" s="1233"/>
      <c r="AK617" s="1230"/>
      <c r="AL617" s="1230"/>
      <c r="AO617" s="1230"/>
      <c r="AP617" s="1234"/>
      <c r="AQ617" s="1234"/>
      <c r="AR617" s="1235"/>
    </row>
    <row r="618" spans="11:44" s="1225" customFormat="1">
      <c r="K618" s="1226"/>
      <c r="L618" s="1227"/>
      <c r="P618" s="1228"/>
      <c r="Q618" s="1229"/>
      <c r="R618" s="1230"/>
      <c r="S618" s="1228"/>
      <c r="T618" s="1231"/>
      <c r="U618" s="1230"/>
      <c r="V618" s="1230"/>
      <c r="W618" s="1232"/>
      <c r="X618" s="1231"/>
      <c r="Y618" s="1230"/>
      <c r="Z618" s="1230"/>
      <c r="AA618" s="1232"/>
      <c r="AB618" s="1231"/>
      <c r="AC618" s="1230"/>
      <c r="AD618" s="1230"/>
      <c r="AE618" s="1232"/>
      <c r="AF618" s="1231"/>
      <c r="AG618" s="1230"/>
      <c r="AH618" s="1230"/>
      <c r="AI618" s="1230"/>
      <c r="AJ618" s="1233"/>
      <c r="AK618" s="1230"/>
      <c r="AL618" s="1230"/>
      <c r="AO618" s="1230"/>
      <c r="AP618" s="1234"/>
      <c r="AQ618" s="1234"/>
      <c r="AR618" s="1235"/>
    </row>
    <row r="619" spans="11:44" s="1225" customFormat="1">
      <c r="K619" s="1226"/>
      <c r="L619" s="1227"/>
      <c r="P619" s="1228"/>
      <c r="Q619" s="1229"/>
      <c r="R619" s="1230"/>
      <c r="S619" s="1228"/>
      <c r="T619" s="1231"/>
      <c r="U619" s="1230"/>
      <c r="V619" s="1230"/>
      <c r="W619" s="1232"/>
      <c r="X619" s="1231"/>
      <c r="Y619" s="1230"/>
      <c r="Z619" s="1230"/>
      <c r="AA619" s="1232"/>
      <c r="AB619" s="1231"/>
      <c r="AC619" s="1230"/>
      <c r="AD619" s="1230"/>
      <c r="AE619" s="1232"/>
      <c r="AF619" s="1231"/>
      <c r="AG619" s="1230"/>
      <c r="AH619" s="1230"/>
      <c r="AI619" s="1230"/>
      <c r="AJ619" s="1233"/>
      <c r="AK619" s="1230"/>
      <c r="AL619" s="1230"/>
      <c r="AO619" s="1230"/>
      <c r="AP619" s="1234"/>
      <c r="AQ619" s="1234"/>
      <c r="AR619" s="1235"/>
    </row>
    <row r="620" spans="11:44" s="1225" customFormat="1">
      <c r="K620" s="1226"/>
      <c r="L620" s="1227"/>
      <c r="P620" s="1228"/>
      <c r="Q620" s="1229"/>
      <c r="R620" s="1230"/>
      <c r="S620" s="1228"/>
      <c r="T620" s="1231"/>
      <c r="U620" s="1230"/>
      <c r="V620" s="1230"/>
      <c r="W620" s="1232"/>
      <c r="X620" s="1231"/>
      <c r="Y620" s="1230"/>
      <c r="Z620" s="1230"/>
      <c r="AA620" s="1232"/>
      <c r="AB620" s="1231"/>
      <c r="AC620" s="1230"/>
      <c r="AD620" s="1230"/>
      <c r="AE620" s="1232"/>
      <c r="AF620" s="1231"/>
      <c r="AG620" s="1230"/>
      <c r="AH620" s="1230"/>
      <c r="AI620" s="1230"/>
      <c r="AJ620" s="1233"/>
      <c r="AK620" s="1230"/>
      <c r="AL620" s="1230"/>
      <c r="AO620" s="1230"/>
      <c r="AP620" s="1234"/>
      <c r="AQ620" s="1234"/>
      <c r="AR620" s="1235"/>
    </row>
    <row r="621" spans="11:44" s="1225" customFormat="1">
      <c r="K621" s="1226"/>
      <c r="L621" s="1227"/>
      <c r="P621" s="1228"/>
      <c r="Q621" s="1229"/>
      <c r="R621" s="1230"/>
      <c r="S621" s="1228"/>
      <c r="T621" s="1231"/>
      <c r="U621" s="1230"/>
      <c r="V621" s="1230"/>
      <c r="W621" s="1232"/>
      <c r="X621" s="1231"/>
      <c r="Y621" s="1230"/>
      <c r="Z621" s="1230"/>
      <c r="AA621" s="1232"/>
      <c r="AB621" s="1231"/>
      <c r="AC621" s="1230"/>
      <c r="AD621" s="1230"/>
      <c r="AE621" s="1232"/>
      <c r="AF621" s="1231"/>
      <c r="AG621" s="1230"/>
      <c r="AH621" s="1230"/>
      <c r="AI621" s="1230"/>
      <c r="AJ621" s="1233"/>
      <c r="AK621" s="1230"/>
      <c r="AL621" s="1230"/>
      <c r="AO621" s="1230"/>
      <c r="AP621" s="1234"/>
      <c r="AQ621" s="1234"/>
      <c r="AR621" s="1235"/>
    </row>
    <row r="622" spans="11:44" s="1225" customFormat="1">
      <c r="K622" s="1226"/>
      <c r="L622" s="1227"/>
      <c r="P622" s="1228"/>
      <c r="Q622" s="1229"/>
      <c r="R622" s="1230"/>
      <c r="S622" s="1228"/>
      <c r="T622" s="1231"/>
      <c r="U622" s="1230"/>
      <c r="V622" s="1230"/>
      <c r="W622" s="1232"/>
      <c r="X622" s="1231"/>
      <c r="Y622" s="1230"/>
      <c r="Z622" s="1230"/>
      <c r="AA622" s="1232"/>
      <c r="AB622" s="1231"/>
      <c r="AC622" s="1230"/>
      <c r="AD622" s="1230"/>
      <c r="AE622" s="1232"/>
      <c r="AF622" s="1231"/>
      <c r="AG622" s="1230"/>
      <c r="AH622" s="1230"/>
      <c r="AI622" s="1230"/>
      <c r="AJ622" s="1233"/>
      <c r="AK622" s="1230"/>
      <c r="AL622" s="1230"/>
      <c r="AO622" s="1230"/>
      <c r="AP622" s="1234"/>
      <c r="AQ622" s="1234"/>
      <c r="AR622" s="1235"/>
    </row>
    <row r="623" spans="11:44" s="1225" customFormat="1">
      <c r="K623" s="1226"/>
      <c r="L623" s="1227"/>
      <c r="P623" s="1228"/>
      <c r="Q623" s="1229"/>
      <c r="R623" s="1230"/>
      <c r="S623" s="1228"/>
      <c r="T623" s="1231"/>
      <c r="U623" s="1230"/>
      <c r="V623" s="1230"/>
      <c r="W623" s="1232"/>
      <c r="X623" s="1231"/>
      <c r="Y623" s="1230"/>
      <c r="Z623" s="1230"/>
      <c r="AA623" s="1232"/>
      <c r="AB623" s="1231"/>
      <c r="AC623" s="1230"/>
      <c r="AD623" s="1230"/>
      <c r="AE623" s="1232"/>
      <c r="AF623" s="1231"/>
      <c r="AG623" s="1230"/>
      <c r="AH623" s="1230"/>
      <c r="AI623" s="1230"/>
      <c r="AJ623" s="1233"/>
      <c r="AK623" s="1230"/>
      <c r="AL623" s="1230"/>
      <c r="AO623" s="1230"/>
      <c r="AP623" s="1234"/>
      <c r="AQ623" s="1234"/>
      <c r="AR623" s="1235"/>
    </row>
    <row r="624" spans="11:44" s="1225" customFormat="1">
      <c r="K624" s="1226"/>
      <c r="L624" s="1227"/>
      <c r="P624" s="1228"/>
      <c r="Q624" s="1229"/>
      <c r="R624" s="1230"/>
      <c r="S624" s="1228"/>
      <c r="T624" s="1231"/>
      <c r="U624" s="1230"/>
      <c r="V624" s="1230"/>
      <c r="W624" s="1232"/>
      <c r="X624" s="1231"/>
      <c r="Y624" s="1230"/>
      <c r="Z624" s="1230"/>
      <c r="AA624" s="1232"/>
      <c r="AB624" s="1231"/>
      <c r="AC624" s="1230"/>
      <c r="AD624" s="1230"/>
      <c r="AE624" s="1232"/>
      <c r="AF624" s="1231"/>
      <c r="AG624" s="1230"/>
      <c r="AH624" s="1230"/>
      <c r="AI624" s="1230"/>
      <c r="AJ624" s="1233"/>
      <c r="AK624" s="1230"/>
      <c r="AL624" s="1230"/>
      <c r="AO624" s="1230"/>
      <c r="AP624" s="1234"/>
      <c r="AQ624" s="1234"/>
      <c r="AR624" s="1235"/>
    </row>
    <row r="625" spans="11:44" s="1225" customFormat="1">
      <c r="K625" s="1226"/>
      <c r="L625" s="1227"/>
      <c r="P625" s="1228"/>
      <c r="Q625" s="1229"/>
      <c r="R625" s="1230"/>
      <c r="S625" s="1228"/>
      <c r="T625" s="1231"/>
      <c r="U625" s="1230"/>
      <c r="V625" s="1230"/>
      <c r="W625" s="1232"/>
      <c r="X625" s="1231"/>
      <c r="Y625" s="1230"/>
      <c r="Z625" s="1230"/>
      <c r="AA625" s="1232"/>
      <c r="AB625" s="1231"/>
      <c r="AC625" s="1230"/>
      <c r="AD625" s="1230"/>
      <c r="AE625" s="1232"/>
      <c r="AF625" s="1231"/>
      <c r="AG625" s="1230"/>
      <c r="AH625" s="1230"/>
      <c r="AI625" s="1230"/>
      <c r="AJ625" s="1233"/>
      <c r="AK625" s="1230"/>
      <c r="AL625" s="1230"/>
      <c r="AO625" s="1230"/>
      <c r="AP625" s="1234"/>
      <c r="AQ625" s="1234"/>
      <c r="AR625" s="1235"/>
    </row>
    <row r="626" spans="11:44" s="1225" customFormat="1">
      <c r="K626" s="1226"/>
      <c r="L626" s="1227"/>
      <c r="P626" s="1228"/>
      <c r="Q626" s="1229"/>
      <c r="R626" s="1230"/>
      <c r="S626" s="1228"/>
      <c r="T626" s="1231"/>
      <c r="U626" s="1230"/>
      <c r="V626" s="1230"/>
      <c r="W626" s="1232"/>
      <c r="X626" s="1231"/>
      <c r="Y626" s="1230"/>
      <c r="Z626" s="1230"/>
      <c r="AA626" s="1232"/>
      <c r="AB626" s="1231"/>
      <c r="AC626" s="1230"/>
      <c r="AD626" s="1230"/>
      <c r="AE626" s="1232"/>
      <c r="AF626" s="1231"/>
      <c r="AG626" s="1230"/>
      <c r="AH626" s="1230"/>
      <c r="AI626" s="1230"/>
      <c r="AJ626" s="1233"/>
      <c r="AK626" s="1230"/>
      <c r="AL626" s="1230"/>
      <c r="AO626" s="1230"/>
      <c r="AP626" s="1234"/>
      <c r="AQ626" s="1234"/>
      <c r="AR626" s="1235"/>
    </row>
    <row r="627" spans="11:44" s="1225" customFormat="1">
      <c r="K627" s="1226"/>
      <c r="L627" s="1227"/>
      <c r="P627" s="1228"/>
      <c r="Q627" s="1229"/>
      <c r="R627" s="1230"/>
      <c r="S627" s="1228"/>
      <c r="T627" s="1231"/>
      <c r="U627" s="1230"/>
      <c r="V627" s="1230"/>
      <c r="W627" s="1232"/>
      <c r="X627" s="1231"/>
      <c r="Y627" s="1230"/>
      <c r="Z627" s="1230"/>
      <c r="AA627" s="1232"/>
      <c r="AB627" s="1231"/>
      <c r="AC627" s="1230"/>
      <c r="AD627" s="1230"/>
      <c r="AE627" s="1232"/>
      <c r="AF627" s="1231"/>
      <c r="AG627" s="1230"/>
      <c r="AH627" s="1230"/>
      <c r="AI627" s="1230"/>
      <c r="AJ627" s="1233"/>
      <c r="AK627" s="1230"/>
      <c r="AL627" s="1230"/>
      <c r="AO627" s="1230"/>
      <c r="AP627" s="1234"/>
      <c r="AQ627" s="1234"/>
      <c r="AR627" s="1235"/>
    </row>
    <row r="628" spans="11:44" s="1225" customFormat="1">
      <c r="K628" s="1226"/>
      <c r="L628" s="1227"/>
      <c r="P628" s="1228"/>
      <c r="Q628" s="1229"/>
      <c r="R628" s="1230"/>
      <c r="S628" s="1228"/>
      <c r="T628" s="1231"/>
      <c r="U628" s="1230"/>
      <c r="V628" s="1230"/>
      <c r="W628" s="1232"/>
      <c r="X628" s="1231"/>
      <c r="Y628" s="1230"/>
      <c r="Z628" s="1230"/>
      <c r="AA628" s="1232"/>
      <c r="AB628" s="1231"/>
      <c r="AC628" s="1230"/>
      <c r="AD628" s="1230"/>
      <c r="AE628" s="1232"/>
      <c r="AF628" s="1231"/>
      <c r="AG628" s="1230"/>
      <c r="AH628" s="1230"/>
      <c r="AI628" s="1230"/>
      <c r="AJ628" s="1233"/>
      <c r="AK628" s="1230"/>
      <c r="AL628" s="1230"/>
      <c r="AO628" s="1230"/>
      <c r="AP628" s="1234"/>
      <c r="AQ628" s="1234"/>
      <c r="AR628" s="1235"/>
    </row>
    <row r="629" spans="11:44" s="1225" customFormat="1">
      <c r="K629" s="1226"/>
      <c r="L629" s="1227"/>
      <c r="P629" s="1228"/>
      <c r="Q629" s="1229"/>
      <c r="R629" s="1230"/>
      <c r="S629" s="1228"/>
      <c r="T629" s="1231"/>
      <c r="U629" s="1230"/>
      <c r="V629" s="1230"/>
      <c r="W629" s="1232"/>
      <c r="X629" s="1231"/>
      <c r="Y629" s="1230"/>
      <c r="Z629" s="1230"/>
      <c r="AA629" s="1232"/>
      <c r="AB629" s="1231"/>
      <c r="AC629" s="1230"/>
      <c r="AD629" s="1230"/>
      <c r="AE629" s="1232"/>
      <c r="AF629" s="1231"/>
      <c r="AG629" s="1230"/>
      <c r="AH629" s="1230"/>
      <c r="AI629" s="1230"/>
      <c r="AJ629" s="1233"/>
      <c r="AK629" s="1230"/>
      <c r="AL629" s="1230"/>
      <c r="AO629" s="1230"/>
      <c r="AP629" s="1234"/>
      <c r="AQ629" s="1234"/>
      <c r="AR629" s="1235"/>
    </row>
    <row r="630" spans="11:44" s="1225" customFormat="1">
      <c r="K630" s="1226"/>
      <c r="L630" s="1227"/>
      <c r="P630" s="1228"/>
      <c r="Q630" s="1229"/>
      <c r="R630" s="1230"/>
      <c r="S630" s="1228"/>
      <c r="T630" s="1231"/>
      <c r="U630" s="1230"/>
      <c r="V630" s="1230"/>
      <c r="W630" s="1232"/>
      <c r="X630" s="1231"/>
      <c r="Y630" s="1230"/>
      <c r="Z630" s="1230"/>
      <c r="AA630" s="1232"/>
      <c r="AB630" s="1231"/>
      <c r="AC630" s="1230"/>
      <c r="AD630" s="1230"/>
      <c r="AE630" s="1232"/>
      <c r="AF630" s="1231"/>
      <c r="AG630" s="1230"/>
      <c r="AH630" s="1230"/>
      <c r="AI630" s="1230"/>
      <c r="AJ630" s="1233"/>
      <c r="AK630" s="1230"/>
      <c r="AL630" s="1230"/>
      <c r="AO630" s="1230"/>
      <c r="AP630" s="1234"/>
      <c r="AQ630" s="1234"/>
      <c r="AR630" s="1235"/>
    </row>
    <row r="631" spans="11:44" s="1225" customFormat="1">
      <c r="K631" s="1226"/>
      <c r="L631" s="1227"/>
      <c r="P631" s="1228"/>
      <c r="Q631" s="1229"/>
      <c r="R631" s="1230"/>
      <c r="S631" s="1228"/>
      <c r="T631" s="1231"/>
      <c r="U631" s="1230"/>
      <c r="V631" s="1230"/>
      <c r="W631" s="1232"/>
      <c r="X631" s="1231"/>
      <c r="Y631" s="1230"/>
      <c r="Z631" s="1230"/>
      <c r="AA631" s="1232"/>
      <c r="AB631" s="1231"/>
      <c r="AC631" s="1230"/>
      <c r="AD631" s="1230"/>
      <c r="AE631" s="1232"/>
      <c r="AF631" s="1231"/>
      <c r="AG631" s="1230"/>
      <c r="AH631" s="1230"/>
      <c r="AI631" s="1230"/>
      <c r="AJ631" s="1233"/>
      <c r="AK631" s="1230"/>
      <c r="AL631" s="1230"/>
      <c r="AO631" s="1230"/>
      <c r="AP631" s="1234"/>
      <c r="AQ631" s="1234"/>
      <c r="AR631" s="1235"/>
    </row>
    <row r="632" spans="11:44" s="1225" customFormat="1">
      <c r="K632" s="1226"/>
      <c r="L632" s="1227"/>
      <c r="P632" s="1228"/>
      <c r="Q632" s="1229"/>
      <c r="R632" s="1230"/>
      <c r="S632" s="1228"/>
      <c r="T632" s="1231"/>
      <c r="U632" s="1230"/>
      <c r="V632" s="1230"/>
      <c r="W632" s="1232"/>
      <c r="X632" s="1231"/>
      <c r="Y632" s="1230"/>
      <c r="Z632" s="1230"/>
      <c r="AA632" s="1232"/>
      <c r="AB632" s="1231"/>
      <c r="AC632" s="1230"/>
      <c r="AD632" s="1230"/>
      <c r="AE632" s="1232"/>
      <c r="AF632" s="1231"/>
      <c r="AG632" s="1230"/>
      <c r="AH632" s="1230"/>
      <c r="AI632" s="1230"/>
      <c r="AJ632" s="1233"/>
      <c r="AK632" s="1230"/>
      <c r="AL632" s="1230"/>
      <c r="AO632" s="1230"/>
      <c r="AP632" s="1234"/>
      <c r="AQ632" s="1234"/>
      <c r="AR632" s="1235"/>
    </row>
    <row r="633" spans="11:44" s="1225" customFormat="1">
      <c r="K633" s="1226"/>
      <c r="L633" s="1227"/>
      <c r="P633" s="1228"/>
      <c r="Q633" s="1229"/>
      <c r="R633" s="1230"/>
      <c r="S633" s="1228"/>
      <c r="T633" s="1231"/>
      <c r="U633" s="1230"/>
      <c r="V633" s="1230"/>
      <c r="W633" s="1232"/>
      <c r="X633" s="1231"/>
      <c r="Y633" s="1230"/>
      <c r="Z633" s="1230"/>
      <c r="AA633" s="1232"/>
      <c r="AB633" s="1231"/>
      <c r="AC633" s="1230"/>
      <c r="AD633" s="1230"/>
      <c r="AE633" s="1232"/>
      <c r="AF633" s="1231"/>
      <c r="AG633" s="1230"/>
      <c r="AH633" s="1230"/>
      <c r="AI633" s="1230"/>
      <c r="AJ633" s="1233"/>
      <c r="AK633" s="1230"/>
      <c r="AL633" s="1230"/>
      <c r="AO633" s="1230"/>
      <c r="AP633" s="1234"/>
      <c r="AQ633" s="1234"/>
      <c r="AR633" s="1235"/>
    </row>
    <row r="634" spans="11:44" s="1225" customFormat="1">
      <c r="K634" s="1226"/>
      <c r="L634" s="1227"/>
      <c r="P634" s="1228"/>
      <c r="Q634" s="1229"/>
      <c r="R634" s="1230"/>
      <c r="S634" s="1228"/>
      <c r="T634" s="1231"/>
      <c r="U634" s="1230"/>
      <c r="V634" s="1230"/>
      <c r="W634" s="1232"/>
      <c r="X634" s="1231"/>
      <c r="Y634" s="1230"/>
      <c r="Z634" s="1230"/>
      <c r="AA634" s="1232"/>
      <c r="AB634" s="1231"/>
      <c r="AC634" s="1230"/>
      <c r="AD634" s="1230"/>
      <c r="AE634" s="1232"/>
      <c r="AF634" s="1231"/>
      <c r="AG634" s="1230"/>
      <c r="AH634" s="1230"/>
      <c r="AI634" s="1230"/>
      <c r="AJ634" s="1233"/>
      <c r="AK634" s="1230"/>
      <c r="AL634" s="1230"/>
      <c r="AO634" s="1230"/>
      <c r="AP634" s="1234"/>
      <c r="AQ634" s="1234"/>
      <c r="AR634" s="1235"/>
    </row>
    <row r="635" spans="11:44" s="1225" customFormat="1">
      <c r="K635" s="1226"/>
      <c r="L635" s="1227"/>
      <c r="P635" s="1228"/>
      <c r="Q635" s="1229"/>
      <c r="R635" s="1230"/>
      <c r="S635" s="1228"/>
      <c r="T635" s="1231"/>
      <c r="U635" s="1230"/>
      <c r="V635" s="1230"/>
      <c r="W635" s="1232"/>
      <c r="X635" s="1231"/>
      <c r="Y635" s="1230"/>
      <c r="Z635" s="1230"/>
      <c r="AA635" s="1232"/>
      <c r="AB635" s="1231"/>
      <c r="AC635" s="1230"/>
      <c r="AD635" s="1230"/>
      <c r="AE635" s="1232"/>
      <c r="AF635" s="1231"/>
      <c r="AG635" s="1230"/>
      <c r="AH635" s="1230"/>
      <c r="AI635" s="1230"/>
      <c r="AJ635" s="1233"/>
      <c r="AK635" s="1230"/>
      <c r="AL635" s="1230"/>
      <c r="AO635" s="1230"/>
      <c r="AP635" s="1234"/>
      <c r="AQ635" s="1234"/>
      <c r="AR635" s="1235"/>
    </row>
    <row r="636" spans="11:44" s="1225" customFormat="1">
      <c r="K636" s="1226"/>
      <c r="L636" s="1227"/>
      <c r="P636" s="1228"/>
      <c r="Q636" s="1229"/>
      <c r="R636" s="1230"/>
      <c r="S636" s="1228"/>
      <c r="T636" s="1231"/>
      <c r="U636" s="1230"/>
      <c r="V636" s="1230"/>
      <c r="W636" s="1232"/>
      <c r="X636" s="1231"/>
      <c r="Y636" s="1230"/>
      <c r="Z636" s="1230"/>
      <c r="AA636" s="1232"/>
      <c r="AB636" s="1231"/>
      <c r="AC636" s="1230"/>
      <c r="AD636" s="1230"/>
      <c r="AE636" s="1232"/>
      <c r="AF636" s="1231"/>
      <c r="AG636" s="1230"/>
      <c r="AH636" s="1230"/>
      <c r="AI636" s="1230"/>
      <c r="AJ636" s="1233"/>
      <c r="AK636" s="1230"/>
      <c r="AL636" s="1230"/>
      <c r="AO636" s="1230"/>
      <c r="AP636" s="1234"/>
      <c r="AQ636" s="1234"/>
      <c r="AR636" s="1235"/>
    </row>
    <row r="637" spans="11:44" s="1225" customFormat="1">
      <c r="K637" s="1226"/>
      <c r="L637" s="1227"/>
      <c r="P637" s="1228"/>
      <c r="Q637" s="1229"/>
      <c r="R637" s="1230"/>
      <c r="S637" s="1228"/>
      <c r="T637" s="1231"/>
      <c r="U637" s="1230"/>
      <c r="V637" s="1230"/>
      <c r="W637" s="1232"/>
      <c r="X637" s="1231"/>
      <c r="Y637" s="1230"/>
      <c r="Z637" s="1230"/>
      <c r="AA637" s="1232"/>
      <c r="AB637" s="1231"/>
      <c r="AC637" s="1230"/>
      <c r="AD637" s="1230"/>
      <c r="AE637" s="1232"/>
      <c r="AF637" s="1231"/>
      <c r="AG637" s="1230"/>
      <c r="AH637" s="1230"/>
      <c r="AI637" s="1230"/>
      <c r="AJ637" s="1233"/>
      <c r="AK637" s="1230"/>
      <c r="AL637" s="1230"/>
      <c r="AO637" s="1230"/>
      <c r="AP637" s="1234"/>
      <c r="AQ637" s="1234"/>
      <c r="AR637" s="1235"/>
    </row>
    <row r="638" spans="11:44" s="1225" customFormat="1">
      <c r="K638" s="1226"/>
      <c r="L638" s="1227"/>
      <c r="P638" s="1228"/>
      <c r="Q638" s="1229"/>
      <c r="R638" s="1230"/>
      <c r="S638" s="1228"/>
      <c r="T638" s="1231"/>
      <c r="U638" s="1230"/>
      <c r="V638" s="1230"/>
      <c r="W638" s="1232"/>
      <c r="X638" s="1231"/>
      <c r="Y638" s="1230"/>
      <c r="Z638" s="1230"/>
      <c r="AA638" s="1232"/>
      <c r="AB638" s="1231"/>
      <c r="AC638" s="1230"/>
      <c r="AD638" s="1230"/>
      <c r="AE638" s="1232"/>
      <c r="AF638" s="1231"/>
      <c r="AG638" s="1230"/>
      <c r="AH638" s="1230"/>
      <c r="AI638" s="1230"/>
      <c r="AJ638" s="1233"/>
      <c r="AK638" s="1230"/>
      <c r="AL638" s="1230"/>
      <c r="AO638" s="1230"/>
      <c r="AP638" s="1234"/>
      <c r="AQ638" s="1234"/>
      <c r="AR638" s="1235"/>
    </row>
    <row r="639" spans="11:44" s="1225" customFormat="1">
      <c r="K639" s="1226"/>
      <c r="L639" s="1227"/>
      <c r="P639" s="1228"/>
      <c r="Q639" s="1229"/>
      <c r="R639" s="1230"/>
      <c r="S639" s="1228"/>
      <c r="T639" s="1231"/>
      <c r="U639" s="1230"/>
      <c r="V639" s="1230"/>
      <c r="W639" s="1232"/>
      <c r="X639" s="1231"/>
      <c r="Y639" s="1230"/>
      <c r="Z639" s="1230"/>
      <c r="AA639" s="1232"/>
      <c r="AB639" s="1231"/>
      <c r="AC639" s="1230"/>
      <c r="AD639" s="1230"/>
      <c r="AE639" s="1232"/>
      <c r="AF639" s="1231"/>
      <c r="AG639" s="1230"/>
      <c r="AH639" s="1230"/>
      <c r="AI639" s="1230"/>
      <c r="AJ639" s="1233"/>
      <c r="AK639" s="1230"/>
      <c r="AL639" s="1230"/>
      <c r="AO639" s="1230"/>
      <c r="AP639" s="1234"/>
      <c r="AQ639" s="1234"/>
      <c r="AR639" s="1235"/>
    </row>
    <row r="640" spans="11:44" s="1225" customFormat="1">
      <c r="K640" s="1226"/>
      <c r="L640" s="1227"/>
      <c r="P640" s="1228"/>
      <c r="Q640" s="1229"/>
      <c r="R640" s="1230"/>
      <c r="S640" s="1228"/>
      <c r="T640" s="1231"/>
      <c r="U640" s="1230"/>
      <c r="V640" s="1230"/>
      <c r="W640" s="1232"/>
      <c r="X640" s="1231"/>
      <c r="Y640" s="1230"/>
      <c r="Z640" s="1230"/>
      <c r="AA640" s="1232"/>
      <c r="AB640" s="1231"/>
      <c r="AC640" s="1230"/>
      <c r="AD640" s="1230"/>
      <c r="AE640" s="1232"/>
      <c r="AF640" s="1231"/>
      <c r="AG640" s="1230"/>
      <c r="AH640" s="1230"/>
      <c r="AI640" s="1230"/>
      <c r="AJ640" s="1233"/>
      <c r="AK640" s="1230"/>
      <c r="AL640" s="1230"/>
      <c r="AO640" s="1230"/>
      <c r="AP640" s="1234"/>
      <c r="AQ640" s="1234"/>
      <c r="AR640" s="1235"/>
    </row>
    <row r="641" spans="11:44" s="1225" customFormat="1">
      <c r="K641" s="1226"/>
      <c r="L641" s="1227"/>
      <c r="P641" s="1228"/>
      <c r="Q641" s="1229"/>
      <c r="R641" s="1230"/>
      <c r="S641" s="1228"/>
      <c r="T641" s="1231"/>
      <c r="U641" s="1230"/>
      <c r="V641" s="1230"/>
      <c r="W641" s="1232"/>
      <c r="X641" s="1231"/>
      <c r="Y641" s="1230"/>
      <c r="Z641" s="1230"/>
      <c r="AA641" s="1232"/>
      <c r="AB641" s="1231"/>
      <c r="AC641" s="1230"/>
      <c r="AD641" s="1230"/>
      <c r="AE641" s="1232"/>
      <c r="AF641" s="1231"/>
      <c r="AG641" s="1230"/>
      <c r="AH641" s="1230"/>
      <c r="AI641" s="1230"/>
      <c r="AJ641" s="1233"/>
      <c r="AK641" s="1230"/>
      <c r="AL641" s="1230"/>
      <c r="AO641" s="1230"/>
      <c r="AP641" s="1234"/>
      <c r="AQ641" s="1234"/>
      <c r="AR641" s="1235"/>
    </row>
    <row r="642" spans="11:44" s="1225" customFormat="1">
      <c r="K642" s="1226"/>
      <c r="L642" s="1227"/>
      <c r="P642" s="1228"/>
      <c r="Q642" s="1229"/>
      <c r="R642" s="1230"/>
      <c r="S642" s="1228"/>
      <c r="T642" s="1231"/>
      <c r="U642" s="1230"/>
      <c r="V642" s="1230"/>
      <c r="W642" s="1232"/>
      <c r="X642" s="1231"/>
      <c r="Y642" s="1230"/>
      <c r="Z642" s="1230"/>
      <c r="AA642" s="1232"/>
      <c r="AB642" s="1231"/>
      <c r="AC642" s="1230"/>
      <c r="AD642" s="1230"/>
      <c r="AE642" s="1232"/>
      <c r="AF642" s="1231"/>
      <c r="AG642" s="1230"/>
      <c r="AH642" s="1230"/>
      <c r="AI642" s="1230"/>
      <c r="AJ642" s="1233"/>
      <c r="AK642" s="1230"/>
      <c r="AL642" s="1230"/>
      <c r="AO642" s="1230"/>
      <c r="AP642" s="1234"/>
      <c r="AQ642" s="1234"/>
      <c r="AR642" s="1235"/>
    </row>
    <row r="643" spans="11:44" s="1225" customFormat="1">
      <c r="K643" s="1226"/>
      <c r="L643" s="1227"/>
      <c r="P643" s="1228"/>
      <c r="Q643" s="1229"/>
      <c r="R643" s="1230"/>
      <c r="S643" s="1228"/>
      <c r="T643" s="1231"/>
      <c r="U643" s="1230"/>
      <c r="V643" s="1230"/>
      <c r="W643" s="1232"/>
      <c r="X643" s="1231"/>
      <c r="Y643" s="1230"/>
      <c r="Z643" s="1230"/>
      <c r="AA643" s="1232"/>
      <c r="AB643" s="1231"/>
      <c r="AC643" s="1230"/>
      <c r="AD643" s="1230"/>
      <c r="AE643" s="1232"/>
      <c r="AF643" s="1231"/>
      <c r="AG643" s="1230"/>
      <c r="AH643" s="1230"/>
      <c r="AI643" s="1230"/>
      <c r="AJ643" s="1233"/>
      <c r="AK643" s="1230"/>
      <c r="AL643" s="1230"/>
      <c r="AO643" s="1230"/>
      <c r="AP643" s="1234"/>
      <c r="AQ643" s="1234"/>
      <c r="AR643" s="1235"/>
    </row>
    <row r="644" spans="11:44" s="1225" customFormat="1">
      <c r="K644" s="1226"/>
      <c r="L644" s="1227"/>
      <c r="P644" s="1228"/>
      <c r="Q644" s="1229"/>
      <c r="R644" s="1230"/>
      <c r="S644" s="1228"/>
      <c r="T644" s="1231"/>
      <c r="U644" s="1230"/>
      <c r="V644" s="1230"/>
      <c r="W644" s="1232"/>
      <c r="X644" s="1231"/>
      <c r="Y644" s="1230"/>
      <c r="Z644" s="1230"/>
      <c r="AA644" s="1232"/>
      <c r="AB644" s="1231"/>
      <c r="AC644" s="1230"/>
      <c r="AD644" s="1230"/>
      <c r="AE644" s="1232"/>
      <c r="AF644" s="1231"/>
      <c r="AG644" s="1230"/>
      <c r="AH644" s="1230"/>
      <c r="AI644" s="1230"/>
      <c r="AJ644" s="1233"/>
      <c r="AK644" s="1230"/>
      <c r="AL644" s="1230"/>
      <c r="AO644" s="1230"/>
      <c r="AP644" s="1234"/>
      <c r="AQ644" s="1234"/>
      <c r="AR644" s="1235"/>
    </row>
    <row r="645" spans="11:44" s="1225" customFormat="1">
      <c r="K645" s="1226"/>
      <c r="L645" s="1227"/>
      <c r="P645" s="1228"/>
      <c r="Q645" s="1229"/>
      <c r="R645" s="1230"/>
      <c r="S645" s="1228"/>
      <c r="T645" s="1231"/>
      <c r="U645" s="1230"/>
      <c r="V645" s="1230"/>
      <c r="W645" s="1232"/>
      <c r="X645" s="1231"/>
      <c r="Y645" s="1230"/>
      <c r="Z645" s="1230"/>
      <c r="AA645" s="1232"/>
      <c r="AB645" s="1231"/>
      <c r="AC645" s="1230"/>
      <c r="AD645" s="1230"/>
      <c r="AE645" s="1232"/>
      <c r="AF645" s="1231"/>
      <c r="AG645" s="1230"/>
      <c r="AH645" s="1230"/>
      <c r="AI645" s="1230"/>
      <c r="AJ645" s="1233"/>
      <c r="AK645" s="1230"/>
      <c r="AL645" s="1230"/>
      <c r="AO645" s="1230"/>
      <c r="AP645" s="1234"/>
      <c r="AQ645" s="1234"/>
      <c r="AR645" s="1235"/>
    </row>
    <row r="646" spans="11:44" s="1225" customFormat="1">
      <c r="K646" s="1226"/>
      <c r="L646" s="1227"/>
      <c r="P646" s="1228"/>
      <c r="Q646" s="1229"/>
      <c r="R646" s="1230"/>
      <c r="S646" s="1228"/>
      <c r="T646" s="1231"/>
      <c r="U646" s="1230"/>
      <c r="V646" s="1230"/>
      <c r="W646" s="1232"/>
      <c r="X646" s="1231"/>
      <c r="Y646" s="1230"/>
      <c r="Z646" s="1230"/>
      <c r="AA646" s="1232"/>
      <c r="AB646" s="1231"/>
      <c r="AC646" s="1230"/>
      <c r="AD646" s="1230"/>
      <c r="AE646" s="1232"/>
      <c r="AF646" s="1231"/>
      <c r="AG646" s="1230"/>
      <c r="AH646" s="1230"/>
      <c r="AI646" s="1230"/>
      <c r="AJ646" s="1233"/>
      <c r="AK646" s="1230"/>
      <c r="AL646" s="1230"/>
      <c r="AO646" s="1230"/>
      <c r="AP646" s="1234"/>
      <c r="AQ646" s="1234"/>
      <c r="AR646" s="1235"/>
    </row>
    <row r="647" spans="11:44" s="1225" customFormat="1">
      <c r="K647" s="1226"/>
      <c r="L647" s="1227"/>
      <c r="P647" s="1228"/>
      <c r="Q647" s="1229"/>
      <c r="R647" s="1230"/>
      <c r="S647" s="1228"/>
      <c r="T647" s="1231"/>
      <c r="U647" s="1230"/>
      <c r="V647" s="1230"/>
      <c r="W647" s="1232"/>
      <c r="X647" s="1231"/>
      <c r="Y647" s="1230"/>
      <c r="Z647" s="1230"/>
      <c r="AA647" s="1232"/>
      <c r="AB647" s="1231"/>
      <c r="AC647" s="1230"/>
      <c r="AD647" s="1230"/>
      <c r="AE647" s="1232"/>
      <c r="AF647" s="1231"/>
      <c r="AG647" s="1230"/>
      <c r="AH647" s="1230"/>
      <c r="AI647" s="1230"/>
      <c r="AJ647" s="1233"/>
      <c r="AK647" s="1230"/>
      <c r="AL647" s="1230"/>
      <c r="AO647" s="1230"/>
      <c r="AP647" s="1234"/>
      <c r="AQ647" s="1234"/>
      <c r="AR647" s="1235"/>
    </row>
    <row r="648" spans="11:44" s="1225" customFormat="1">
      <c r="K648" s="1226"/>
      <c r="L648" s="1227"/>
      <c r="P648" s="1228"/>
      <c r="Q648" s="1229"/>
      <c r="R648" s="1230"/>
      <c r="S648" s="1228"/>
      <c r="T648" s="1231"/>
      <c r="U648" s="1230"/>
      <c r="V648" s="1230"/>
      <c r="W648" s="1232"/>
      <c r="X648" s="1231"/>
      <c r="Y648" s="1230"/>
      <c r="Z648" s="1230"/>
      <c r="AA648" s="1232"/>
      <c r="AB648" s="1231"/>
      <c r="AC648" s="1230"/>
      <c r="AD648" s="1230"/>
      <c r="AE648" s="1232"/>
      <c r="AF648" s="1231"/>
      <c r="AG648" s="1230"/>
      <c r="AH648" s="1230"/>
      <c r="AI648" s="1230"/>
      <c r="AJ648" s="1233"/>
      <c r="AK648" s="1230"/>
      <c r="AL648" s="1230"/>
      <c r="AO648" s="1230"/>
      <c r="AP648" s="1234"/>
      <c r="AQ648" s="1234"/>
      <c r="AR648" s="1235"/>
    </row>
    <row r="649" spans="11:44" s="1225" customFormat="1">
      <c r="K649" s="1226"/>
      <c r="L649" s="1227"/>
      <c r="P649" s="1228"/>
      <c r="Q649" s="1229"/>
      <c r="R649" s="1230"/>
      <c r="S649" s="1228"/>
      <c r="T649" s="1231"/>
      <c r="U649" s="1230"/>
      <c r="V649" s="1230"/>
      <c r="W649" s="1232"/>
      <c r="X649" s="1231"/>
      <c r="Y649" s="1230"/>
      <c r="Z649" s="1230"/>
      <c r="AA649" s="1232"/>
      <c r="AB649" s="1231"/>
      <c r="AC649" s="1230"/>
      <c r="AD649" s="1230"/>
      <c r="AE649" s="1232"/>
      <c r="AF649" s="1231"/>
      <c r="AG649" s="1230"/>
      <c r="AH649" s="1230"/>
      <c r="AI649" s="1230"/>
      <c r="AJ649" s="1233"/>
      <c r="AK649" s="1230"/>
      <c r="AL649" s="1230"/>
      <c r="AO649" s="1230"/>
      <c r="AP649" s="1234"/>
      <c r="AQ649" s="1234"/>
      <c r="AR649" s="1235"/>
    </row>
    <row r="650" spans="11:44" s="1225" customFormat="1">
      <c r="K650" s="1226"/>
      <c r="L650" s="1227"/>
      <c r="P650" s="1228"/>
      <c r="Q650" s="1229"/>
      <c r="R650" s="1230"/>
      <c r="S650" s="1228"/>
      <c r="T650" s="1231"/>
      <c r="U650" s="1230"/>
      <c r="V650" s="1230"/>
      <c r="W650" s="1232"/>
      <c r="X650" s="1231"/>
      <c r="Y650" s="1230"/>
      <c r="Z650" s="1230"/>
      <c r="AA650" s="1232"/>
      <c r="AB650" s="1231"/>
      <c r="AC650" s="1230"/>
      <c r="AD650" s="1230"/>
      <c r="AE650" s="1232"/>
      <c r="AF650" s="1231"/>
      <c r="AG650" s="1230"/>
      <c r="AH650" s="1230"/>
      <c r="AI650" s="1230"/>
      <c r="AJ650" s="1233"/>
      <c r="AK650" s="1230"/>
      <c r="AL650" s="1230"/>
      <c r="AO650" s="1230"/>
      <c r="AP650" s="1234"/>
      <c r="AQ650" s="1234"/>
      <c r="AR650" s="1235"/>
    </row>
    <row r="651" spans="11:44" s="1225" customFormat="1">
      <c r="K651" s="1226"/>
      <c r="L651" s="1227"/>
      <c r="P651" s="1228"/>
      <c r="Q651" s="1229"/>
      <c r="R651" s="1230"/>
      <c r="S651" s="1228"/>
      <c r="T651" s="1231"/>
      <c r="U651" s="1230"/>
      <c r="V651" s="1230"/>
      <c r="W651" s="1232"/>
      <c r="X651" s="1231"/>
      <c r="Y651" s="1230"/>
      <c r="Z651" s="1230"/>
      <c r="AA651" s="1232"/>
      <c r="AB651" s="1231"/>
      <c r="AC651" s="1230"/>
      <c r="AD651" s="1230"/>
      <c r="AE651" s="1232"/>
      <c r="AF651" s="1231"/>
      <c r="AG651" s="1230"/>
      <c r="AH651" s="1230"/>
      <c r="AI651" s="1230"/>
      <c r="AJ651" s="1233"/>
      <c r="AK651" s="1230"/>
      <c r="AL651" s="1230"/>
      <c r="AO651" s="1230"/>
      <c r="AP651" s="1234"/>
      <c r="AQ651" s="1234"/>
      <c r="AR651" s="1235"/>
    </row>
    <row r="652" spans="11:44" s="1225" customFormat="1">
      <c r="K652" s="1226"/>
      <c r="L652" s="1227"/>
      <c r="P652" s="1228"/>
      <c r="Q652" s="1229"/>
      <c r="R652" s="1230"/>
      <c r="S652" s="1228"/>
      <c r="T652" s="1231"/>
      <c r="U652" s="1230"/>
      <c r="V652" s="1230"/>
      <c r="W652" s="1232"/>
      <c r="X652" s="1231"/>
      <c r="Y652" s="1230"/>
      <c r="Z652" s="1230"/>
      <c r="AA652" s="1232"/>
      <c r="AB652" s="1231"/>
      <c r="AC652" s="1230"/>
      <c r="AD652" s="1230"/>
      <c r="AE652" s="1232"/>
      <c r="AF652" s="1231"/>
      <c r="AG652" s="1230"/>
      <c r="AH652" s="1230"/>
      <c r="AI652" s="1230"/>
      <c r="AJ652" s="1233"/>
      <c r="AK652" s="1230"/>
      <c r="AL652" s="1230"/>
      <c r="AO652" s="1230"/>
      <c r="AP652" s="1234"/>
      <c r="AQ652" s="1234"/>
      <c r="AR652" s="1235"/>
    </row>
    <row r="653" spans="11:44" s="1225" customFormat="1">
      <c r="K653" s="1226"/>
      <c r="L653" s="1227"/>
      <c r="P653" s="1228"/>
      <c r="Q653" s="1229"/>
      <c r="R653" s="1230"/>
      <c r="S653" s="1228"/>
      <c r="T653" s="1231"/>
      <c r="U653" s="1230"/>
      <c r="V653" s="1230"/>
      <c r="W653" s="1232"/>
      <c r="X653" s="1231"/>
      <c r="Y653" s="1230"/>
      <c r="Z653" s="1230"/>
      <c r="AA653" s="1232"/>
      <c r="AB653" s="1231"/>
      <c r="AC653" s="1230"/>
      <c r="AD653" s="1230"/>
      <c r="AE653" s="1232"/>
      <c r="AF653" s="1231"/>
      <c r="AG653" s="1230"/>
      <c r="AH653" s="1230"/>
      <c r="AI653" s="1230"/>
      <c r="AJ653" s="1233"/>
      <c r="AK653" s="1230"/>
      <c r="AL653" s="1230"/>
      <c r="AO653" s="1230"/>
      <c r="AP653" s="1234"/>
      <c r="AQ653" s="1234"/>
      <c r="AR653" s="1235"/>
    </row>
    <row r="654" spans="11:44" s="1225" customFormat="1">
      <c r="K654" s="1226"/>
      <c r="L654" s="1227"/>
      <c r="P654" s="1228"/>
      <c r="Q654" s="1229"/>
      <c r="R654" s="1230"/>
      <c r="S654" s="1228"/>
      <c r="T654" s="1231"/>
      <c r="U654" s="1230"/>
      <c r="V654" s="1230"/>
      <c r="W654" s="1232"/>
      <c r="X654" s="1231"/>
      <c r="Y654" s="1230"/>
      <c r="Z654" s="1230"/>
      <c r="AA654" s="1232"/>
      <c r="AB654" s="1231"/>
      <c r="AC654" s="1230"/>
      <c r="AD654" s="1230"/>
      <c r="AE654" s="1232"/>
      <c r="AF654" s="1231"/>
      <c r="AG654" s="1230"/>
      <c r="AH654" s="1230"/>
      <c r="AI654" s="1230"/>
      <c r="AJ654" s="1233"/>
      <c r="AK654" s="1230"/>
      <c r="AL654" s="1230"/>
      <c r="AO654" s="1230"/>
      <c r="AP654" s="1234"/>
      <c r="AQ654" s="1234"/>
      <c r="AR654" s="1235"/>
    </row>
    <row r="655" spans="11:44" s="1225" customFormat="1">
      <c r="K655" s="1226"/>
      <c r="L655" s="1227"/>
      <c r="P655" s="1228"/>
      <c r="Q655" s="1229"/>
      <c r="R655" s="1230"/>
      <c r="S655" s="1228"/>
      <c r="T655" s="1231"/>
      <c r="U655" s="1230"/>
      <c r="V655" s="1230"/>
      <c r="W655" s="1232"/>
      <c r="X655" s="1231"/>
      <c r="Y655" s="1230"/>
      <c r="Z655" s="1230"/>
      <c r="AA655" s="1232"/>
      <c r="AB655" s="1231"/>
      <c r="AC655" s="1230"/>
      <c r="AD655" s="1230"/>
      <c r="AE655" s="1232"/>
      <c r="AF655" s="1231"/>
      <c r="AG655" s="1230"/>
      <c r="AH655" s="1230"/>
      <c r="AI655" s="1230"/>
      <c r="AJ655" s="1233"/>
      <c r="AK655" s="1230"/>
      <c r="AL655" s="1230"/>
      <c r="AO655" s="1230"/>
      <c r="AP655" s="1234"/>
      <c r="AQ655" s="1234"/>
      <c r="AR655" s="1235"/>
    </row>
    <row r="656" spans="11:44" s="1225" customFormat="1">
      <c r="K656" s="1226"/>
      <c r="L656" s="1227"/>
      <c r="P656" s="1228"/>
      <c r="Q656" s="1229"/>
      <c r="R656" s="1230"/>
      <c r="S656" s="1228"/>
      <c r="T656" s="1231"/>
      <c r="U656" s="1230"/>
      <c r="V656" s="1230"/>
      <c r="W656" s="1232"/>
      <c r="X656" s="1231"/>
      <c r="Y656" s="1230"/>
      <c r="Z656" s="1230"/>
      <c r="AA656" s="1232"/>
      <c r="AB656" s="1231"/>
      <c r="AC656" s="1230"/>
      <c r="AD656" s="1230"/>
      <c r="AE656" s="1232"/>
      <c r="AF656" s="1231"/>
      <c r="AG656" s="1230"/>
      <c r="AH656" s="1230"/>
      <c r="AI656" s="1230"/>
      <c r="AJ656" s="1233"/>
      <c r="AK656" s="1230"/>
      <c r="AL656" s="1230"/>
      <c r="AO656" s="1230"/>
      <c r="AP656" s="1234"/>
      <c r="AQ656" s="1234"/>
      <c r="AR656" s="1235"/>
    </row>
    <row r="657" spans="11:44" s="1225" customFormat="1">
      <c r="K657" s="1226"/>
      <c r="L657" s="1227"/>
      <c r="P657" s="1228"/>
      <c r="Q657" s="1229"/>
      <c r="R657" s="1230"/>
      <c r="S657" s="1228"/>
      <c r="T657" s="1231"/>
      <c r="U657" s="1230"/>
      <c r="V657" s="1230"/>
      <c r="W657" s="1232"/>
      <c r="X657" s="1231"/>
      <c r="Y657" s="1230"/>
      <c r="Z657" s="1230"/>
      <c r="AA657" s="1232"/>
      <c r="AB657" s="1231"/>
      <c r="AC657" s="1230"/>
      <c r="AD657" s="1230"/>
      <c r="AE657" s="1232"/>
      <c r="AF657" s="1231"/>
      <c r="AG657" s="1230"/>
      <c r="AH657" s="1230"/>
      <c r="AI657" s="1230"/>
      <c r="AJ657" s="1233"/>
      <c r="AK657" s="1230"/>
      <c r="AL657" s="1230"/>
      <c r="AO657" s="1230"/>
      <c r="AP657" s="1234"/>
      <c r="AQ657" s="1234"/>
      <c r="AR657" s="1235"/>
    </row>
    <row r="658" spans="11:44" s="1225" customFormat="1">
      <c r="K658" s="1226"/>
      <c r="L658" s="1227"/>
      <c r="P658" s="1228"/>
      <c r="Q658" s="1229"/>
      <c r="R658" s="1230"/>
      <c r="S658" s="1228"/>
      <c r="T658" s="1231"/>
      <c r="U658" s="1230"/>
      <c r="V658" s="1230"/>
      <c r="W658" s="1232"/>
      <c r="X658" s="1231"/>
      <c r="Y658" s="1230"/>
      <c r="Z658" s="1230"/>
      <c r="AA658" s="1232"/>
      <c r="AB658" s="1231"/>
      <c r="AC658" s="1230"/>
      <c r="AD658" s="1230"/>
      <c r="AE658" s="1232"/>
      <c r="AF658" s="1231"/>
      <c r="AG658" s="1230"/>
      <c r="AH658" s="1230"/>
      <c r="AI658" s="1230"/>
      <c r="AJ658" s="1233"/>
      <c r="AK658" s="1230"/>
      <c r="AL658" s="1230"/>
      <c r="AO658" s="1230"/>
      <c r="AP658" s="1234"/>
      <c r="AQ658" s="1234"/>
      <c r="AR658" s="1235"/>
    </row>
    <row r="659" spans="11:44" s="1225" customFormat="1">
      <c r="K659" s="1226"/>
      <c r="L659" s="1227"/>
      <c r="P659" s="1228"/>
      <c r="Q659" s="1229"/>
      <c r="R659" s="1230"/>
      <c r="S659" s="1228"/>
      <c r="T659" s="1231"/>
      <c r="U659" s="1230"/>
      <c r="V659" s="1230"/>
      <c r="W659" s="1232"/>
      <c r="X659" s="1231"/>
      <c r="Y659" s="1230"/>
      <c r="Z659" s="1230"/>
      <c r="AA659" s="1232"/>
      <c r="AB659" s="1231"/>
      <c r="AC659" s="1230"/>
      <c r="AD659" s="1230"/>
      <c r="AE659" s="1232"/>
      <c r="AF659" s="1231"/>
      <c r="AG659" s="1230"/>
      <c r="AH659" s="1230"/>
      <c r="AI659" s="1230"/>
      <c r="AJ659" s="1233"/>
      <c r="AK659" s="1230"/>
      <c r="AL659" s="1230"/>
      <c r="AO659" s="1230"/>
      <c r="AP659" s="1234"/>
      <c r="AQ659" s="1234"/>
      <c r="AR659" s="1235"/>
    </row>
    <row r="660" spans="11:44" s="1225" customFormat="1">
      <c r="K660" s="1226"/>
      <c r="L660" s="1227"/>
      <c r="P660" s="1228"/>
      <c r="Q660" s="1229"/>
      <c r="R660" s="1230"/>
      <c r="S660" s="1228"/>
      <c r="T660" s="1231"/>
      <c r="U660" s="1230"/>
      <c r="V660" s="1230"/>
      <c r="W660" s="1232"/>
      <c r="X660" s="1231"/>
      <c r="Y660" s="1230"/>
      <c r="Z660" s="1230"/>
      <c r="AA660" s="1232"/>
      <c r="AB660" s="1231"/>
      <c r="AC660" s="1230"/>
      <c r="AD660" s="1230"/>
      <c r="AE660" s="1232"/>
      <c r="AF660" s="1231"/>
      <c r="AG660" s="1230"/>
      <c r="AH660" s="1230"/>
      <c r="AI660" s="1230"/>
      <c r="AJ660" s="1233"/>
      <c r="AK660" s="1230"/>
      <c r="AL660" s="1230"/>
      <c r="AO660" s="1230"/>
      <c r="AP660" s="1234"/>
      <c r="AQ660" s="1234"/>
      <c r="AR660" s="1235"/>
    </row>
    <row r="661" spans="11:44" s="1225" customFormat="1">
      <c r="K661" s="1226"/>
      <c r="L661" s="1227"/>
      <c r="P661" s="1228"/>
      <c r="Q661" s="1229"/>
      <c r="R661" s="1230"/>
      <c r="S661" s="1228"/>
      <c r="T661" s="1231"/>
      <c r="U661" s="1230"/>
      <c r="V661" s="1230"/>
      <c r="W661" s="1232"/>
      <c r="X661" s="1231"/>
      <c r="Y661" s="1230"/>
      <c r="Z661" s="1230"/>
      <c r="AA661" s="1232"/>
      <c r="AB661" s="1231"/>
      <c r="AC661" s="1230"/>
      <c r="AD661" s="1230"/>
      <c r="AE661" s="1232"/>
      <c r="AF661" s="1231"/>
      <c r="AG661" s="1230"/>
      <c r="AH661" s="1230"/>
      <c r="AI661" s="1230"/>
      <c r="AJ661" s="1233"/>
      <c r="AK661" s="1230"/>
      <c r="AL661" s="1230"/>
      <c r="AO661" s="1230"/>
      <c r="AP661" s="1234"/>
      <c r="AQ661" s="1234"/>
      <c r="AR661" s="1235"/>
    </row>
    <row r="662" spans="11:44" s="1225" customFormat="1">
      <c r="K662" s="1226"/>
      <c r="L662" s="1227"/>
      <c r="P662" s="1228"/>
      <c r="Q662" s="1229"/>
      <c r="R662" s="1230"/>
      <c r="S662" s="1228"/>
      <c r="T662" s="1231"/>
      <c r="U662" s="1230"/>
      <c r="V662" s="1230"/>
      <c r="W662" s="1232"/>
      <c r="X662" s="1231"/>
      <c r="Y662" s="1230"/>
      <c r="Z662" s="1230"/>
      <c r="AA662" s="1232"/>
      <c r="AB662" s="1231"/>
      <c r="AC662" s="1230"/>
      <c r="AD662" s="1230"/>
      <c r="AE662" s="1232"/>
      <c r="AF662" s="1231"/>
      <c r="AG662" s="1230"/>
      <c r="AH662" s="1230"/>
      <c r="AI662" s="1230"/>
      <c r="AJ662" s="1233"/>
      <c r="AK662" s="1230"/>
      <c r="AL662" s="1230"/>
      <c r="AO662" s="1230"/>
      <c r="AP662" s="1234"/>
      <c r="AQ662" s="1234"/>
      <c r="AR662" s="1235"/>
    </row>
    <row r="663" spans="11:44" s="1225" customFormat="1">
      <c r="K663" s="1226"/>
      <c r="L663" s="1227"/>
      <c r="P663" s="1228"/>
      <c r="Q663" s="1229"/>
      <c r="R663" s="1230"/>
      <c r="S663" s="1228"/>
      <c r="T663" s="1231"/>
      <c r="U663" s="1230"/>
      <c r="V663" s="1230"/>
      <c r="W663" s="1232"/>
      <c r="X663" s="1231"/>
      <c r="Y663" s="1230"/>
      <c r="Z663" s="1230"/>
      <c r="AA663" s="1232"/>
      <c r="AB663" s="1231"/>
      <c r="AC663" s="1230"/>
      <c r="AD663" s="1230"/>
      <c r="AE663" s="1232"/>
      <c r="AF663" s="1231"/>
      <c r="AG663" s="1230"/>
      <c r="AH663" s="1230"/>
      <c r="AI663" s="1230"/>
      <c r="AJ663" s="1233"/>
      <c r="AK663" s="1230"/>
      <c r="AL663" s="1230"/>
      <c r="AO663" s="1230"/>
      <c r="AP663" s="1234"/>
      <c r="AQ663" s="1234"/>
      <c r="AR663" s="1235"/>
    </row>
    <row r="664" spans="11:44" s="1225" customFormat="1">
      <c r="K664" s="1226"/>
      <c r="L664" s="1227"/>
      <c r="P664" s="1228"/>
      <c r="Q664" s="1229"/>
      <c r="R664" s="1230"/>
      <c r="S664" s="1228"/>
      <c r="T664" s="1231"/>
      <c r="U664" s="1230"/>
      <c r="V664" s="1230"/>
      <c r="W664" s="1232"/>
      <c r="X664" s="1231"/>
      <c r="Y664" s="1230"/>
      <c r="Z664" s="1230"/>
      <c r="AA664" s="1232"/>
      <c r="AB664" s="1231"/>
      <c r="AC664" s="1230"/>
      <c r="AD664" s="1230"/>
      <c r="AE664" s="1232"/>
      <c r="AF664" s="1231"/>
      <c r="AG664" s="1230"/>
      <c r="AH664" s="1230"/>
      <c r="AI664" s="1230"/>
      <c r="AJ664" s="1233"/>
      <c r="AK664" s="1230"/>
      <c r="AL664" s="1230"/>
      <c r="AO664" s="1230"/>
      <c r="AP664" s="1234"/>
      <c r="AQ664" s="1234"/>
      <c r="AR664" s="1235"/>
    </row>
    <row r="665" spans="11:44" s="1225" customFormat="1">
      <c r="K665" s="1226"/>
      <c r="L665" s="1227"/>
      <c r="P665" s="1228"/>
      <c r="Q665" s="1229"/>
      <c r="R665" s="1230"/>
      <c r="S665" s="1228"/>
      <c r="T665" s="1231"/>
      <c r="U665" s="1230"/>
      <c r="V665" s="1230"/>
      <c r="W665" s="1232"/>
      <c r="X665" s="1231"/>
      <c r="Y665" s="1230"/>
      <c r="Z665" s="1230"/>
      <c r="AA665" s="1232"/>
      <c r="AB665" s="1231"/>
      <c r="AC665" s="1230"/>
      <c r="AD665" s="1230"/>
      <c r="AE665" s="1232"/>
      <c r="AF665" s="1231"/>
      <c r="AG665" s="1230"/>
      <c r="AH665" s="1230"/>
      <c r="AI665" s="1230"/>
      <c r="AJ665" s="1233"/>
      <c r="AK665" s="1230"/>
      <c r="AL665" s="1230"/>
      <c r="AO665" s="1230"/>
      <c r="AP665" s="1234"/>
      <c r="AQ665" s="1234"/>
      <c r="AR665" s="1235"/>
    </row>
    <row r="666" spans="11:44" s="1225" customFormat="1">
      <c r="K666" s="1226"/>
      <c r="L666" s="1227"/>
      <c r="P666" s="1228"/>
      <c r="Q666" s="1229"/>
      <c r="R666" s="1230"/>
      <c r="S666" s="1228"/>
      <c r="T666" s="1231"/>
      <c r="U666" s="1230"/>
      <c r="V666" s="1230"/>
      <c r="W666" s="1232"/>
      <c r="X666" s="1231"/>
      <c r="Y666" s="1230"/>
      <c r="Z666" s="1230"/>
      <c r="AA666" s="1232"/>
      <c r="AB666" s="1231"/>
      <c r="AC666" s="1230"/>
      <c r="AD666" s="1230"/>
      <c r="AE666" s="1232"/>
      <c r="AF666" s="1231"/>
      <c r="AG666" s="1230"/>
      <c r="AH666" s="1230"/>
      <c r="AI666" s="1230"/>
      <c r="AJ666" s="1233"/>
      <c r="AK666" s="1230"/>
      <c r="AL666" s="1230"/>
      <c r="AO666" s="1230"/>
      <c r="AP666" s="1234"/>
      <c r="AQ666" s="1234"/>
      <c r="AR666" s="1235"/>
    </row>
    <row r="667" spans="11:44" s="1225" customFormat="1">
      <c r="K667" s="1226"/>
      <c r="L667" s="1227"/>
      <c r="P667" s="1228"/>
      <c r="Q667" s="1229"/>
      <c r="R667" s="1230"/>
      <c r="S667" s="1228"/>
      <c r="T667" s="1231"/>
      <c r="U667" s="1230"/>
      <c r="V667" s="1230"/>
      <c r="W667" s="1232"/>
      <c r="X667" s="1231"/>
      <c r="Y667" s="1230"/>
      <c r="Z667" s="1230"/>
      <c r="AA667" s="1232"/>
      <c r="AB667" s="1231"/>
      <c r="AC667" s="1230"/>
      <c r="AD667" s="1230"/>
      <c r="AE667" s="1232"/>
      <c r="AF667" s="1231"/>
      <c r="AG667" s="1230"/>
      <c r="AH667" s="1230"/>
      <c r="AI667" s="1230"/>
      <c r="AJ667" s="1233"/>
      <c r="AK667" s="1230"/>
      <c r="AL667" s="1230"/>
      <c r="AO667" s="1230"/>
      <c r="AP667" s="1234"/>
      <c r="AQ667" s="1234"/>
      <c r="AR667" s="1235"/>
    </row>
    <row r="668" spans="11:44" s="1225" customFormat="1">
      <c r="K668" s="1226"/>
      <c r="L668" s="1227"/>
      <c r="P668" s="1228"/>
      <c r="Q668" s="1229"/>
      <c r="R668" s="1230"/>
      <c r="S668" s="1228"/>
      <c r="T668" s="1231"/>
      <c r="U668" s="1230"/>
      <c r="V668" s="1230"/>
      <c r="W668" s="1232"/>
      <c r="X668" s="1231"/>
      <c r="Y668" s="1230"/>
      <c r="Z668" s="1230"/>
      <c r="AA668" s="1232"/>
      <c r="AB668" s="1231"/>
      <c r="AC668" s="1230"/>
      <c r="AD668" s="1230"/>
      <c r="AE668" s="1232"/>
      <c r="AF668" s="1231"/>
      <c r="AG668" s="1230"/>
      <c r="AH668" s="1230"/>
      <c r="AI668" s="1230"/>
      <c r="AJ668" s="1233"/>
      <c r="AK668" s="1230"/>
      <c r="AL668" s="1230"/>
      <c r="AO668" s="1230"/>
      <c r="AP668" s="1234"/>
      <c r="AQ668" s="1234"/>
      <c r="AR668" s="1235"/>
    </row>
    <row r="669" spans="11:44" s="1225" customFormat="1">
      <c r="K669" s="1226"/>
      <c r="L669" s="1227"/>
      <c r="P669" s="1228"/>
      <c r="Q669" s="1229"/>
      <c r="R669" s="1230"/>
      <c r="S669" s="1228"/>
      <c r="T669" s="1231"/>
      <c r="U669" s="1230"/>
      <c r="V669" s="1230"/>
      <c r="W669" s="1232"/>
      <c r="X669" s="1231"/>
      <c r="Y669" s="1230"/>
      <c r="Z669" s="1230"/>
      <c r="AA669" s="1232"/>
      <c r="AB669" s="1231"/>
      <c r="AC669" s="1230"/>
      <c r="AD669" s="1230"/>
      <c r="AE669" s="1232"/>
      <c r="AF669" s="1231"/>
      <c r="AG669" s="1230"/>
      <c r="AH669" s="1230"/>
      <c r="AI669" s="1230"/>
      <c r="AJ669" s="1233"/>
      <c r="AK669" s="1230"/>
      <c r="AL669" s="1230"/>
      <c r="AO669" s="1230"/>
      <c r="AP669" s="1234"/>
      <c r="AQ669" s="1234"/>
      <c r="AR669" s="1235"/>
    </row>
    <row r="670" spans="11:44" s="1225" customFormat="1">
      <c r="K670" s="1226"/>
      <c r="L670" s="1227"/>
      <c r="P670" s="1228"/>
      <c r="Q670" s="1229"/>
      <c r="R670" s="1230"/>
      <c r="S670" s="1228"/>
      <c r="T670" s="1231"/>
      <c r="U670" s="1230"/>
      <c r="V670" s="1230"/>
      <c r="W670" s="1232"/>
      <c r="X670" s="1231"/>
      <c r="Y670" s="1230"/>
      <c r="Z670" s="1230"/>
      <c r="AA670" s="1232"/>
      <c r="AB670" s="1231"/>
      <c r="AC670" s="1230"/>
      <c r="AD670" s="1230"/>
      <c r="AE670" s="1232"/>
      <c r="AF670" s="1231"/>
      <c r="AG670" s="1230"/>
      <c r="AH670" s="1230"/>
      <c r="AI670" s="1230"/>
      <c r="AJ670" s="1233"/>
      <c r="AK670" s="1230"/>
      <c r="AL670" s="1230"/>
      <c r="AO670" s="1230"/>
      <c r="AP670" s="1234"/>
      <c r="AQ670" s="1234"/>
      <c r="AR670" s="1235"/>
    </row>
    <row r="671" spans="11:44" s="1225" customFormat="1">
      <c r="K671" s="1226"/>
      <c r="L671" s="1227"/>
      <c r="P671" s="1228"/>
      <c r="Q671" s="1229"/>
      <c r="R671" s="1230"/>
      <c r="S671" s="1228"/>
      <c r="T671" s="1231"/>
      <c r="U671" s="1230"/>
      <c r="V671" s="1230"/>
      <c r="W671" s="1232"/>
      <c r="X671" s="1231"/>
      <c r="Y671" s="1230"/>
      <c r="Z671" s="1230"/>
      <c r="AA671" s="1232"/>
      <c r="AB671" s="1231"/>
      <c r="AC671" s="1230"/>
      <c r="AD671" s="1230"/>
      <c r="AE671" s="1232"/>
      <c r="AF671" s="1231"/>
      <c r="AG671" s="1230"/>
      <c r="AH671" s="1230"/>
      <c r="AI671" s="1230"/>
      <c r="AJ671" s="1233"/>
      <c r="AK671" s="1230"/>
      <c r="AL671" s="1230"/>
      <c r="AO671" s="1230"/>
      <c r="AP671" s="1234"/>
      <c r="AQ671" s="1234"/>
      <c r="AR671" s="1235"/>
    </row>
    <row r="672" spans="11:44" s="1225" customFormat="1">
      <c r="K672" s="1226"/>
      <c r="L672" s="1227"/>
      <c r="P672" s="1228"/>
      <c r="Q672" s="1229"/>
      <c r="R672" s="1230"/>
      <c r="S672" s="1228"/>
      <c r="T672" s="1231"/>
      <c r="U672" s="1230"/>
      <c r="V672" s="1230"/>
      <c r="W672" s="1232"/>
      <c r="X672" s="1231"/>
      <c r="Y672" s="1230"/>
      <c r="Z672" s="1230"/>
      <c r="AA672" s="1232"/>
      <c r="AB672" s="1231"/>
      <c r="AC672" s="1230"/>
      <c r="AD672" s="1230"/>
      <c r="AE672" s="1232"/>
      <c r="AF672" s="1231"/>
      <c r="AG672" s="1230"/>
      <c r="AH672" s="1230"/>
      <c r="AI672" s="1230"/>
      <c r="AJ672" s="1233"/>
      <c r="AK672" s="1230"/>
      <c r="AL672" s="1230"/>
      <c r="AO672" s="1230"/>
      <c r="AP672" s="1234"/>
      <c r="AQ672" s="1234"/>
      <c r="AR672" s="1235"/>
    </row>
    <row r="673" spans="11:44" s="1225" customFormat="1">
      <c r="K673" s="1226"/>
      <c r="L673" s="1227"/>
      <c r="P673" s="1228"/>
      <c r="Q673" s="1229"/>
      <c r="R673" s="1230"/>
      <c r="S673" s="1228"/>
      <c r="T673" s="1231"/>
      <c r="U673" s="1230"/>
      <c r="V673" s="1230"/>
      <c r="W673" s="1232"/>
      <c r="X673" s="1231"/>
      <c r="Y673" s="1230"/>
      <c r="Z673" s="1230"/>
      <c r="AA673" s="1232"/>
      <c r="AB673" s="1231"/>
      <c r="AC673" s="1230"/>
      <c r="AD673" s="1230"/>
      <c r="AE673" s="1232"/>
      <c r="AF673" s="1231"/>
      <c r="AG673" s="1230"/>
      <c r="AH673" s="1230"/>
      <c r="AI673" s="1230"/>
      <c r="AJ673" s="1233"/>
      <c r="AK673" s="1230"/>
      <c r="AL673" s="1230"/>
      <c r="AO673" s="1230"/>
      <c r="AP673" s="1234"/>
      <c r="AQ673" s="1234"/>
      <c r="AR673" s="1235"/>
    </row>
    <row r="674" spans="11:44" s="1225" customFormat="1">
      <c r="K674" s="1226"/>
      <c r="L674" s="1227"/>
      <c r="P674" s="1228"/>
      <c r="Q674" s="1229"/>
      <c r="R674" s="1230"/>
      <c r="S674" s="1228"/>
      <c r="T674" s="1231"/>
      <c r="U674" s="1230"/>
      <c r="V674" s="1230"/>
      <c r="W674" s="1232"/>
      <c r="X674" s="1231"/>
      <c r="Y674" s="1230"/>
      <c r="Z674" s="1230"/>
      <c r="AA674" s="1232"/>
      <c r="AB674" s="1231"/>
      <c r="AC674" s="1230"/>
      <c r="AD674" s="1230"/>
      <c r="AE674" s="1232"/>
      <c r="AF674" s="1231"/>
      <c r="AG674" s="1230"/>
      <c r="AH674" s="1230"/>
      <c r="AI674" s="1230"/>
      <c r="AJ674" s="1233"/>
      <c r="AK674" s="1230"/>
      <c r="AL674" s="1230"/>
      <c r="AO674" s="1230"/>
      <c r="AP674" s="1234"/>
      <c r="AQ674" s="1234"/>
      <c r="AR674" s="1235"/>
    </row>
    <row r="675" spans="11:44" s="1225" customFormat="1">
      <c r="K675" s="1226"/>
      <c r="L675" s="1227"/>
      <c r="P675" s="1228"/>
      <c r="Q675" s="1229"/>
      <c r="R675" s="1230"/>
      <c r="S675" s="1228"/>
      <c r="T675" s="1231"/>
      <c r="U675" s="1230"/>
      <c r="V675" s="1230"/>
      <c r="W675" s="1232"/>
      <c r="X675" s="1231"/>
      <c r="Y675" s="1230"/>
      <c r="Z675" s="1230"/>
      <c r="AA675" s="1232"/>
      <c r="AB675" s="1231"/>
      <c r="AC675" s="1230"/>
      <c r="AD675" s="1230"/>
      <c r="AE675" s="1232"/>
      <c r="AF675" s="1231"/>
      <c r="AG675" s="1230"/>
      <c r="AH675" s="1230"/>
      <c r="AI675" s="1230"/>
      <c r="AJ675" s="1233"/>
      <c r="AK675" s="1230"/>
      <c r="AL675" s="1230"/>
      <c r="AO675" s="1230"/>
      <c r="AP675" s="1234"/>
      <c r="AQ675" s="1234"/>
      <c r="AR675" s="1235"/>
    </row>
    <row r="676" spans="11:44" s="1225" customFormat="1">
      <c r="K676" s="1226"/>
      <c r="L676" s="1227"/>
      <c r="P676" s="1228"/>
      <c r="Q676" s="1229"/>
      <c r="R676" s="1230"/>
      <c r="S676" s="1228"/>
      <c r="T676" s="1231"/>
      <c r="U676" s="1230"/>
      <c r="V676" s="1230"/>
      <c r="W676" s="1232"/>
      <c r="X676" s="1231"/>
      <c r="Y676" s="1230"/>
      <c r="Z676" s="1230"/>
      <c r="AA676" s="1232"/>
      <c r="AB676" s="1231"/>
      <c r="AC676" s="1230"/>
      <c r="AD676" s="1230"/>
      <c r="AE676" s="1232"/>
      <c r="AF676" s="1231"/>
      <c r="AG676" s="1230"/>
      <c r="AH676" s="1230"/>
      <c r="AI676" s="1230"/>
      <c r="AJ676" s="1233"/>
      <c r="AK676" s="1230"/>
      <c r="AL676" s="1230"/>
      <c r="AO676" s="1230"/>
      <c r="AP676" s="1234"/>
      <c r="AQ676" s="1234"/>
      <c r="AR676" s="1235"/>
    </row>
    <row r="677" spans="11:44" s="1225" customFormat="1">
      <c r="K677" s="1226"/>
      <c r="L677" s="1227"/>
      <c r="P677" s="1228"/>
      <c r="Q677" s="1229"/>
      <c r="R677" s="1230"/>
      <c r="S677" s="1228"/>
      <c r="T677" s="1231"/>
      <c r="U677" s="1230"/>
      <c r="V677" s="1230"/>
      <c r="W677" s="1232"/>
      <c r="X677" s="1231"/>
      <c r="Y677" s="1230"/>
      <c r="Z677" s="1230"/>
      <c r="AA677" s="1232"/>
      <c r="AB677" s="1231"/>
      <c r="AC677" s="1230"/>
      <c r="AD677" s="1230"/>
      <c r="AE677" s="1232"/>
      <c r="AF677" s="1231"/>
      <c r="AG677" s="1230"/>
      <c r="AH677" s="1230"/>
      <c r="AI677" s="1230"/>
      <c r="AJ677" s="1233"/>
      <c r="AK677" s="1230"/>
      <c r="AL677" s="1230"/>
      <c r="AO677" s="1230"/>
      <c r="AP677" s="1234"/>
      <c r="AQ677" s="1234"/>
      <c r="AR677" s="1235"/>
    </row>
    <row r="678" spans="11:44" s="1225" customFormat="1">
      <c r="K678" s="1226"/>
      <c r="L678" s="1227"/>
      <c r="P678" s="1228"/>
      <c r="Q678" s="1229"/>
      <c r="R678" s="1230"/>
      <c r="S678" s="1228"/>
      <c r="T678" s="1231"/>
      <c r="U678" s="1230"/>
      <c r="V678" s="1230"/>
      <c r="W678" s="1232"/>
      <c r="X678" s="1231"/>
      <c r="Y678" s="1230"/>
      <c r="Z678" s="1230"/>
      <c r="AA678" s="1232"/>
      <c r="AB678" s="1231"/>
      <c r="AC678" s="1230"/>
      <c r="AD678" s="1230"/>
      <c r="AE678" s="1232"/>
      <c r="AF678" s="1231"/>
      <c r="AG678" s="1230"/>
      <c r="AH678" s="1230"/>
      <c r="AI678" s="1230"/>
      <c r="AJ678" s="1233"/>
      <c r="AK678" s="1230"/>
      <c r="AL678" s="1230"/>
      <c r="AO678" s="1230"/>
      <c r="AP678" s="1234"/>
      <c r="AQ678" s="1234"/>
      <c r="AR678" s="1235"/>
    </row>
    <row r="679" spans="11:44" s="1225" customFormat="1">
      <c r="K679" s="1226"/>
      <c r="L679" s="1227"/>
      <c r="P679" s="1228"/>
      <c r="Q679" s="1229"/>
      <c r="R679" s="1230"/>
      <c r="S679" s="1228"/>
      <c r="T679" s="1231"/>
      <c r="U679" s="1230"/>
      <c r="V679" s="1230"/>
      <c r="W679" s="1232"/>
      <c r="X679" s="1231"/>
      <c r="Y679" s="1230"/>
      <c r="Z679" s="1230"/>
      <c r="AA679" s="1232"/>
      <c r="AB679" s="1231"/>
      <c r="AC679" s="1230"/>
      <c r="AD679" s="1230"/>
      <c r="AE679" s="1232"/>
      <c r="AF679" s="1231"/>
      <c r="AG679" s="1230"/>
      <c r="AH679" s="1230"/>
      <c r="AI679" s="1230"/>
      <c r="AJ679" s="1233"/>
      <c r="AK679" s="1230"/>
      <c r="AL679" s="1230"/>
      <c r="AO679" s="1230"/>
      <c r="AP679" s="1234"/>
      <c r="AQ679" s="1234"/>
      <c r="AR679" s="1235"/>
    </row>
    <row r="680" spans="11:44" s="1225" customFormat="1">
      <c r="K680" s="1226"/>
      <c r="L680" s="1227"/>
      <c r="P680" s="1228"/>
      <c r="Q680" s="1229"/>
      <c r="R680" s="1230"/>
      <c r="S680" s="1228"/>
      <c r="T680" s="1231"/>
      <c r="U680" s="1230"/>
      <c r="V680" s="1230"/>
      <c r="W680" s="1232"/>
      <c r="X680" s="1231"/>
      <c r="Y680" s="1230"/>
      <c r="Z680" s="1230"/>
      <c r="AA680" s="1232"/>
      <c r="AB680" s="1231"/>
      <c r="AC680" s="1230"/>
      <c r="AD680" s="1230"/>
      <c r="AE680" s="1232"/>
      <c r="AF680" s="1231"/>
      <c r="AG680" s="1230"/>
      <c r="AH680" s="1230"/>
      <c r="AI680" s="1230"/>
      <c r="AJ680" s="1233"/>
      <c r="AK680" s="1230"/>
      <c r="AL680" s="1230"/>
      <c r="AO680" s="1230"/>
      <c r="AP680" s="1234"/>
      <c r="AQ680" s="1234"/>
      <c r="AR680" s="1235"/>
    </row>
    <row r="681" spans="11:44" s="1225" customFormat="1">
      <c r="K681" s="1226"/>
      <c r="L681" s="1227"/>
      <c r="P681" s="1228"/>
      <c r="Q681" s="1229"/>
      <c r="R681" s="1230"/>
      <c r="S681" s="1228"/>
      <c r="T681" s="1231"/>
      <c r="U681" s="1230"/>
      <c r="V681" s="1230"/>
      <c r="W681" s="1232"/>
      <c r="X681" s="1231"/>
      <c r="Y681" s="1230"/>
      <c r="Z681" s="1230"/>
      <c r="AA681" s="1232"/>
      <c r="AB681" s="1231"/>
      <c r="AC681" s="1230"/>
      <c r="AD681" s="1230"/>
      <c r="AE681" s="1232"/>
      <c r="AF681" s="1231"/>
      <c r="AG681" s="1230"/>
      <c r="AH681" s="1230"/>
      <c r="AI681" s="1230"/>
      <c r="AJ681" s="1233"/>
      <c r="AK681" s="1230"/>
      <c r="AL681" s="1230"/>
      <c r="AO681" s="1230"/>
      <c r="AP681" s="1234"/>
      <c r="AQ681" s="1234"/>
      <c r="AR681" s="1235"/>
    </row>
    <row r="682" spans="11:44" s="1225" customFormat="1">
      <c r="K682" s="1226"/>
      <c r="L682" s="1227"/>
      <c r="P682" s="1228"/>
      <c r="Q682" s="1229"/>
      <c r="R682" s="1230"/>
      <c r="S682" s="1228"/>
      <c r="T682" s="1231"/>
      <c r="U682" s="1230"/>
      <c r="V682" s="1230"/>
      <c r="W682" s="1232"/>
      <c r="X682" s="1231"/>
      <c r="Y682" s="1230"/>
      <c r="Z682" s="1230"/>
      <c r="AA682" s="1232"/>
      <c r="AB682" s="1231"/>
      <c r="AC682" s="1230"/>
      <c r="AD682" s="1230"/>
      <c r="AE682" s="1232"/>
      <c r="AF682" s="1231"/>
      <c r="AG682" s="1230"/>
      <c r="AH682" s="1230"/>
      <c r="AI682" s="1230"/>
      <c r="AJ682" s="1233"/>
      <c r="AK682" s="1230"/>
      <c r="AL682" s="1230"/>
      <c r="AO682" s="1230"/>
      <c r="AP682" s="1234"/>
      <c r="AQ682" s="1234"/>
      <c r="AR682" s="1235"/>
    </row>
    <row r="683" spans="11:44" s="1225" customFormat="1">
      <c r="K683" s="1226"/>
      <c r="L683" s="1227"/>
      <c r="P683" s="1228"/>
      <c r="Q683" s="1229"/>
      <c r="R683" s="1230"/>
      <c r="S683" s="1228"/>
      <c r="T683" s="1231"/>
      <c r="U683" s="1230"/>
      <c r="V683" s="1230"/>
      <c r="W683" s="1232"/>
      <c r="X683" s="1231"/>
      <c r="Y683" s="1230"/>
      <c r="Z683" s="1230"/>
      <c r="AA683" s="1232"/>
      <c r="AB683" s="1231"/>
      <c r="AC683" s="1230"/>
      <c r="AD683" s="1230"/>
      <c r="AE683" s="1232"/>
      <c r="AF683" s="1231"/>
      <c r="AG683" s="1230"/>
      <c r="AH683" s="1230"/>
      <c r="AI683" s="1230"/>
      <c r="AJ683" s="1233"/>
      <c r="AK683" s="1230"/>
      <c r="AL683" s="1230"/>
      <c r="AO683" s="1230"/>
      <c r="AP683" s="1234"/>
      <c r="AQ683" s="1234"/>
      <c r="AR683" s="1235"/>
    </row>
    <row r="684" spans="11:44" s="1225" customFormat="1">
      <c r="K684" s="1226"/>
      <c r="L684" s="1227"/>
      <c r="P684" s="1228"/>
      <c r="Q684" s="1229"/>
      <c r="R684" s="1230"/>
      <c r="S684" s="1228"/>
      <c r="T684" s="1231"/>
      <c r="U684" s="1230"/>
      <c r="V684" s="1230"/>
      <c r="W684" s="1232"/>
      <c r="X684" s="1231"/>
      <c r="Y684" s="1230"/>
      <c r="Z684" s="1230"/>
      <c r="AA684" s="1232"/>
      <c r="AB684" s="1231"/>
      <c r="AC684" s="1230"/>
      <c r="AD684" s="1230"/>
      <c r="AE684" s="1232"/>
      <c r="AF684" s="1231"/>
      <c r="AG684" s="1230"/>
      <c r="AH684" s="1230"/>
      <c r="AI684" s="1230"/>
      <c r="AJ684" s="1233"/>
      <c r="AK684" s="1230"/>
      <c r="AL684" s="1230"/>
      <c r="AO684" s="1230"/>
      <c r="AP684" s="1234"/>
      <c r="AQ684" s="1234"/>
      <c r="AR684" s="1235"/>
    </row>
    <row r="685" spans="11:44" s="1225" customFormat="1">
      <c r="K685" s="1226"/>
      <c r="L685" s="1227"/>
      <c r="P685" s="1228"/>
      <c r="Q685" s="1229"/>
      <c r="R685" s="1230"/>
      <c r="S685" s="1228"/>
      <c r="T685" s="1231"/>
      <c r="U685" s="1230"/>
      <c r="V685" s="1230"/>
      <c r="W685" s="1232"/>
      <c r="X685" s="1231"/>
      <c r="Y685" s="1230"/>
      <c r="Z685" s="1230"/>
      <c r="AA685" s="1232"/>
      <c r="AB685" s="1231"/>
      <c r="AC685" s="1230"/>
      <c r="AD685" s="1230"/>
      <c r="AE685" s="1232"/>
      <c r="AF685" s="1231"/>
      <c r="AG685" s="1230"/>
      <c r="AH685" s="1230"/>
      <c r="AI685" s="1230"/>
      <c r="AJ685" s="1233"/>
      <c r="AK685" s="1230"/>
      <c r="AL685" s="1230"/>
      <c r="AO685" s="1230"/>
      <c r="AP685" s="1234"/>
      <c r="AQ685" s="1234"/>
      <c r="AR685" s="1235"/>
    </row>
    <row r="686" spans="11:44" s="1225" customFormat="1">
      <c r="K686" s="1226"/>
      <c r="L686" s="1227"/>
      <c r="P686" s="1228"/>
      <c r="Q686" s="1229"/>
      <c r="R686" s="1230"/>
      <c r="S686" s="1228"/>
      <c r="T686" s="1231"/>
      <c r="U686" s="1230"/>
      <c r="V686" s="1230"/>
      <c r="W686" s="1232"/>
      <c r="X686" s="1231"/>
      <c r="Y686" s="1230"/>
      <c r="Z686" s="1230"/>
      <c r="AA686" s="1232"/>
      <c r="AB686" s="1231"/>
      <c r="AC686" s="1230"/>
      <c r="AD686" s="1230"/>
      <c r="AE686" s="1232"/>
      <c r="AF686" s="1231"/>
      <c r="AG686" s="1230"/>
      <c r="AH686" s="1230"/>
      <c r="AI686" s="1230"/>
      <c r="AJ686" s="1233"/>
      <c r="AK686" s="1230"/>
      <c r="AL686" s="1230"/>
      <c r="AO686" s="1230"/>
      <c r="AP686" s="1234"/>
      <c r="AQ686" s="1234"/>
      <c r="AR686" s="1235"/>
    </row>
    <row r="687" spans="11:44" s="1225" customFormat="1">
      <c r="K687" s="1226"/>
      <c r="L687" s="1227"/>
      <c r="P687" s="1228"/>
      <c r="Q687" s="1229"/>
      <c r="R687" s="1230"/>
      <c r="S687" s="1228"/>
      <c r="T687" s="1231"/>
      <c r="U687" s="1230"/>
      <c r="V687" s="1230"/>
      <c r="W687" s="1232"/>
      <c r="X687" s="1231"/>
      <c r="Y687" s="1230"/>
      <c r="Z687" s="1230"/>
      <c r="AA687" s="1232"/>
      <c r="AB687" s="1231"/>
      <c r="AC687" s="1230"/>
      <c r="AD687" s="1230"/>
      <c r="AE687" s="1232"/>
      <c r="AF687" s="1231"/>
      <c r="AG687" s="1230"/>
      <c r="AH687" s="1230"/>
      <c r="AI687" s="1230"/>
      <c r="AJ687" s="1233"/>
      <c r="AK687" s="1230"/>
      <c r="AL687" s="1230"/>
      <c r="AO687" s="1230"/>
      <c r="AP687" s="1234"/>
      <c r="AQ687" s="1234"/>
      <c r="AR687" s="1235"/>
    </row>
    <row r="688" spans="11:44" s="1225" customFormat="1">
      <c r="K688" s="1226"/>
      <c r="L688" s="1227"/>
      <c r="P688" s="1228"/>
      <c r="Q688" s="1229"/>
      <c r="R688" s="1230"/>
      <c r="S688" s="1228"/>
      <c r="T688" s="1231"/>
      <c r="U688" s="1230"/>
      <c r="V688" s="1230"/>
      <c r="W688" s="1232"/>
      <c r="X688" s="1231"/>
      <c r="Y688" s="1230"/>
      <c r="Z688" s="1230"/>
      <c r="AA688" s="1232"/>
      <c r="AB688" s="1231"/>
      <c r="AC688" s="1230"/>
      <c r="AD688" s="1230"/>
      <c r="AE688" s="1232"/>
      <c r="AF688" s="1231"/>
      <c r="AG688" s="1230"/>
      <c r="AH688" s="1230"/>
      <c r="AI688" s="1230"/>
      <c r="AJ688" s="1233"/>
      <c r="AK688" s="1230"/>
      <c r="AL688" s="1230"/>
      <c r="AO688" s="1230"/>
      <c r="AP688" s="1234"/>
      <c r="AQ688" s="1234"/>
      <c r="AR688" s="1235"/>
    </row>
    <row r="689" spans="11:44" s="1225" customFormat="1">
      <c r="K689" s="1226"/>
      <c r="L689" s="1227"/>
      <c r="P689" s="1228"/>
      <c r="Q689" s="1229"/>
      <c r="R689" s="1230"/>
      <c r="S689" s="1228"/>
      <c r="T689" s="1231"/>
      <c r="U689" s="1230"/>
      <c r="V689" s="1230"/>
      <c r="W689" s="1232"/>
      <c r="X689" s="1231"/>
      <c r="Y689" s="1230"/>
      <c r="Z689" s="1230"/>
      <c r="AA689" s="1232"/>
      <c r="AB689" s="1231"/>
      <c r="AC689" s="1230"/>
      <c r="AD689" s="1230"/>
      <c r="AE689" s="1232"/>
      <c r="AF689" s="1231"/>
      <c r="AG689" s="1230"/>
      <c r="AH689" s="1230"/>
      <c r="AI689" s="1230"/>
      <c r="AJ689" s="1233"/>
      <c r="AK689" s="1230"/>
      <c r="AL689" s="1230"/>
      <c r="AO689" s="1230"/>
      <c r="AP689" s="1234"/>
      <c r="AQ689" s="1234"/>
      <c r="AR689" s="1235"/>
    </row>
    <row r="690" spans="11:44" s="1225" customFormat="1">
      <c r="K690" s="1226"/>
      <c r="L690" s="1227"/>
      <c r="P690" s="1228"/>
      <c r="Q690" s="1229"/>
      <c r="R690" s="1230"/>
      <c r="S690" s="1228"/>
      <c r="T690" s="1231"/>
      <c r="U690" s="1230"/>
      <c r="V690" s="1230"/>
      <c r="W690" s="1232"/>
      <c r="X690" s="1231"/>
      <c r="Y690" s="1230"/>
      <c r="Z690" s="1230"/>
      <c r="AA690" s="1232"/>
      <c r="AB690" s="1231"/>
      <c r="AC690" s="1230"/>
      <c r="AD690" s="1230"/>
      <c r="AE690" s="1232"/>
      <c r="AF690" s="1231"/>
      <c r="AG690" s="1230"/>
      <c r="AH690" s="1230"/>
      <c r="AI690" s="1230"/>
      <c r="AJ690" s="1233"/>
      <c r="AK690" s="1230"/>
      <c r="AL690" s="1230"/>
      <c r="AO690" s="1230"/>
      <c r="AP690" s="1234"/>
      <c r="AQ690" s="1234"/>
      <c r="AR690" s="1235"/>
    </row>
    <row r="691" spans="11:44" s="1225" customFormat="1">
      <c r="K691" s="1226"/>
      <c r="L691" s="1227"/>
      <c r="P691" s="1228"/>
      <c r="Q691" s="1229"/>
      <c r="R691" s="1230"/>
      <c r="S691" s="1228"/>
      <c r="T691" s="1231"/>
      <c r="U691" s="1230"/>
      <c r="V691" s="1230"/>
      <c r="W691" s="1232"/>
      <c r="X691" s="1231"/>
      <c r="Y691" s="1230"/>
      <c r="Z691" s="1230"/>
      <c r="AA691" s="1232"/>
      <c r="AB691" s="1231"/>
      <c r="AC691" s="1230"/>
      <c r="AD691" s="1230"/>
      <c r="AE691" s="1232"/>
      <c r="AF691" s="1231"/>
      <c r="AG691" s="1230"/>
      <c r="AH691" s="1230"/>
      <c r="AI691" s="1230"/>
      <c r="AJ691" s="1233"/>
      <c r="AK691" s="1230"/>
      <c r="AL691" s="1230"/>
      <c r="AO691" s="1230"/>
      <c r="AP691" s="1234"/>
      <c r="AQ691" s="1234"/>
      <c r="AR691" s="1235"/>
    </row>
    <row r="692" spans="11:44" s="1225" customFormat="1">
      <c r="K692" s="1226"/>
      <c r="L692" s="1227"/>
      <c r="P692" s="1228"/>
      <c r="Q692" s="1229"/>
      <c r="R692" s="1230"/>
      <c r="S692" s="1228"/>
      <c r="T692" s="1231"/>
      <c r="U692" s="1230"/>
      <c r="V692" s="1230"/>
      <c r="W692" s="1232"/>
      <c r="X692" s="1231"/>
      <c r="Y692" s="1230"/>
      <c r="Z692" s="1230"/>
      <c r="AA692" s="1232"/>
      <c r="AB692" s="1231"/>
      <c r="AC692" s="1230"/>
      <c r="AD692" s="1230"/>
      <c r="AE692" s="1232"/>
      <c r="AF692" s="1231"/>
      <c r="AG692" s="1230"/>
      <c r="AH692" s="1230"/>
      <c r="AI692" s="1230"/>
      <c r="AJ692" s="1233"/>
      <c r="AK692" s="1230"/>
      <c r="AL692" s="1230"/>
      <c r="AO692" s="1230"/>
      <c r="AP692" s="1234"/>
      <c r="AQ692" s="1234"/>
      <c r="AR692" s="1235"/>
    </row>
    <row r="693" spans="11:44" s="1225" customFormat="1">
      <c r="K693" s="1226"/>
      <c r="L693" s="1227"/>
      <c r="P693" s="1228"/>
      <c r="Q693" s="1229"/>
      <c r="R693" s="1230"/>
      <c r="S693" s="1228"/>
      <c r="T693" s="1231"/>
      <c r="U693" s="1230"/>
      <c r="V693" s="1230"/>
      <c r="W693" s="1232"/>
      <c r="X693" s="1231"/>
      <c r="Y693" s="1230"/>
      <c r="Z693" s="1230"/>
      <c r="AA693" s="1232"/>
      <c r="AB693" s="1231"/>
      <c r="AC693" s="1230"/>
      <c r="AD693" s="1230"/>
      <c r="AE693" s="1232"/>
      <c r="AF693" s="1231"/>
      <c r="AG693" s="1230"/>
      <c r="AH693" s="1230"/>
      <c r="AI693" s="1230"/>
      <c r="AJ693" s="1233"/>
      <c r="AK693" s="1230"/>
      <c r="AL693" s="1230"/>
      <c r="AO693" s="1230"/>
      <c r="AP693" s="1234"/>
      <c r="AQ693" s="1234"/>
      <c r="AR693" s="1235"/>
    </row>
    <row r="694" spans="11:44" s="1225" customFormat="1">
      <c r="K694" s="1226"/>
      <c r="L694" s="1227"/>
      <c r="P694" s="1228"/>
      <c r="Q694" s="1229"/>
      <c r="R694" s="1230"/>
      <c r="S694" s="1228"/>
      <c r="T694" s="1231"/>
      <c r="U694" s="1230"/>
      <c r="V694" s="1230"/>
      <c r="W694" s="1232"/>
      <c r="X694" s="1231"/>
      <c r="Y694" s="1230"/>
      <c r="Z694" s="1230"/>
      <c r="AA694" s="1232"/>
      <c r="AB694" s="1231"/>
      <c r="AC694" s="1230"/>
      <c r="AD694" s="1230"/>
      <c r="AE694" s="1232"/>
      <c r="AF694" s="1231"/>
      <c r="AG694" s="1230"/>
      <c r="AH694" s="1230"/>
      <c r="AI694" s="1230"/>
      <c r="AJ694" s="1233"/>
      <c r="AK694" s="1230"/>
      <c r="AL694" s="1230"/>
      <c r="AO694" s="1230"/>
      <c r="AP694" s="1234"/>
      <c r="AQ694" s="1234"/>
      <c r="AR694" s="1235"/>
    </row>
    <row r="695" spans="11:44" s="1225" customFormat="1">
      <c r="K695" s="1226"/>
      <c r="L695" s="1227"/>
      <c r="P695" s="1228"/>
      <c r="Q695" s="1229"/>
      <c r="R695" s="1230"/>
      <c r="S695" s="1228"/>
      <c r="T695" s="1231"/>
      <c r="U695" s="1230"/>
      <c r="V695" s="1230"/>
      <c r="W695" s="1232"/>
      <c r="X695" s="1231"/>
      <c r="Y695" s="1230"/>
      <c r="Z695" s="1230"/>
      <c r="AA695" s="1232"/>
      <c r="AB695" s="1231"/>
      <c r="AC695" s="1230"/>
      <c r="AD695" s="1230"/>
      <c r="AE695" s="1232"/>
      <c r="AF695" s="1231"/>
      <c r="AG695" s="1230"/>
      <c r="AH695" s="1230"/>
      <c r="AI695" s="1230"/>
      <c r="AJ695" s="1233"/>
      <c r="AK695" s="1230"/>
      <c r="AL695" s="1230"/>
      <c r="AO695" s="1230"/>
      <c r="AP695" s="1234"/>
      <c r="AQ695" s="1234"/>
      <c r="AR695" s="1235"/>
    </row>
    <row r="696" spans="11:44" s="1225" customFormat="1">
      <c r="K696" s="1226"/>
      <c r="L696" s="1227"/>
      <c r="P696" s="1228"/>
      <c r="Q696" s="1229"/>
      <c r="R696" s="1230"/>
      <c r="S696" s="1228"/>
      <c r="T696" s="1231"/>
      <c r="U696" s="1230"/>
      <c r="V696" s="1230"/>
      <c r="W696" s="1232"/>
      <c r="X696" s="1231"/>
      <c r="Y696" s="1230"/>
      <c r="Z696" s="1230"/>
      <c r="AA696" s="1232"/>
      <c r="AB696" s="1231"/>
      <c r="AC696" s="1230"/>
      <c r="AD696" s="1230"/>
      <c r="AE696" s="1232"/>
      <c r="AF696" s="1231"/>
      <c r="AG696" s="1230"/>
      <c r="AH696" s="1230"/>
      <c r="AI696" s="1230"/>
      <c r="AJ696" s="1233"/>
      <c r="AK696" s="1230"/>
      <c r="AL696" s="1230"/>
      <c r="AO696" s="1230"/>
      <c r="AP696" s="1234"/>
      <c r="AQ696" s="1234"/>
      <c r="AR696" s="1235"/>
    </row>
    <row r="697" spans="11:44" s="1225" customFormat="1">
      <c r="K697" s="1226"/>
      <c r="L697" s="1227"/>
      <c r="P697" s="1228"/>
      <c r="Q697" s="1229"/>
      <c r="R697" s="1230"/>
      <c r="S697" s="1228"/>
      <c r="T697" s="1231"/>
      <c r="U697" s="1230"/>
      <c r="V697" s="1230"/>
      <c r="W697" s="1232"/>
      <c r="X697" s="1231"/>
      <c r="Y697" s="1230"/>
      <c r="Z697" s="1230"/>
      <c r="AA697" s="1232"/>
      <c r="AB697" s="1231"/>
      <c r="AC697" s="1230"/>
      <c r="AD697" s="1230"/>
      <c r="AE697" s="1232"/>
      <c r="AF697" s="1231"/>
      <c r="AG697" s="1230"/>
      <c r="AH697" s="1230"/>
      <c r="AI697" s="1230"/>
      <c r="AJ697" s="1233"/>
      <c r="AK697" s="1230"/>
      <c r="AL697" s="1230"/>
      <c r="AO697" s="1230"/>
      <c r="AP697" s="1234"/>
      <c r="AQ697" s="1234"/>
      <c r="AR697" s="1235"/>
    </row>
    <row r="698" spans="11:44" s="1225" customFormat="1">
      <c r="K698" s="1226"/>
      <c r="L698" s="1227"/>
      <c r="P698" s="1228"/>
      <c r="Q698" s="1229"/>
      <c r="R698" s="1230"/>
      <c r="S698" s="1228"/>
      <c r="T698" s="1231"/>
      <c r="U698" s="1230"/>
      <c r="V698" s="1230"/>
      <c r="W698" s="1232"/>
      <c r="X698" s="1231"/>
      <c r="Y698" s="1230"/>
      <c r="Z698" s="1230"/>
      <c r="AA698" s="1232"/>
      <c r="AB698" s="1231"/>
      <c r="AC698" s="1230"/>
      <c r="AD698" s="1230"/>
      <c r="AE698" s="1232"/>
      <c r="AF698" s="1231"/>
      <c r="AG698" s="1230"/>
      <c r="AH698" s="1230"/>
      <c r="AI698" s="1230"/>
      <c r="AJ698" s="1233"/>
      <c r="AK698" s="1230"/>
      <c r="AL698" s="1230"/>
      <c r="AO698" s="1230"/>
      <c r="AP698" s="1234"/>
      <c r="AQ698" s="1234"/>
      <c r="AR698" s="1235"/>
    </row>
    <row r="699" spans="11:44" s="1225" customFormat="1">
      <c r="K699" s="1226"/>
      <c r="L699" s="1227"/>
      <c r="P699" s="1228"/>
      <c r="Q699" s="1229"/>
      <c r="R699" s="1230"/>
      <c r="S699" s="1228"/>
      <c r="T699" s="1231"/>
      <c r="U699" s="1230"/>
      <c r="V699" s="1230"/>
      <c r="W699" s="1232"/>
      <c r="X699" s="1231"/>
      <c r="Y699" s="1230"/>
      <c r="Z699" s="1230"/>
      <c r="AA699" s="1232"/>
      <c r="AB699" s="1231"/>
      <c r="AC699" s="1230"/>
      <c r="AD699" s="1230"/>
      <c r="AE699" s="1232"/>
      <c r="AF699" s="1231"/>
      <c r="AG699" s="1230"/>
      <c r="AH699" s="1230"/>
      <c r="AI699" s="1230"/>
      <c r="AJ699" s="1233"/>
      <c r="AK699" s="1230"/>
      <c r="AL699" s="1230"/>
      <c r="AO699" s="1230"/>
      <c r="AP699" s="1234"/>
      <c r="AQ699" s="1234"/>
      <c r="AR699" s="1235"/>
    </row>
    <row r="700" spans="11:44" s="1225" customFormat="1">
      <c r="K700" s="1226"/>
      <c r="L700" s="1227"/>
      <c r="P700" s="1228"/>
      <c r="Q700" s="1229"/>
      <c r="R700" s="1230"/>
      <c r="S700" s="1228"/>
      <c r="T700" s="1231"/>
      <c r="U700" s="1230"/>
      <c r="V700" s="1230"/>
      <c r="W700" s="1232"/>
      <c r="X700" s="1231"/>
      <c r="Y700" s="1230"/>
      <c r="Z700" s="1230"/>
      <c r="AA700" s="1232"/>
      <c r="AB700" s="1231"/>
      <c r="AC700" s="1230"/>
      <c r="AD700" s="1230"/>
      <c r="AE700" s="1232"/>
      <c r="AF700" s="1231"/>
      <c r="AG700" s="1230"/>
      <c r="AH700" s="1230"/>
      <c r="AI700" s="1230"/>
      <c r="AJ700" s="1233"/>
      <c r="AK700" s="1230"/>
      <c r="AL700" s="1230"/>
      <c r="AO700" s="1230"/>
      <c r="AP700" s="1234"/>
      <c r="AQ700" s="1234"/>
      <c r="AR700" s="1235"/>
    </row>
    <row r="701" spans="11:44" s="1225" customFormat="1">
      <c r="K701" s="1226"/>
      <c r="L701" s="1227"/>
      <c r="P701" s="1228"/>
      <c r="Q701" s="1229"/>
      <c r="R701" s="1230"/>
      <c r="S701" s="1228"/>
      <c r="T701" s="1231"/>
      <c r="U701" s="1230"/>
      <c r="V701" s="1230"/>
      <c r="W701" s="1232"/>
      <c r="X701" s="1231"/>
      <c r="Y701" s="1230"/>
      <c r="Z701" s="1230"/>
      <c r="AA701" s="1232"/>
      <c r="AB701" s="1231"/>
      <c r="AC701" s="1230"/>
      <c r="AD701" s="1230"/>
      <c r="AE701" s="1232"/>
      <c r="AF701" s="1231"/>
      <c r="AG701" s="1230"/>
      <c r="AH701" s="1230"/>
      <c r="AI701" s="1230"/>
      <c r="AJ701" s="1233"/>
      <c r="AK701" s="1230"/>
      <c r="AL701" s="1230"/>
      <c r="AO701" s="1230"/>
      <c r="AP701" s="1234"/>
      <c r="AQ701" s="1234"/>
      <c r="AR701" s="1235"/>
    </row>
    <row r="702" spans="11:44" s="1225" customFormat="1">
      <c r="K702" s="1226"/>
      <c r="L702" s="1227"/>
      <c r="P702" s="1228"/>
      <c r="Q702" s="1229"/>
      <c r="R702" s="1230"/>
      <c r="S702" s="1228"/>
      <c r="T702" s="1231"/>
      <c r="U702" s="1230"/>
      <c r="V702" s="1230"/>
      <c r="W702" s="1232"/>
      <c r="X702" s="1231"/>
      <c r="Y702" s="1230"/>
      <c r="Z702" s="1230"/>
      <c r="AA702" s="1232"/>
      <c r="AB702" s="1231"/>
      <c r="AC702" s="1230"/>
      <c r="AD702" s="1230"/>
      <c r="AE702" s="1232"/>
      <c r="AF702" s="1231"/>
      <c r="AG702" s="1230"/>
      <c r="AH702" s="1230"/>
      <c r="AI702" s="1230"/>
      <c r="AJ702" s="1233"/>
      <c r="AK702" s="1230"/>
      <c r="AL702" s="1230"/>
      <c r="AO702" s="1230"/>
      <c r="AP702" s="1234"/>
      <c r="AQ702" s="1234"/>
      <c r="AR702" s="1235"/>
    </row>
    <row r="703" spans="11:44" s="1225" customFormat="1">
      <c r="K703" s="1226"/>
      <c r="L703" s="1227"/>
      <c r="P703" s="1228"/>
      <c r="Q703" s="1229"/>
      <c r="R703" s="1230"/>
      <c r="S703" s="1228"/>
      <c r="T703" s="1231"/>
      <c r="U703" s="1230"/>
      <c r="V703" s="1230"/>
      <c r="W703" s="1232"/>
      <c r="X703" s="1231"/>
      <c r="Y703" s="1230"/>
      <c r="Z703" s="1230"/>
      <c r="AA703" s="1232"/>
      <c r="AB703" s="1231"/>
      <c r="AC703" s="1230"/>
      <c r="AD703" s="1230"/>
      <c r="AE703" s="1232"/>
      <c r="AF703" s="1231"/>
      <c r="AG703" s="1230"/>
      <c r="AH703" s="1230"/>
      <c r="AI703" s="1230"/>
      <c r="AJ703" s="1233"/>
      <c r="AK703" s="1230"/>
      <c r="AL703" s="1230"/>
      <c r="AO703" s="1230"/>
      <c r="AP703" s="1234"/>
      <c r="AQ703" s="1234"/>
      <c r="AR703" s="1235"/>
    </row>
    <row r="704" spans="11:44" s="1225" customFormat="1">
      <c r="K704" s="1226"/>
      <c r="L704" s="1227"/>
      <c r="P704" s="1228"/>
      <c r="Q704" s="1229"/>
      <c r="R704" s="1230"/>
      <c r="S704" s="1228"/>
      <c r="T704" s="1231"/>
      <c r="U704" s="1230"/>
      <c r="V704" s="1230"/>
      <c r="W704" s="1232"/>
      <c r="X704" s="1231"/>
      <c r="Y704" s="1230"/>
      <c r="Z704" s="1230"/>
      <c r="AA704" s="1232"/>
      <c r="AB704" s="1231"/>
      <c r="AC704" s="1230"/>
      <c r="AD704" s="1230"/>
      <c r="AE704" s="1232"/>
      <c r="AF704" s="1231"/>
      <c r="AG704" s="1230"/>
      <c r="AH704" s="1230"/>
      <c r="AI704" s="1230"/>
      <c r="AJ704" s="1233"/>
      <c r="AK704" s="1230"/>
      <c r="AL704" s="1230"/>
      <c r="AO704" s="1230"/>
      <c r="AP704" s="1234"/>
      <c r="AQ704" s="1234"/>
      <c r="AR704" s="1235"/>
    </row>
    <row r="705" spans="11:44" s="1225" customFormat="1">
      <c r="K705" s="1226"/>
      <c r="L705" s="1227"/>
      <c r="P705" s="1228"/>
      <c r="Q705" s="1229"/>
      <c r="R705" s="1230"/>
      <c r="S705" s="1228"/>
      <c r="T705" s="1231"/>
      <c r="U705" s="1230"/>
      <c r="V705" s="1230"/>
      <c r="W705" s="1232"/>
      <c r="X705" s="1231"/>
      <c r="Y705" s="1230"/>
      <c r="Z705" s="1230"/>
      <c r="AA705" s="1232"/>
      <c r="AB705" s="1231"/>
      <c r="AC705" s="1230"/>
      <c r="AD705" s="1230"/>
      <c r="AE705" s="1232"/>
      <c r="AF705" s="1231"/>
      <c r="AG705" s="1230"/>
      <c r="AH705" s="1230"/>
      <c r="AI705" s="1230"/>
      <c r="AJ705" s="1233"/>
      <c r="AK705" s="1230"/>
      <c r="AL705" s="1230"/>
      <c r="AO705" s="1230"/>
      <c r="AP705" s="1234"/>
      <c r="AQ705" s="1234"/>
      <c r="AR705" s="1235"/>
    </row>
    <row r="706" spans="11:44" s="1225" customFormat="1">
      <c r="K706" s="1226"/>
      <c r="L706" s="1227"/>
      <c r="P706" s="1228"/>
      <c r="Q706" s="1229"/>
      <c r="R706" s="1230"/>
      <c r="S706" s="1228"/>
      <c r="T706" s="1231"/>
      <c r="U706" s="1230"/>
      <c r="V706" s="1230"/>
      <c r="W706" s="1232"/>
      <c r="X706" s="1231"/>
      <c r="Y706" s="1230"/>
      <c r="Z706" s="1230"/>
      <c r="AA706" s="1232"/>
      <c r="AB706" s="1231"/>
      <c r="AC706" s="1230"/>
      <c r="AD706" s="1230"/>
      <c r="AE706" s="1232"/>
      <c r="AF706" s="1231"/>
      <c r="AG706" s="1230"/>
      <c r="AH706" s="1230"/>
      <c r="AI706" s="1230"/>
      <c r="AJ706" s="1233"/>
      <c r="AK706" s="1230"/>
      <c r="AL706" s="1230"/>
      <c r="AO706" s="1230"/>
      <c r="AP706" s="1234"/>
      <c r="AQ706" s="1234"/>
      <c r="AR706" s="1235"/>
    </row>
    <row r="707" spans="11:44" s="1225" customFormat="1">
      <c r="K707" s="1226"/>
      <c r="L707" s="1227"/>
      <c r="P707" s="1228"/>
      <c r="Q707" s="1229"/>
      <c r="R707" s="1230"/>
      <c r="S707" s="1228"/>
      <c r="T707" s="1231"/>
      <c r="U707" s="1230"/>
      <c r="V707" s="1230"/>
      <c r="W707" s="1232"/>
      <c r="X707" s="1231"/>
      <c r="Y707" s="1230"/>
      <c r="Z707" s="1230"/>
      <c r="AA707" s="1232"/>
      <c r="AB707" s="1231"/>
      <c r="AC707" s="1230"/>
      <c r="AD707" s="1230"/>
      <c r="AE707" s="1232"/>
      <c r="AF707" s="1231"/>
      <c r="AG707" s="1230"/>
      <c r="AH707" s="1230"/>
      <c r="AI707" s="1230"/>
      <c r="AJ707" s="1233"/>
      <c r="AK707" s="1230"/>
      <c r="AL707" s="1230"/>
      <c r="AO707" s="1230"/>
      <c r="AP707" s="1234"/>
      <c r="AQ707" s="1234"/>
      <c r="AR707" s="1235"/>
    </row>
    <row r="708" spans="11:44" s="1225" customFormat="1">
      <c r="K708" s="1226"/>
      <c r="L708" s="1227"/>
      <c r="P708" s="1228"/>
      <c r="Q708" s="1229"/>
      <c r="R708" s="1230"/>
      <c r="S708" s="1228"/>
      <c r="T708" s="1231"/>
      <c r="U708" s="1230"/>
      <c r="V708" s="1230"/>
      <c r="W708" s="1232"/>
      <c r="X708" s="1231"/>
      <c r="Y708" s="1230"/>
      <c r="Z708" s="1230"/>
      <c r="AA708" s="1232"/>
      <c r="AB708" s="1231"/>
      <c r="AC708" s="1230"/>
      <c r="AD708" s="1230"/>
      <c r="AE708" s="1232"/>
      <c r="AF708" s="1231"/>
      <c r="AG708" s="1230"/>
      <c r="AH708" s="1230"/>
      <c r="AI708" s="1230"/>
      <c r="AJ708" s="1233"/>
      <c r="AK708" s="1230"/>
      <c r="AL708" s="1230"/>
      <c r="AO708" s="1230"/>
      <c r="AP708" s="1234"/>
      <c r="AQ708" s="1234"/>
      <c r="AR708" s="1235"/>
    </row>
    <row r="709" spans="11:44" s="1225" customFormat="1">
      <c r="K709" s="1226"/>
      <c r="L709" s="1227"/>
      <c r="P709" s="1228"/>
      <c r="Q709" s="1229"/>
      <c r="R709" s="1230"/>
      <c r="S709" s="1228"/>
      <c r="T709" s="1231"/>
      <c r="U709" s="1230"/>
      <c r="V709" s="1230"/>
      <c r="W709" s="1232"/>
      <c r="X709" s="1231"/>
      <c r="Y709" s="1230"/>
      <c r="Z709" s="1230"/>
      <c r="AA709" s="1232"/>
      <c r="AB709" s="1231"/>
      <c r="AC709" s="1230"/>
      <c r="AD709" s="1230"/>
      <c r="AE709" s="1232"/>
      <c r="AF709" s="1231"/>
      <c r="AG709" s="1230"/>
      <c r="AH709" s="1230"/>
      <c r="AI709" s="1230"/>
      <c r="AJ709" s="1233"/>
      <c r="AK709" s="1230"/>
      <c r="AL709" s="1230"/>
      <c r="AO709" s="1230"/>
      <c r="AP709" s="1234"/>
      <c r="AQ709" s="1234"/>
      <c r="AR709" s="1235"/>
    </row>
    <row r="710" spans="11:44" s="1225" customFormat="1">
      <c r="K710" s="1226"/>
      <c r="L710" s="1227"/>
      <c r="P710" s="1228"/>
      <c r="Q710" s="1229"/>
      <c r="R710" s="1230"/>
      <c r="S710" s="1228"/>
      <c r="T710" s="1231"/>
      <c r="U710" s="1230"/>
      <c r="V710" s="1230"/>
      <c r="W710" s="1232"/>
      <c r="X710" s="1231"/>
      <c r="Y710" s="1230"/>
      <c r="Z710" s="1230"/>
      <c r="AA710" s="1232"/>
      <c r="AB710" s="1231"/>
      <c r="AC710" s="1230"/>
      <c r="AD710" s="1230"/>
      <c r="AE710" s="1232"/>
      <c r="AF710" s="1231"/>
      <c r="AG710" s="1230"/>
      <c r="AH710" s="1230"/>
      <c r="AI710" s="1230"/>
      <c r="AJ710" s="1233"/>
      <c r="AK710" s="1230"/>
      <c r="AL710" s="1230"/>
      <c r="AO710" s="1230"/>
      <c r="AP710" s="1234"/>
      <c r="AQ710" s="1234"/>
      <c r="AR710" s="1235"/>
    </row>
    <row r="711" spans="11:44" s="1225" customFormat="1">
      <c r="K711" s="1226"/>
      <c r="L711" s="1227"/>
      <c r="P711" s="1228"/>
      <c r="Q711" s="1229"/>
      <c r="R711" s="1230"/>
      <c r="S711" s="1228"/>
      <c r="T711" s="1231"/>
      <c r="U711" s="1230"/>
      <c r="V711" s="1230"/>
      <c r="W711" s="1232"/>
      <c r="X711" s="1231"/>
      <c r="Y711" s="1230"/>
      <c r="Z711" s="1230"/>
      <c r="AA711" s="1232"/>
      <c r="AB711" s="1231"/>
      <c r="AC711" s="1230"/>
      <c r="AD711" s="1230"/>
      <c r="AE711" s="1232"/>
      <c r="AF711" s="1231"/>
      <c r="AG711" s="1230"/>
      <c r="AH711" s="1230"/>
      <c r="AI711" s="1230"/>
      <c r="AJ711" s="1233"/>
      <c r="AK711" s="1230"/>
      <c r="AL711" s="1230"/>
      <c r="AO711" s="1230"/>
      <c r="AP711" s="1234"/>
      <c r="AQ711" s="1234"/>
      <c r="AR711" s="1235"/>
    </row>
    <row r="712" spans="11:44" s="1225" customFormat="1">
      <c r="K712" s="1226"/>
      <c r="L712" s="1227"/>
      <c r="P712" s="1228"/>
      <c r="Q712" s="1229"/>
      <c r="R712" s="1230"/>
      <c r="S712" s="1228"/>
      <c r="T712" s="1231"/>
      <c r="U712" s="1230"/>
      <c r="V712" s="1230"/>
      <c r="W712" s="1232"/>
      <c r="X712" s="1231"/>
      <c r="Y712" s="1230"/>
      <c r="Z712" s="1230"/>
      <c r="AA712" s="1232"/>
      <c r="AB712" s="1231"/>
      <c r="AC712" s="1230"/>
      <c r="AD712" s="1230"/>
      <c r="AE712" s="1232"/>
      <c r="AF712" s="1231"/>
      <c r="AG712" s="1230"/>
      <c r="AH712" s="1230"/>
      <c r="AI712" s="1230"/>
      <c r="AJ712" s="1233"/>
      <c r="AK712" s="1230"/>
      <c r="AL712" s="1230"/>
      <c r="AO712" s="1230"/>
      <c r="AP712" s="1234"/>
      <c r="AQ712" s="1234"/>
      <c r="AR712" s="1235"/>
    </row>
    <row r="713" spans="11:44" s="1225" customFormat="1">
      <c r="K713" s="1226"/>
      <c r="L713" s="1227"/>
      <c r="P713" s="1228"/>
      <c r="Q713" s="1229"/>
      <c r="R713" s="1230"/>
      <c r="S713" s="1228"/>
      <c r="T713" s="1231"/>
      <c r="U713" s="1230"/>
      <c r="V713" s="1230"/>
      <c r="W713" s="1232"/>
      <c r="X713" s="1231"/>
      <c r="Y713" s="1230"/>
      <c r="Z713" s="1230"/>
      <c r="AA713" s="1232"/>
      <c r="AB713" s="1231"/>
      <c r="AC713" s="1230"/>
      <c r="AD713" s="1230"/>
      <c r="AE713" s="1232"/>
      <c r="AF713" s="1231"/>
      <c r="AG713" s="1230"/>
      <c r="AH713" s="1230"/>
      <c r="AI713" s="1230"/>
      <c r="AJ713" s="1233"/>
      <c r="AK713" s="1230"/>
      <c r="AL713" s="1230"/>
      <c r="AO713" s="1230"/>
      <c r="AP713" s="1234"/>
      <c r="AQ713" s="1234"/>
      <c r="AR713" s="1235"/>
    </row>
    <row r="714" spans="11:44" s="1225" customFormat="1">
      <c r="K714" s="1226"/>
      <c r="L714" s="1227"/>
      <c r="P714" s="1228"/>
      <c r="Q714" s="1229"/>
      <c r="R714" s="1230"/>
      <c r="S714" s="1228"/>
      <c r="T714" s="1231"/>
      <c r="U714" s="1230"/>
      <c r="V714" s="1230"/>
      <c r="W714" s="1232"/>
      <c r="X714" s="1231"/>
      <c r="Y714" s="1230"/>
      <c r="Z714" s="1230"/>
      <c r="AA714" s="1232"/>
      <c r="AB714" s="1231"/>
      <c r="AC714" s="1230"/>
      <c r="AD714" s="1230"/>
      <c r="AE714" s="1232"/>
      <c r="AF714" s="1231"/>
      <c r="AG714" s="1230"/>
      <c r="AH714" s="1230"/>
      <c r="AI714" s="1230"/>
      <c r="AJ714" s="1233"/>
      <c r="AK714" s="1230"/>
      <c r="AL714" s="1230"/>
      <c r="AO714" s="1230"/>
      <c r="AP714" s="1234"/>
      <c r="AQ714" s="1234"/>
      <c r="AR714" s="1235"/>
    </row>
    <row r="715" spans="11:44" s="1225" customFormat="1">
      <c r="K715" s="1226"/>
      <c r="L715" s="1227"/>
      <c r="P715" s="1228"/>
      <c r="Q715" s="1229"/>
      <c r="R715" s="1230"/>
      <c r="S715" s="1228"/>
      <c r="T715" s="1231"/>
      <c r="U715" s="1230"/>
      <c r="V715" s="1230"/>
      <c r="W715" s="1232"/>
      <c r="X715" s="1231"/>
      <c r="Y715" s="1230"/>
      <c r="Z715" s="1230"/>
      <c r="AA715" s="1232"/>
      <c r="AB715" s="1231"/>
      <c r="AC715" s="1230"/>
      <c r="AD715" s="1230"/>
      <c r="AE715" s="1232"/>
      <c r="AF715" s="1231"/>
      <c r="AG715" s="1230"/>
      <c r="AH715" s="1230"/>
      <c r="AI715" s="1230"/>
      <c r="AJ715" s="1233"/>
      <c r="AK715" s="1230"/>
      <c r="AL715" s="1230"/>
      <c r="AO715" s="1230"/>
      <c r="AP715" s="1234"/>
      <c r="AQ715" s="1234"/>
      <c r="AR715" s="1235"/>
    </row>
    <row r="716" spans="11:44" s="1225" customFormat="1">
      <c r="K716" s="1226"/>
      <c r="L716" s="1227"/>
      <c r="P716" s="1228"/>
      <c r="Q716" s="1229"/>
      <c r="R716" s="1230"/>
      <c r="S716" s="1228"/>
      <c r="T716" s="1231"/>
      <c r="U716" s="1230"/>
      <c r="V716" s="1230"/>
      <c r="W716" s="1232"/>
      <c r="X716" s="1231"/>
      <c r="Y716" s="1230"/>
      <c r="Z716" s="1230"/>
      <c r="AA716" s="1232"/>
      <c r="AB716" s="1231"/>
      <c r="AC716" s="1230"/>
      <c r="AD716" s="1230"/>
      <c r="AE716" s="1232"/>
      <c r="AF716" s="1231"/>
      <c r="AG716" s="1230"/>
      <c r="AH716" s="1230"/>
      <c r="AI716" s="1230"/>
      <c r="AJ716" s="1233"/>
      <c r="AK716" s="1230"/>
      <c r="AL716" s="1230"/>
      <c r="AO716" s="1230"/>
      <c r="AP716" s="1234"/>
      <c r="AQ716" s="1234"/>
      <c r="AR716" s="1235"/>
    </row>
    <row r="717" spans="11:44" s="1225" customFormat="1">
      <c r="K717" s="1226"/>
      <c r="L717" s="1227"/>
      <c r="P717" s="1228"/>
      <c r="Q717" s="1229"/>
      <c r="R717" s="1230"/>
      <c r="S717" s="1228"/>
      <c r="T717" s="1231"/>
      <c r="U717" s="1230"/>
      <c r="V717" s="1230"/>
      <c r="W717" s="1232"/>
      <c r="X717" s="1231"/>
      <c r="Y717" s="1230"/>
      <c r="Z717" s="1230"/>
      <c r="AA717" s="1232"/>
      <c r="AB717" s="1231"/>
      <c r="AC717" s="1230"/>
      <c r="AD717" s="1230"/>
      <c r="AE717" s="1232"/>
      <c r="AF717" s="1231"/>
      <c r="AG717" s="1230"/>
      <c r="AH717" s="1230"/>
      <c r="AI717" s="1230"/>
      <c r="AJ717" s="1233"/>
      <c r="AK717" s="1230"/>
      <c r="AL717" s="1230"/>
      <c r="AO717" s="1230"/>
      <c r="AP717" s="1234"/>
      <c r="AQ717" s="1234"/>
      <c r="AR717" s="1235"/>
    </row>
    <row r="718" spans="11:44" s="1225" customFormat="1">
      <c r="K718" s="1226"/>
      <c r="L718" s="1227"/>
      <c r="P718" s="1228"/>
      <c r="Q718" s="1229"/>
      <c r="R718" s="1230"/>
      <c r="S718" s="1228"/>
      <c r="T718" s="1231"/>
      <c r="U718" s="1230"/>
      <c r="V718" s="1230"/>
      <c r="W718" s="1232"/>
      <c r="X718" s="1231"/>
      <c r="Y718" s="1230"/>
      <c r="Z718" s="1230"/>
      <c r="AA718" s="1232"/>
      <c r="AB718" s="1231"/>
      <c r="AC718" s="1230"/>
      <c r="AD718" s="1230"/>
      <c r="AE718" s="1232"/>
      <c r="AF718" s="1231"/>
      <c r="AG718" s="1230"/>
      <c r="AH718" s="1230"/>
      <c r="AI718" s="1230"/>
      <c r="AJ718" s="1233"/>
      <c r="AK718" s="1230"/>
      <c r="AL718" s="1230"/>
      <c r="AO718" s="1230"/>
      <c r="AP718" s="1234"/>
      <c r="AQ718" s="1234"/>
      <c r="AR718" s="1235"/>
    </row>
    <row r="719" spans="11:44" s="1225" customFormat="1">
      <c r="K719" s="1226"/>
      <c r="L719" s="1227"/>
      <c r="P719" s="1228"/>
      <c r="Q719" s="1229"/>
      <c r="R719" s="1230"/>
      <c r="S719" s="1228"/>
      <c r="T719" s="1231"/>
      <c r="U719" s="1230"/>
      <c r="V719" s="1230"/>
      <c r="W719" s="1232"/>
      <c r="X719" s="1231"/>
      <c r="Y719" s="1230"/>
      <c r="Z719" s="1230"/>
      <c r="AA719" s="1232"/>
      <c r="AB719" s="1231"/>
      <c r="AC719" s="1230"/>
      <c r="AD719" s="1230"/>
      <c r="AE719" s="1232"/>
      <c r="AF719" s="1231"/>
      <c r="AG719" s="1230"/>
      <c r="AH719" s="1230"/>
      <c r="AI719" s="1230"/>
      <c r="AJ719" s="1233"/>
      <c r="AK719" s="1230"/>
      <c r="AL719" s="1230"/>
      <c r="AO719" s="1230"/>
      <c r="AP719" s="1234"/>
      <c r="AQ719" s="1234"/>
      <c r="AR719" s="1235"/>
    </row>
    <row r="720" spans="11:44" s="1225" customFormat="1">
      <c r="K720" s="1226"/>
      <c r="L720" s="1227"/>
      <c r="P720" s="1228"/>
      <c r="Q720" s="1229"/>
      <c r="R720" s="1230"/>
      <c r="S720" s="1228"/>
      <c r="T720" s="1231"/>
      <c r="U720" s="1230"/>
      <c r="V720" s="1230"/>
      <c r="W720" s="1232"/>
      <c r="X720" s="1231"/>
      <c r="Y720" s="1230"/>
      <c r="Z720" s="1230"/>
      <c r="AA720" s="1232"/>
      <c r="AB720" s="1231"/>
      <c r="AC720" s="1230"/>
      <c r="AD720" s="1230"/>
      <c r="AE720" s="1232"/>
      <c r="AF720" s="1231"/>
      <c r="AG720" s="1230"/>
      <c r="AH720" s="1230"/>
      <c r="AI720" s="1230"/>
      <c r="AJ720" s="1233"/>
      <c r="AK720" s="1230"/>
      <c r="AL720" s="1230"/>
      <c r="AO720" s="1230"/>
      <c r="AP720" s="1234"/>
      <c r="AQ720" s="1234"/>
      <c r="AR720" s="1235"/>
    </row>
    <row r="721" spans="11:44" s="1225" customFormat="1">
      <c r="K721" s="1226"/>
      <c r="L721" s="1227"/>
      <c r="P721" s="1228"/>
      <c r="Q721" s="1229"/>
      <c r="R721" s="1230"/>
      <c r="S721" s="1228"/>
      <c r="T721" s="1231"/>
      <c r="U721" s="1230"/>
      <c r="V721" s="1230"/>
      <c r="W721" s="1232"/>
      <c r="X721" s="1231"/>
      <c r="Y721" s="1230"/>
      <c r="Z721" s="1230"/>
      <c r="AA721" s="1232"/>
      <c r="AB721" s="1231"/>
      <c r="AC721" s="1230"/>
      <c r="AD721" s="1230"/>
      <c r="AE721" s="1232"/>
      <c r="AF721" s="1231"/>
      <c r="AG721" s="1230"/>
      <c r="AH721" s="1230"/>
      <c r="AI721" s="1230"/>
      <c r="AJ721" s="1233"/>
      <c r="AK721" s="1230"/>
      <c r="AL721" s="1230"/>
      <c r="AO721" s="1230"/>
      <c r="AP721" s="1234"/>
      <c r="AQ721" s="1234"/>
      <c r="AR721" s="1235"/>
    </row>
    <row r="722" spans="11:44" s="1225" customFormat="1">
      <c r="K722" s="1226"/>
      <c r="L722" s="1227"/>
      <c r="P722" s="1228"/>
      <c r="Q722" s="1229"/>
      <c r="R722" s="1230"/>
      <c r="S722" s="1228"/>
      <c r="T722" s="1231"/>
      <c r="U722" s="1230"/>
      <c r="V722" s="1230"/>
      <c r="W722" s="1232"/>
      <c r="X722" s="1231"/>
      <c r="Y722" s="1230"/>
      <c r="Z722" s="1230"/>
      <c r="AA722" s="1232"/>
      <c r="AB722" s="1231"/>
      <c r="AC722" s="1230"/>
      <c r="AD722" s="1230"/>
      <c r="AE722" s="1232"/>
      <c r="AF722" s="1231"/>
      <c r="AG722" s="1230"/>
      <c r="AH722" s="1230"/>
      <c r="AI722" s="1230"/>
      <c r="AJ722" s="1233"/>
      <c r="AK722" s="1230"/>
      <c r="AL722" s="1230"/>
      <c r="AO722" s="1230"/>
      <c r="AP722" s="1234"/>
      <c r="AQ722" s="1234"/>
      <c r="AR722" s="1235"/>
    </row>
    <row r="723" spans="11:44" s="1225" customFormat="1">
      <c r="K723" s="1226"/>
      <c r="L723" s="1227"/>
      <c r="P723" s="1228"/>
      <c r="Q723" s="1229"/>
      <c r="R723" s="1230"/>
      <c r="S723" s="1228"/>
      <c r="T723" s="1231"/>
      <c r="U723" s="1230"/>
      <c r="V723" s="1230"/>
      <c r="W723" s="1232"/>
      <c r="X723" s="1231"/>
      <c r="Y723" s="1230"/>
      <c r="Z723" s="1230"/>
      <c r="AA723" s="1232"/>
      <c r="AB723" s="1231"/>
      <c r="AC723" s="1230"/>
      <c r="AD723" s="1230"/>
      <c r="AE723" s="1232"/>
      <c r="AF723" s="1231"/>
      <c r="AG723" s="1230"/>
      <c r="AH723" s="1230"/>
      <c r="AI723" s="1230"/>
      <c r="AJ723" s="1233"/>
      <c r="AK723" s="1230"/>
      <c r="AL723" s="1230"/>
      <c r="AO723" s="1230"/>
      <c r="AP723" s="1234"/>
      <c r="AQ723" s="1234"/>
      <c r="AR723" s="1235"/>
    </row>
    <row r="724" spans="11:44" s="1225" customFormat="1">
      <c r="K724" s="1226"/>
      <c r="L724" s="1227"/>
      <c r="P724" s="1228"/>
      <c r="Q724" s="1229"/>
      <c r="R724" s="1230"/>
      <c r="S724" s="1228"/>
      <c r="T724" s="1231"/>
      <c r="U724" s="1230"/>
      <c r="V724" s="1230"/>
      <c r="W724" s="1232"/>
      <c r="X724" s="1231"/>
      <c r="Y724" s="1230"/>
      <c r="Z724" s="1230"/>
      <c r="AA724" s="1232"/>
      <c r="AB724" s="1231"/>
      <c r="AC724" s="1230"/>
      <c r="AD724" s="1230"/>
      <c r="AE724" s="1232"/>
      <c r="AF724" s="1231"/>
      <c r="AG724" s="1230"/>
      <c r="AH724" s="1230"/>
      <c r="AI724" s="1230"/>
      <c r="AJ724" s="1233"/>
      <c r="AK724" s="1230"/>
      <c r="AL724" s="1230"/>
      <c r="AO724" s="1230"/>
      <c r="AP724" s="1234"/>
      <c r="AQ724" s="1234"/>
      <c r="AR724" s="1235"/>
    </row>
    <row r="725" spans="11:44" s="1225" customFormat="1">
      <c r="K725" s="1226"/>
      <c r="L725" s="1227"/>
      <c r="P725" s="1228"/>
      <c r="Q725" s="1229"/>
      <c r="R725" s="1230"/>
      <c r="S725" s="1228"/>
      <c r="T725" s="1231"/>
      <c r="U725" s="1230"/>
      <c r="V725" s="1230"/>
      <c r="W725" s="1232"/>
      <c r="X725" s="1231"/>
      <c r="Y725" s="1230"/>
      <c r="Z725" s="1230"/>
      <c r="AA725" s="1232"/>
      <c r="AB725" s="1231"/>
      <c r="AC725" s="1230"/>
      <c r="AD725" s="1230"/>
      <c r="AE725" s="1232"/>
      <c r="AF725" s="1231"/>
      <c r="AG725" s="1230"/>
      <c r="AH725" s="1230"/>
      <c r="AI725" s="1230"/>
      <c r="AJ725" s="1233"/>
      <c r="AK725" s="1230"/>
      <c r="AL725" s="1230"/>
      <c r="AO725" s="1230"/>
      <c r="AP725" s="1234"/>
      <c r="AQ725" s="1234"/>
      <c r="AR725" s="1235"/>
    </row>
    <row r="726" spans="11:44" s="1225" customFormat="1">
      <c r="K726" s="1226"/>
      <c r="L726" s="1227"/>
      <c r="P726" s="1228"/>
      <c r="Q726" s="1229"/>
      <c r="R726" s="1230"/>
      <c r="S726" s="1228"/>
      <c r="T726" s="1231"/>
      <c r="U726" s="1230"/>
      <c r="V726" s="1230"/>
      <c r="W726" s="1232"/>
      <c r="X726" s="1231"/>
      <c r="Y726" s="1230"/>
      <c r="Z726" s="1230"/>
      <c r="AA726" s="1232"/>
      <c r="AB726" s="1231"/>
      <c r="AC726" s="1230"/>
      <c r="AD726" s="1230"/>
      <c r="AE726" s="1232"/>
      <c r="AF726" s="1231"/>
      <c r="AG726" s="1230"/>
      <c r="AH726" s="1230"/>
      <c r="AI726" s="1230"/>
      <c r="AJ726" s="1233"/>
      <c r="AK726" s="1230"/>
      <c r="AL726" s="1230"/>
      <c r="AO726" s="1230"/>
      <c r="AP726" s="1234"/>
      <c r="AQ726" s="1234"/>
      <c r="AR726" s="1235"/>
    </row>
    <row r="727" spans="11:44" s="1225" customFormat="1">
      <c r="K727" s="1226"/>
      <c r="L727" s="1227"/>
      <c r="P727" s="1228"/>
      <c r="Q727" s="1229"/>
      <c r="R727" s="1230"/>
      <c r="S727" s="1228"/>
      <c r="T727" s="1231"/>
      <c r="U727" s="1230"/>
      <c r="V727" s="1230"/>
      <c r="W727" s="1232"/>
      <c r="X727" s="1231"/>
      <c r="Y727" s="1230"/>
      <c r="Z727" s="1230"/>
      <c r="AA727" s="1232"/>
      <c r="AB727" s="1231"/>
      <c r="AC727" s="1230"/>
      <c r="AD727" s="1230"/>
      <c r="AE727" s="1232"/>
      <c r="AF727" s="1231"/>
      <c r="AG727" s="1230"/>
      <c r="AH727" s="1230"/>
      <c r="AI727" s="1230"/>
      <c r="AJ727" s="1233"/>
      <c r="AK727" s="1230"/>
      <c r="AL727" s="1230"/>
      <c r="AO727" s="1230"/>
      <c r="AP727" s="1234"/>
      <c r="AQ727" s="1234"/>
      <c r="AR727" s="1235"/>
    </row>
    <row r="728" spans="11:44" s="1225" customFormat="1">
      <c r="K728" s="1226"/>
      <c r="L728" s="1227"/>
      <c r="P728" s="1228"/>
      <c r="Q728" s="1229"/>
      <c r="R728" s="1230"/>
      <c r="S728" s="1228"/>
      <c r="T728" s="1231"/>
      <c r="U728" s="1230"/>
      <c r="V728" s="1230"/>
      <c r="W728" s="1232"/>
      <c r="X728" s="1231"/>
      <c r="Y728" s="1230"/>
      <c r="Z728" s="1230"/>
      <c r="AA728" s="1232"/>
      <c r="AB728" s="1231"/>
      <c r="AC728" s="1230"/>
      <c r="AD728" s="1230"/>
      <c r="AE728" s="1232"/>
      <c r="AF728" s="1231"/>
      <c r="AG728" s="1230"/>
      <c r="AH728" s="1230"/>
      <c r="AI728" s="1230"/>
      <c r="AJ728" s="1233"/>
      <c r="AK728" s="1230"/>
      <c r="AL728" s="1230"/>
      <c r="AO728" s="1230"/>
      <c r="AP728" s="1234"/>
      <c r="AQ728" s="1234"/>
      <c r="AR728" s="1235"/>
    </row>
    <row r="729" spans="11:44" s="1225" customFormat="1">
      <c r="K729" s="1226"/>
      <c r="L729" s="1227"/>
      <c r="P729" s="1228"/>
      <c r="Q729" s="1229"/>
      <c r="R729" s="1230"/>
      <c r="S729" s="1228"/>
      <c r="T729" s="1231"/>
      <c r="U729" s="1230"/>
      <c r="V729" s="1230"/>
      <c r="W729" s="1232"/>
      <c r="X729" s="1231"/>
      <c r="Y729" s="1230"/>
      <c r="Z729" s="1230"/>
      <c r="AA729" s="1232"/>
      <c r="AB729" s="1231"/>
      <c r="AC729" s="1230"/>
      <c r="AD729" s="1230"/>
      <c r="AE729" s="1232"/>
      <c r="AF729" s="1231"/>
      <c r="AG729" s="1230"/>
      <c r="AH729" s="1230"/>
      <c r="AI729" s="1230"/>
      <c r="AJ729" s="1233"/>
      <c r="AK729" s="1230"/>
      <c r="AL729" s="1230"/>
      <c r="AO729" s="1230"/>
      <c r="AP729" s="1234"/>
      <c r="AQ729" s="1234"/>
      <c r="AR729" s="1235"/>
    </row>
    <row r="730" spans="11:44" s="1225" customFormat="1">
      <c r="K730" s="1226"/>
      <c r="L730" s="1227"/>
      <c r="P730" s="1228"/>
      <c r="Q730" s="1229"/>
      <c r="R730" s="1230"/>
      <c r="S730" s="1228"/>
      <c r="T730" s="1231"/>
      <c r="U730" s="1230"/>
      <c r="V730" s="1230"/>
      <c r="W730" s="1232"/>
      <c r="X730" s="1231"/>
      <c r="Y730" s="1230"/>
      <c r="Z730" s="1230"/>
      <c r="AA730" s="1232"/>
      <c r="AB730" s="1231"/>
      <c r="AC730" s="1230"/>
      <c r="AD730" s="1230"/>
      <c r="AE730" s="1232"/>
      <c r="AF730" s="1231"/>
      <c r="AG730" s="1230"/>
      <c r="AH730" s="1230"/>
      <c r="AI730" s="1230"/>
      <c r="AJ730" s="1233"/>
      <c r="AK730" s="1230"/>
      <c r="AL730" s="1230"/>
      <c r="AO730" s="1230"/>
      <c r="AP730" s="1234"/>
      <c r="AQ730" s="1234"/>
      <c r="AR730" s="1235"/>
    </row>
    <row r="731" spans="11:44" s="1225" customFormat="1">
      <c r="K731" s="1226"/>
      <c r="L731" s="1227"/>
      <c r="P731" s="1228"/>
      <c r="Q731" s="1229"/>
      <c r="R731" s="1230"/>
      <c r="S731" s="1228"/>
      <c r="T731" s="1231"/>
      <c r="U731" s="1230"/>
      <c r="V731" s="1230"/>
      <c r="W731" s="1232"/>
      <c r="X731" s="1231"/>
      <c r="Y731" s="1230"/>
      <c r="Z731" s="1230"/>
      <c r="AA731" s="1232"/>
      <c r="AB731" s="1231"/>
      <c r="AC731" s="1230"/>
      <c r="AD731" s="1230"/>
      <c r="AE731" s="1232"/>
      <c r="AF731" s="1231"/>
      <c r="AG731" s="1230"/>
      <c r="AH731" s="1230"/>
      <c r="AI731" s="1230"/>
      <c r="AJ731" s="1233"/>
      <c r="AK731" s="1230"/>
      <c r="AL731" s="1230"/>
      <c r="AO731" s="1230"/>
      <c r="AP731" s="1234"/>
      <c r="AQ731" s="1234"/>
      <c r="AR731" s="1235"/>
    </row>
    <row r="732" spans="11:44" s="1225" customFormat="1">
      <c r="K732" s="1226"/>
      <c r="L732" s="1227"/>
      <c r="P732" s="1228"/>
      <c r="Q732" s="1229"/>
      <c r="R732" s="1230"/>
      <c r="S732" s="1228"/>
      <c r="T732" s="1231"/>
      <c r="U732" s="1230"/>
      <c r="V732" s="1230"/>
      <c r="W732" s="1232"/>
      <c r="X732" s="1231"/>
      <c r="Y732" s="1230"/>
      <c r="Z732" s="1230"/>
      <c r="AA732" s="1232"/>
      <c r="AB732" s="1231"/>
      <c r="AC732" s="1230"/>
      <c r="AD732" s="1230"/>
      <c r="AE732" s="1232"/>
      <c r="AF732" s="1231"/>
      <c r="AG732" s="1230"/>
      <c r="AH732" s="1230"/>
      <c r="AI732" s="1230"/>
      <c r="AJ732" s="1233"/>
      <c r="AK732" s="1230"/>
      <c r="AL732" s="1230"/>
      <c r="AO732" s="1230"/>
      <c r="AP732" s="1234"/>
      <c r="AQ732" s="1234"/>
      <c r="AR732" s="1235"/>
    </row>
    <row r="733" spans="11:44" s="1225" customFormat="1">
      <c r="K733" s="1226"/>
      <c r="L733" s="1227"/>
      <c r="P733" s="1228"/>
      <c r="Q733" s="1229"/>
      <c r="R733" s="1230"/>
      <c r="S733" s="1228"/>
      <c r="T733" s="1231"/>
      <c r="U733" s="1230"/>
      <c r="V733" s="1230"/>
      <c r="W733" s="1232"/>
      <c r="X733" s="1231"/>
      <c r="Y733" s="1230"/>
      <c r="Z733" s="1230"/>
      <c r="AA733" s="1232"/>
      <c r="AB733" s="1231"/>
      <c r="AC733" s="1230"/>
      <c r="AD733" s="1230"/>
      <c r="AE733" s="1232"/>
      <c r="AF733" s="1231"/>
      <c r="AG733" s="1230"/>
      <c r="AH733" s="1230"/>
      <c r="AI733" s="1230"/>
      <c r="AJ733" s="1233"/>
      <c r="AK733" s="1230"/>
      <c r="AL733" s="1230"/>
      <c r="AO733" s="1230"/>
      <c r="AP733" s="1234"/>
      <c r="AQ733" s="1234"/>
      <c r="AR733" s="1235"/>
    </row>
    <row r="734" spans="11:44" s="1225" customFormat="1">
      <c r="K734" s="1226"/>
      <c r="L734" s="1227"/>
      <c r="P734" s="1228"/>
      <c r="Q734" s="1229"/>
      <c r="R734" s="1230"/>
      <c r="S734" s="1228"/>
      <c r="T734" s="1231"/>
      <c r="U734" s="1230"/>
      <c r="V734" s="1230"/>
      <c r="W734" s="1232"/>
      <c r="X734" s="1231"/>
      <c r="Y734" s="1230"/>
      <c r="Z734" s="1230"/>
      <c r="AA734" s="1232"/>
      <c r="AB734" s="1231"/>
      <c r="AC734" s="1230"/>
      <c r="AD734" s="1230"/>
      <c r="AE734" s="1232"/>
      <c r="AF734" s="1231"/>
      <c r="AG734" s="1230"/>
      <c r="AH734" s="1230"/>
      <c r="AI734" s="1230"/>
      <c r="AJ734" s="1233"/>
      <c r="AK734" s="1230"/>
      <c r="AL734" s="1230"/>
      <c r="AO734" s="1230"/>
      <c r="AP734" s="1234"/>
      <c r="AQ734" s="1234"/>
      <c r="AR734" s="1235"/>
    </row>
    <row r="735" spans="11:44" s="1225" customFormat="1">
      <c r="K735" s="1226"/>
      <c r="L735" s="1227"/>
      <c r="P735" s="1228"/>
      <c r="Q735" s="1229"/>
      <c r="R735" s="1230"/>
      <c r="S735" s="1228"/>
      <c r="T735" s="1231"/>
      <c r="U735" s="1230"/>
      <c r="V735" s="1230"/>
      <c r="W735" s="1232"/>
      <c r="X735" s="1231"/>
      <c r="Y735" s="1230"/>
      <c r="Z735" s="1230"/>
      <c r="AA735" s="1232"/>
      <c r="AB735" s="1231"/>
      <c r="AC735" s="1230"/>
      <c r="AD735" s="1230"/>
      <c r="AE735" s="1232"/>
      <c r="AF735" s="1231"/>
      <c r="AG735" s="1230"/>
      <c r="AH735" s="1230"/>
      <c r="AI735" s="1230"/>
      <c r="AJ735" s="1233"/>
      <c r="AK735" s="1230"/>
      <c r="AL735" s="1230"/>
      <c r="AO735" s="1230"/>
      <c r="AP735" s="1234"/>
      <c r="AQ735" s="1234"/>
      <c r="AR735" s="1235"/>
    </row>
    <row r="736" spans="11:44" s="1225" customFormat="1">
      <c r="K736" s="1226"/>
      <c r="L736" s="1227"/>
      <c r="P736" s="1228"/>
      <c r="Q736" s="1229"/>
      <c r="R736" s="1230"/>
      <c r="S736" s="1228"/>
      <c r="T736" s="1231"/>
      <c r="U736" s="1230"/>
      <c r="V736" s="1230"/>
      <c r="W736" s="1232"/>
      <c r="X736" s="1231"/>
      <c r="Y736" s="1230"/>
      <c r="Z736" s="1230"/>
      <c r="AA736" s="1232"/>
      <c r="AB736" s="1231"/>
      <c r="AC736" s="1230"/>
      <c r="AD736" s="1230"/>
      <c r="AE736" s="1232"/>
      <c r="AF736" s="1231"/>
      <c r="AG736" s="1230"/>
      <c r="AH736" s="1230"/>
      <c r="AI736" s="1230"/>
      <c r="AJ736" s="1233"/>
      <c r="AK736" s="1230"/>
      <c r="AL736" s="1230"/>
      <c r="AO736" s="1230"/>
      <c r="AP736" s="1234"/>
      <c r="AQ736" s="1234"/>
      <c r="AR736" s="1235"/>
    </row>
    <row r="737" spans="11:44" s="1225" customFormat="1">
      <c r="K737" s="1226"/>
      <c r="L737" s="1227"/>
      <c r="P737" s="1228"/>
      <c r="Q737" s="1229"/>
      <c r="R737" s="1230"/>
      <c r="S737" s="1228"/>
      <c r="T737" s="1231"/>
      <c r="U737" s="1230"/>
      <c r="V737" s="1230"/>
      <c r="W737" s="1232"/>
      <c r="X737" s="1231"/>
      <c r="Y737" s="1230"/>
      <c r="Z737" s="1230"/>
      <c r="AA737" s="1232"/>
      <c r="AB737" s="1231"/>
      <c r="AC737" s="1230"/>
      <c r="AD737" s="1230"/>
      <c r="AE737" s="1232"/>
      <c r="AF737" s="1231"/>
      <c r="AG737" s="1230"/>
      <c r="AH737" s="1230"/>
      <c r="AI737" s="1230"/>
      <c r="AJ737" s="1233"/>
      <c r="AK737" s="1230"/>
      <c r="AL737" s="1230"/>
      <c r="AO737" s="1230"/>
      <c r="AP737" s="1234"/>
      <c r="AQ737" s="1234"/>
      <c r="AR737" s="1235"/>
    </row>
    <row r="738" spans="11:44" s="1225" customFormat="1">
      <c r="K738" s="1226"/>
      <c r="L738" s="1227"/>
      <c r="P738" s="1228"/>
      <c r="Q738" s="1229"/>
      <c r="R738" s="1230"/>
      <c r="S738" s="1228"/>
      <c r="T738" s="1231"/>
      <c r="U738" s="1230"/>
      <c r="V738" s="1230"/>
      <c r="W738" s="1232"/>
      <c r="X738" s="1231"/>
      <c r="Y738" s="1230"/>
      <c r="Z738" s="1230"/>
      <c r="AA738" s="1232"/>
      <c r="AB738" s="1231"/>
      <c r="AC738" s="1230"/>
      <c r="AD738" s="1230"/>
      <c r="AE738" s="1232"/>
      <c r="AF738" s="1231"/>
      <c r="AG738" s="1230"/>
      <c r="AH738" s="1230"/>
      <c r="AI738" s="1230"/>
      <c r="AJ738" s="1233"/>
      <c r="AK738" s="1230"/>
      <c r="AL738" s="1230"/>
      <c r="AO738" s="1230"/>
      <c r="AP738" s="1234"/>
      <c r="AQ738" s="1234"/>
      <c r="AR738" s="1235"/>
    </row>
    <row r="739" spans="11:44" s="1225" customFormat="1">
      <c r="K739" s="1226"/>
      <c r="L739" s="1227"/>
      <c r="P739" s="1228"/>
      <c r="Q739" s="1229"/>
      <c r="R739" s="1230"/>
      <c r="S739" s="1228"/>
      <c r="T739" s="1231"/>
      <c r="U739" s="1230"/>
      <c r="V739" s="1230"/>
      <c r="W739" s="1232"/>
      <c r="X739" s="1231"/>
      <c r="Y739" s="1230"/>
      <c r="Z739" s="1230"/>
      <c r="AA739" s="1232"/>
      <c r="AB739" s="1231"/>
      <c r="AC739" s="1230"/>
      <c r="AD739" s="1230"/>
      <c r="AE739" s="1232"/>
      <c r="AF739" s="1231"/>
      <c r="AG739" s="1230"/>
      <c r="AH739" s="1230"/>
      <c r="AI739" s="1230"/>
      <c r="AJ739" s="1233"/>
      <c r="AK739" s="1230"/>
      <c r="AL739" s="1230"/>
      <c r="AO739" s="1230"/>
      <c r="AP739" s="1234"/>
      <c r="AQ739" s="1234"/>
      <c r="AR739" s="1235"/>
    </row>
    <row r="740" spans="11:44" s="1225" customFormat="1">
      <c r="K740" s="1226"/>
      <c r="L740" s="1227"/>
      <c r="P740" s="1228"/>
      <c r="Q740" s="1229"/>
      <c r="R740" s="1230"/>
      <c r="S740" s="1228"/>
      <c r="T740" s="1231"/>
      <c r="U740" s="1230"/>
      <c r="V740" s="1230"/>
      <c r="W740" s="1232"/>
      <c r="X740" s="1231"/>
      <c r="Y740" s="1230"/>
      <c r="Z740" s="1230"/>
      <c r="AA740" s="1232"/>
      <c r="AB740" s="1231"/>
      <c r="AC740" s="1230"/>
      <c r="AD740" s="1230"/>
      <c r="AE740" s="1232"/>
      <c r="AF740" s="1231"/>
      <c r="AG740" s="1230"/>
      <c r="AH740" s="1230"/>
      <c r="AI740" s="1230"/>
      <c r="AJ740" s="1233"/>
      <c r="AK740" s="1230"/>
      <c r="AL740" s="1230"/>
      <c r="AO740" s="1230"/>
      <c r="AP740" s="1234"/>
      <c r="AQ740" s="1234"/>
      <c r="AR740" s="1235"/>
    </row>
    <row r="741" spans="11:44" s="1225" customFormat="1">
      <c r="K741" s="1226"/>
      <c r="L741" s="1227"/>
      <c r="P741" s="1228"/>
      <c r="Q741" s="1229"/>
      <c r="R741" s="1230"/>
      <c r="S741" s="1228"/>
      <c r="T741" s="1231"/>
      <c r="U741" s="1230"/>
      <c r="V741" s="1230"/>
      <c r="W741" s="1232"/>
      <c r="X741" s="1231"/>
      <c r="Y741" s="1230"/>
      <c r="Z741" s="1230"/>
      <c r="AA741" s="1232"/>
      <c r="AB741" s="1231"/>
      <c r="AC741" s="1230"/>
      <c r="AD741" s="1230"/>
      <c r="AE741" s="1232"/>
      <c r="AF741" s="1231"/>
      <c r="AG741" s="1230"/>
      <c r="AH741" s="1230"/>
      <c r="AI741" s="1230"/>
      <c r="AJ741" s="1233"/>
      <c r="AK741" s="1230"/>
      <c r="AL741" s="1230"/>
      <c r="AO741" s="1230"/>
      <c r="AP741" s="1234"/>
      <c r="AQ741" s="1234"/>
      <c r="AR741" s="1235"/>
    </row>
    <row r="742" spans="11:44" s="1225" customFormat="1">
      <c r="K742" s="1226"/>
      <c r="L742" s="1227"/>
      <c r="P742" s="1228"/>
      <c r="Q742" s="1229"/>
      <c r="R742" s="1230"/>
      <c r="S742" s="1228"/>
      <c r="T742" s="1231"/>
      <c r="U742" s="1230"/>
      <c r="V742" s="1230"/>
      <c r="W742" s="1232"/>
      <c r="X742" s="1231"/>
      <c r="Y742" s="1230"/>
      <c r="Z742" s="1230"/>
      <c r="AA742" s="1232"/>
      <c r="AB742" s="1231"/>
      <c r="AC742" s="1230"/>
      <c r="AD742" s="1230"/>
      <c r="AE742" s="1232"/>
      <c r="AF742" s="1231"/>
      <c r="AG742" s="1230"/>
      <c r="AH742" s="1230"/>
      <c r="AI742" s="1230"/>
      <c r="AJ742" s="1233"/>
      <c r="AK742" s="1230"/>
      <c r="AL742" s="1230"/>
      <c r="AO742" s="1230"/>
      <c r="AP742" s="1234"/>
      <c r="AQ742" s="1234"/>
      <c r="AR742" s="1235"/>
    </row>
    <row r="743" spans="11:44" s="1225" customFormat="1">
      <c r="K743" s="1226"/>
      <c r="L743" s="1227"/>
      <c r="P743" s="1228"/>
      <c r="Q743" s="1229"/>
      <c r="R743" s="1230"/>
      <c r="S743" s="1228"/>
      <c r="T743" s="1231"/>
      <c r="U743" s="1230"/>
      <c r="V743" s="1230"/>
      <c r="W743" s="1232"/>
      <c r="X743" s="1231"/>
      <c r="Y743" s="1230"/>
      <c r="Z743" s="1230"/>
      <c r="AA743" s="1232"/>
      <c r="AB743" s="1231"/>
      <c r="AC743" s="1230"/>
      <c r="AD743" s="1230"/>
      <c r="AE743" s="1232"/>
      <c r="AF743" s="1231"/>
      <c r="AG743" s="1230"/>
      <c r="AH743" s="1230"/>
      <c r="AI743" s="1230"/>
      <c r="AJ743" s="1233"/>
      <c r="AK743" s="1230"/>
      <c r="AL743" s="1230"/>
      <c r="AO743" s="1230"/>
      <c r="AP743" s="1234"/>
      <c r="AQ743" s="1234"/>
      <c r="AR743" s="1235"/>
    </row>
    <row r="744" spans="11:44" s="1225" customFormat="1">
      <c r="K744" s="1226"/>
      <c r="L744" s="1227"/>
      <c r="P744" s="1228"/>
      <c r="Q744" s="1229"/>
      <c r="R744" s="1230"/>
      <c r="S744" s="1228"/>
      <c r="T744" s="1231"/>
      <c r="U744" s="1230"/>
      <c r="V744" s="1230"/>
      <c r="W744" s="1232"/>
      <c r="X744" s="1231"/>
      <c r="Y744" s="1230"/>
      <c r="Z744" s="1230"/>
      <c r="AA744" s="1232"/>
      <c r="AB744" s="1231"/>
      <c r="AC744" s="1230"/>
      <c r="AD744" s="1230"/>
      <c r="AE744" s="1232"/>
      <c r="AF744" s="1231"/>
      <c r="AG744" s="1230"/>
      <c r="AH744" s="1230"/>
      <c r="AI744" s="1230"/>
      <c r="AJ744" s="1233"/>
      <c r="AK744" s="1230"/>
      <c r="AL744" s="1230"/>
      <c r="AO744" s="1230"/>
      <c r="AP744" s="1234"/>
      <c r="AQ744" s="1234"/>
      <c r="AR744" s="1235"/>
    </row>
    <row r="745" spans="11:44" s="1225" customFormat="1">
      <c r="K745" s="1226"/>
      <c r="L745" s="1227"/>
      <c r="P745" s="1228"/>
      <c r="Q745" s="1229"/>
      <c r="R745" s="1230"/>
      <c r="S745" s="1228"/>
      <c r="T745" s="1231"/>
      <c r="U745" s="1230"/>
      <c r="V745" s="1230"/>
      <c r="W745" s="1232"/>
      <c r="X745" s="1231"/>
      <c r="Y745" s="1230"/>
      <c r="Z745" s="1230"/>
      <c r="AA745" s="1232"/>
      <c r="AB745" s="1231"/>
      <c r="AC745" s="1230"/>
      <c r="AD745" s="1230"/>
      <c r="AE745" s="1232"/>
      <c r="AF745" s="1231"/>
      <c r="AG745" s="1230"/>
      <c r="AH745" s="1230"/>
      <c r="AI745" s="1230"/>
      <c r="AJ745" s="1233"/>
      <c r="AK745" s="1230"/>
      <c r="AL745" s="1230"/>
      <c r="AO745" s="1230"/>
      <c r="AP745" s="1234"/>
      <c r="AQ745" s="1234"/>
      <c r="AR745" s="1235"/>
    </row>
    <row r="746" spans="11:44" s="1225" customFormat="1">
      <c r="K746" s="1226"/>
      <c r="L746" s="1227"/>
      <c r="P746" s="1228"/>
      <c r="Q746" s="1229"/>
      <c r="R746" s="1230"/>
      <c r="S746" s="1228"/>
      <c r="T746" s="1231"/>
      <c r="U746" s="1230"/>
      <c r="V746" s="1230"/>
      <c r="W746" s="1232"/>
      <c r="X746" s="1231"/>
      <c r="Y746" s="1230"/>
      <c r="Z746" s="1230"/>
      <c r="AA746" s="1232"/>
      <c r="AB746" s="1231"/>
      <c r="AC746" s="1230"/>
      <c r="AD746" s="1230"/>
      <c r="AE746" s="1232"/>
      <c r="AF746" s="1231"/>
      <c r="AG746" s="1230"/>
      <c r="AH746" s="1230"/>
      <c r="AI746" s="1230"/>
      <c r="AJ746" s="1233"/>
      <c r="AK746" s="1230"/>
      <c r="AL746" s="1230"/>
      <c r="AO746" s="1230"/>
      <c r="AP746" s="1234"/>
      <c r="AQ746" s="1234"/>
      <c r="AR746" s="1235"/>
    </row>
    <row r="747" spans="11:44" s="1225" customFormat="1">
      <c r="K747" s="1226"/>
      <c r="L747" s="1227"/>
      <c r="P747" s="1228"/>
      <c r="Q747" s="1229"/>
      <c r="R747" s="1230"/>
      <c r="S747" s="1228"/>
      <c r="T747" s="1231"/>
      <c r="U747" s="1230"/>
      <c r="V747" s="1230"/>
      <c r="W747" s="1232"/>
      <c r="X747" s="1231"/>
      <c r="Y747" s="1230"/>
      <c r="Z747" s="1230"/>
      <c r="AA747" s="1232"/>
      <c r="AB747" s="1231"/>
      <c r="AC747" s="1230"/>
      <c r="AD747" s="1230"/>
      <c r="AE747" s="1232"/>
      <c r="AF747" s="1231"/>
      <c r="AG747" s="1230"/>
      <c r="AH747" s="1230"/>
      <c r="AI747" s="1230"/>
      <c r="AJ747" s="1233"/>
      <c r="AK747" s="1230"/>
      <c r="AL747" s="1230"/>
      <c r="AO747" s="1230"/>
      <c r="AP747" s="1234"/>
      <c r="AQ747" s="1234"/>
      <c r="AR747" s="1235"/>
    </row>
    <row r="748" spans="11:44" s="1225" customFormat="1">
      <c r="K748" s="1226"/>
      <c r="L748" s="1227"/>
      <c r="P748" s="1228"/>
      <c r="Q748" s="1229"/>
      <c r="R748" s="1230"/>
      <c r="S748" s="1228"/>
      <c r="T748" s="1231"/>
      <c r="U748" s="1230"/>
      <c r="V748" s="1230"/>
      <c r="W748" s="1232"/>
      <c r="X748" s="1231"/>
      <c r="Y748" s="1230"/>
      <c r="Z748" s="1230"/>
      <c r="AA748" s="1232"/>
      <c r="AB748" s="1231"/>
      <c r="AC748" s="1230"/>
      <c r="AD748" s="1230"/>
      <c r="AE748" s="1232"/>
      <c r="AF748" s="1231"/>
      <c r="AG748" s="1230"/>
      <c r="AH748" s="1230"/>
      <c r="AI748" s="1230"/>
      <c r="AJ748" s="1233"/>
      <c r="AK748" s="1230"/>
      <c r="AL748" s="1230"/>
      <c r="AO748" s="1230"/>
      <c r="AP748" s="1234"/>
      <c r="AQ748" s="1234"/>
      <c r="AR748" s="1235"/>
    </row>
    <row r="749" spans="11:44" s="1225" customFormat="1">
      <c r="K749" s="1226"/>
      <c r="L749" s="1227"/>
      <c r="P749" s="1228"/>
      <c r="Q749" s="1229"/>
      <c r="R749" s="1230"/>
      <c r="S749" s="1228"/>
      <c r="T749" s="1231"/>
      <c r="U749" s="1230"/>
      <c r="V749" s="1230"/>
      <c r="W749" s="1232"/>
      <c r="X749" s="1231"/>
      <c r="Y749" s="1230"/>
      <c r="Z749" s="1230"/>
      <c r="AA749" s="1232"/>
      <c r="AB749" s="1231"/>
      <c r="AC749" s="1230"/>
      <c r="AD749" s="1230"/>
      <c r="AE749" s="1232"/>
      <c r="AF749" s="1231"/>
      <c r="AG749" s="1230"/>
      <c r="AH749" s="1230"/>
      <c r="AI749" s="1230"/>
      <c r="AJ749" s="1233"/>
      <c r="AK749" s="1230"/>
      <c r="AL749" s="1230"/>
      <c r="AO749" s="1230"/>
      <c r="AP749" s="1234"/>
      <c r="AQ749" s="1234"/>
      <c r="AR749" s="1235"/>
    </row>
    <row r="750" spans="11:44" s="1225" customFormat="1">
      <c r="K750" s="1226"/>
      <c r="L750" s="1227"/>
      <c r="P750" s="1228"/>
      <c r="Q750" s="1229"/>
      <c r="R750" s="1230"/>
      <c r="S750" s="1228"/>
      <c r="T750" s="1231"/>
      <c r="U750" s="1230"/>
      <c r="V750" s="1230"/>
      <c r="W750" s="1232"/>
      <c r="X750" s="1231"/>
      <c r="Y750" s="1230"/>
      <c r="Z750" s="1230"/>
      <c r="AA750" s="1232"/>
      <c r="AB750" s="1231"/>
      <c r="AC750" s="1230"/>
      <c r="AD750" s="1230"/>
      <c r="AE750" s="1232"/>
      <c r="AF750" s="1231"/>
      <c r="AG750" s="1230"/>
      <c r="AH750" s="1230"/>
      <c r="AI750" s="1230"/>
      <c r="AJ750" s="1233"/>
      <c r="AK750" s="1230"/>
      <c r="AL750" s="1230"/>
      <c r="AO750" s="1230"/>
      <c r="AP750" s="1234"/>
      <c r="AQ750" s="1234"/>
      <c r="AR750" s="1235"/>
    </row>
    <row r="751" spans="11:44" s="1225" customFormat="1">
      <c r="K751" s="1226"/>
      <c r="L751" s="1227"/>
      <c r="P751" s="1228"/>
      <c r="Q751" s="1229"/>
      <c r="R751" s="1230"/>
      <c r="S751" s="1228"/>
      <c r="T751" s="1231"/>
      <c r="U751" s="1230"/>
      <c r="V751" s="1230"/>
      <c r="W751" s="1232"/>
      <c r="X751" s="1231"/>
      <c r="Y751" s="1230"/>
      <c r="Z751" s="1230"/>
      <c r="AA751" s="1232"/>
      <c r="AB751" s="1231"/>
      <c r="AC751" s="1230"/>
      <c r="AD751" s="1230"/>
      <c r="AE751" s="1232"/>
      <c r="AF751" s="1231"/>
      <c r="AG751" s="1230"/>
      <c r="AH751" s="1230"/>
      <c r="AI751" s="1230"/>
      <c r="AJ751" s="1233"/>
      <c r="AK751" s="1230"/>
      <c r="AL751" s="1230"/>
      <c r="AO751" s="1230"/>
      <c r="AP751" s="1234"/>
      <c r="AQ751" s="1234"/>
      <c r="AR751" s="1235"/>
    </row>
    <row r="752" spans="11:44" s="1225" customFormat="1">
      <c r="K752" s="1226"/>
      <c r="L752" s="1227"/>
      <c r="P752" s="1228"/>
      <c r="Q752" s="1229"/>
      <c r="R752" s="1230"/>
      <c r="S752" s="1228"/>
      <c r="T752" s="1231"/>
      <c r="U752" s="1230"/>
      <c r="V752" s="1230"/>
      <c r="W752" s="1232"/>
      <c r="X752" s="1231"/>
      <c r="Y752" s="1230"/>
      <c r="Z752" s="1230"/>
      <c r="AA752" s="1232"/>
      <c r="AB752" s="1231"/>
      <c r="AC752" s="1230"/>
      <c r="AD752" s="1230"/>
      <c r="AE752" s="1232"/>
      <c r="AF752" s="1231"/>
      <c r="AG752" s="1230"/>
      <c r="AH752" s="1230"/>
      <c r="AI752" s="1230"/>
      <c r="AJ752" s="1233"/>
      <c r="AK752" s="1230"/>
      <c r="AL752" s="1230"/>
      <c r="AO752" s="1230"/>
      <c r="AP752" s="1234"/>
      <c r="AQ752" s="1234"/>
      <c r="AR752" s="1235"/>
    </row>
    <row r="753" spans="11:44" s="1225" customFormat="1">
      <c r="K753" s="1226"/>
      <c r="L753" s="1227"/>
      <c r="P753" s="1228"/>
      <c r="Q753" s="1229"/>
      <c r="R753" s="1230"/>
      <c r="S753" s="1228"/>
      <c r="T753" s="1231"/>
      <c r="U753" s="1230"/>
      <c r="V753" s="1230"/>
      <c r="W753" s="1232"/>
      <c r="X753" s="1231"/>
      <c r="Y753" s="1230"/>
      <c r="Z753" s="1230"/>
      <c r="AA753" s="1232"/>
      <c r="AB753" s="1231"/>
      <c r="AC753" s="1230"/>
      <c r="AD753" s="1230"/>
      <c r="AE753" s="1232"/>
      <c r="AF753" s="1231"/>
      <c r="AG753" s="1230"/>
      <c r="AH753" s="1230"/>
      <c r="AI753" s="1230"/>
      <c r="AJ753" s="1233"/>
      <c r="AK753" s="1230"/>
      <c r="AL753" s="1230"/>
      <c r="AO753" s="1230"/>
      <c r="AP753" s="1234"/>
      <c r="AQ753" s="1234"/>
      <c r="AR753" s="1235"/>
    </row>
    <row r="754" spans="11:44" s="1225" customFormat="1">
      <c r="K754" s="1226"/>
      <c r="L754" s="1227"/>
      <c r="P754" s="1228"/>
      <c r="Q754" s="1229"/>
      <c r="R754" s="1230"/>
      <c r="S754" s="1228"/>
      <c r="T754" s="1231"/>
      <c r="U754" s="1230"/>
      <c r="V754" s="1230"/>
      <c r="W754" s="1232"/>
      <c r="X754" s="1231"/>
      <c r="Y754" s="1230"/>
      <c r="Z754" s="1230"/>
      <c r="AA754" s="1232"/>
      <c r="AB754" s="1231"/>
      <c r="AC754" s="1230"/>
      <c r="AD754" s="1230"/>
      <c r="AE754" s="1232"/>
      <c r="AF754" s="1231"/>
      <c r="AG754" s="1230"/>
      <c r="AH754" s="1230"/>
      <c r="AI754" s="1230"/>
      <c r="AJ754" s="1233"/>
      <c r="AK754" s="1230"/>
      <c r="AL754" s="1230"/>
      <c r="AO754" s="1230"/>
      <c r="AP754" s="1234"/>
      <c r="AQ754" s="1234"/>
      <c r="AR754" s="1235"/>
    </row>
    <row r="755" spans="11:44" s="1225" customFormat="1">
      <c r="K755" s="1226"/>
      <c r="L755" s="1227"/>
      <c r="P755" s="1228"/>
      <c r="Q755" s="1229"/>
      <c r="R755" s="1230"/>
      <c r="S755" s="1228"/>
      <c r="T755" s="1231"/>
      <c r="U755" s="1230"/>
      <c r="V755" s="1230"/>
      <c r="W755" s="1232"/>
      <c r="X755" s="1231"/>
      <c r="Y755" s="1230"/>
      <c r="Z755" s="1230"/>
      <c r="AA755" s="1232"/>
      <c r="AB755" s="1231"/>
      <c r="AC755" s="1230"/>
      <c r="AD755" s="1230"/>
      <c r="AE755" s="1232"/>
      <c r="AF755" s="1231"/>
      <c r="AG755" s="1230"/>
      <c r="AH755" s="1230"/>
      <c r="AI755" s="1230"/>
      <c r="AJ755" s="1233"/>
      <c r="AK755" s="1230"/>
      <c r="AL755" s="1230"/>
      <c r="AO755" s="1230"/>
      <c r="AP755" s="1234"/>
      <c r="AQ755" s="1234"/>
      <c r="AR755" s="1235"/>
    </row>
    <row r="756" spans="11:44" s="1225" customFormat="1">
      <c r="K756" s="1226"/>
      <c r="L756" s="1227"/>
      <c r="P756" s="1228"/>
      <c r="Q756" s="1229"/>
      <c r="R756" s="1230"/>
      <c r="S756" s="1228"/>
      <c r="T756" s="1231"/>
      <c r="U756" s="1230"/>
      <c r="V756" s="1230"/>
      <c r="W756" s="1232"/>
      <c r="X756" s="1231"/>
      <c r="Y756" s="1230"/>
      <c r="Z756" s="1230"/>
      <c r="AA756" s="1232"/>
      <c r="AB756" s="1231"/>
      <c r="AC756" s="1230"/>
      <c r="AD756" s="1230"/>
      <c r="AE756" s="1232"/>
      <c r="AF756" s="1231"/>
      <c r="AG756" s="1230"/>
      <c r="AH756" s="1230"/>
      <c r="AI756" s="1230"/>
      <c r="AJ756" s="1233"/>
      <c r="AK756" s="1230"/>
      <c r="AL756" s="1230"/>
      <c r="AO756" s="1230"/>
      <c r="AP756" s="1234"/>
      <c r="AQ756" s="1234"/>
      <c r="AR756" s="1235"/>
    </row>
    <row r="757" spans="11:44" s="1225" customFormat="1">
      <c r="K757" s="1226"/>
      <c r="L757" s="1227"/>
      <c r="P757" s="1228"/>
      <c r="Q757" s="1229"/>
      <c r="R757" s="1230"/>
      <c r="S757" s="1228"/>
      <c r="T757" s="1231"/>
      <c r="U757" s="1230"/>
      <c r="V757" s="1230"/>
      <c r="W757" s="1232"/>
      <c r="X757" s="1231"/>
      <c r="Y757" s="1230"/>
      <c r="Z757" s="1230"/>
      <c r="AA757" s="1232"/>
      <c r="AB757" s="1231"/>
      <c r="AC757" s="1230"/>
      <c r="AD757" s="1230"/>
      <c r="AE757" s="1232"/>
      <c r="AF757" s="1231"/>
      <c r="AG757" s="1230"/>
      <c r="AH757" s="1230"/>
      <c r="AI757" s="1230"/>
      <c r="AJ757" s="1233"/>
      <c r="AK757" s="1230"/>
      <c r="AL757" s="1230"/>
      <c r="AO757" s="1230"/>
      <c r="AP757" s="1234"/>
      <c r="AQ757" s="1234"/>
      <c r="AR757" s="1235"/>
    </row>
    <row r="758" spans="11:44" s="1225" customFormat="1">
      <c r="K758" s="1226"/>
      <c r="L758" s="1227"/>
      <c r="P758" s="1228"/>
      <c r="Q758" s="1229"/>
      <c r="R758" s="1230"/>
      <c r="S758" s="1228"/>
      <c r="T758" s="1231"/>
      <c r="U758" s="1230"/>
      <c r="V758" s="1230"/>
      <c r="W758" s="1232"/>
      <c r="X758" s="1231"/>
      <c r="Y758" s="1230"/>
      <c r="Z758" s="1230"/>
      <c r="AA758" s="1232"/>
      <c r="AB758" s="1231"/>
      <c r="AC758" s="1230"/>
      <c r="AD758" s="1230"/>
      <c r="AE758" s="1232"/>
      <c r="AF758" s="1231"/>
      <c r="AG758" s="1230"/>
      <c r="AH758" s="1230"/>
      <c r="AI758" s="1230"/>
      <c r="AJ758" s="1233"/>
      <c r="AK758" s="1230"/>
      <c r="AL758" s="1230"/>
      <c r="AO758" s="1230"/>
      <c r="AP758" s="1234"/>
      <c r="AQ758" s="1234"/>
      <c r="AR758" s="1235"/>
    </row>
    <row r="759" spans="11:44" s="1225" customFormat="1">
      <c r="K759" s="1226"/>
      <c r="L759" s="1227"/>
      <c r="P759" s="1228"/>
      <c r="Q759" s="1229"/>
      <c r="R759" s="1230"/>
      <c r="S759" s="1228"/>
      <c r="T759" s="1231"/>
      <c r="U759" s="1230"/>
      <c r="V759" s="1230"/>
      <c r="W759" s="1232"/>
      <c r="X759" s="1231"/>
      <c r="Y759" s="1230"/>
      <c r="Z759" s="1230"/>
      <c r="AA759" s="1232"/>
      <c r="AB759" s="1231"/>
      <c r="AC759" s="1230"/>
      <c r="AD759" s="1230"/>
      <c r="AE759" s="1232"/>
      <c r="AF759" s="1231"/>
      <c r="AG759" s="1230"/>
      <c r="AH759" s="1230"/>
      <c r="AI759" s="1230"/>
      <c r="AJ759" s="1233"/>
      <c r="AK759" s="1230"/>
      <c r="AL759" s="1230"/>
      <c r="AO759" s="1230"/>
      <c r="AP759" s="1234"/>
      <c r="AQ759" s="1234"/>
      <c r="AR759" s="1235"/>
    </row>
    <row r="760" spans="11:44" s="1225" customFormat="1">
      <c r="K760" s="1226"/>
      <c r="L760" s="1227"/>
      <c r="P760" s="1228"/>
      <c r="Q760" s="1229"/>
      <c r="R760" s="1230"/>
      <c r="S760" s="1228"/>
      <c r="T760" s="1231"/>
      <c r="U760" s="1230"/>
      <c r="V760" s="1230"/>
      <c r="W760" s="1232"/>
      <c r="X760" s="1231"/>
      <c r="Y760" s="1230"/>
      <c r="Z760" s="1230"/>
      <c r="AA760" s="1232"/>
      <c r="AB760" s="1231"/>
      <c r="AC760" s="1230"/>
      <c r="AD760" s="1230"/>
      <c r="AE760" s="1232"/>
      <c r="AF760" s="1231"/>
      <c r="AG760" s="1230"/>
      <c r="AH760" s="1230"/>
      <c r="AI760" s="1230"/>
      <c r="AJ760" s="1233"/>
      <c r="AK760" s="1230"/>
      <c r="AL760" s="1230"/>
      <c r="AO760" s="1230"/>
      <c r="AP760" s="1234"/>
      <c r="AQ760" s="1234"/>
      <c r="AR760" s="1235"/>
    </row>
    <row r="761" spans="11:44" s="1225" customFormat="1">
      <c r="K761" s="1226"/>
      <c r="L761" s="1227"/>
      <c r="P761" s="1228"/>
      <c r="Q761" s="1229"/>
      <c r="R761" s="1230"/>
      <c r="S761" s="1228"/>
      <c r="T761" s="1231"/>
      <c r="U761" s="1230"/>
      <c r="V761" s="1230"/>
      <c r="W761" s="1232"/>
      <c r="X761" s="1231"/>
      <c r="Y761" s="1230"/>
      <c r="Z761" s="1230"/>
      <c r="AA761" s="1232"/>
      <c r="AB761" s="1231"/>
      <c r="AC761" s="1230"/>
      <c r="AD761" s="1230"/>
      <c r="AE761" s="1232"/>
      <c r="AF761" s="1231"/>
      <c r="AG761" s="1230"/>
      <c r="AH761" s="1230"/>
      <c r="AI761" s="1230"/>
      <c r="AJ761" s="1233"/>
      <c r="AK761" s="1230"/>
      <c r="AL761" s="1230"/>
      <c r="AO761" s="1230"/>
      <c r="AP761" s="1234"/>
      <c r="AQ761" s="1234"/>
      <c r="AR761" s="1235"/>
    </row>
    <row r="762" spans="11:44" s="1225" customFormat="1">
      <c r="K762" s="1226"/>
      <c r="L762" s="1227"/>
      <c r="P762" s="1228"/>
      <c r="Q762" s="1229"/>
      <c r="R762" s="1230"/>
      <c r="S762" s="1228"/>
      <c r="T762" s="1231"/>
      <c r="U762" s="1230"/>
      <c r="V762" s="1230"/>
      <c r="W762" s="1232"/>
      <c r="X762" s="1231"/>
      <c r="Y762" s="1230"/>
      <c r="Z762" s="1230"/>
      <c r="AA762" s="1232"/>
      <c r="AB762" s="1231"/>
      <c r="AC762" s="1230"/>
      <c r="AD762" s="1230"/>
      <c r="AE762" s="1232"/>
      <c r="AF762" s="1231"/>
      <c r="AG762" s="1230"/>
      <c r="AH762" s="1230"/>
      <c r="AI762" s="1230"/>
      <c r="AJ762" s="1233"/>
      <c r="AK762" s="1230"/>
      <c r="AL762" s="1230"/>
      <c r="AO762" s="1230"/>
      <c r="AP762" s="1234"/>
      <c r="AQ762" s="1234"/>
      <c r="AR762" s="1235"/>
    </row>
    <row r="763" spans="11:44" s="1225" customFormat="1">
      <c r="K763" s="1226"/>
      <c r="L763" s="1227"/>
      <c r="P763" s="1228"/>
      <c r="Q763" s="1229"/>
      <c r="R763" s="1230"/>
      <c r="S763" s="1228"/>
      <c r="T763" s="1231"/>
      <c r="U763" s="1230"/>
      <c r="V763" s="1230"/>
      <c r="W763" s="1232"/>
      <c r="X763" s="1231"/>
      <c r="Y763" s="1230"/>
      <c r="Z763" s="1230"/>
      <c r="AA763" s="1232"/>
      <c r="AB763" s="1231"/>
      <c r="AC763" s="1230"/>
      <c r="AD763" s="1230"/>
      <c r="AE763" s="1232"/>
      <c r="AF763" s="1231"/>
      <c r="AG763" s="1230"/>
      <c r="AH763" s="1230"/>
      <c r="AI763" s="1230"/>
      <c r="AJ763" s="1233"/>
      <c r="AK763" s="1230"/>
      <c r="AL763" s="1230"/>
      <c r="AO763" s="1230"/>
      <c r="AP763" s="1234"/>
      <c r="AQ763" s="1234"/>
      <c r="AR763" s="1235"/>
    </row>
    <row r="764" spans="11:44" s="1225" customFormat="1">
      <c r="K764" s="1226"/>
      <c r="L764" s="1227"/>
      <c r="P764" s="1228"/>
      <c r="Q764" s="1229"/>
      <c r="R764" s="1230"/>
      <c r="S764" s="1228"/>
      <c r="T764" s="1231"/>
      <c r="U764" s="1230"/>
      <c r="V764" s="1230"/>
      <c r="W764" s="1232"/>
      <c r="X764" s="1231"/>
      <c r="Y764" s="1230"/>
      <c r="Z764" s="1230"/>
      <c r="AA764" s="1232"/>
      <c r="AB764" s="1231"/>
      <c r="AC764" s="1230"/>
      <c r="AD764" s="1230"/>
      <c r="AE764" s="1232"/>
      <c r="AF764" s="1231"/>
      <c r="AG764" s="1230"/>
      <c r="AH764" s="1230"/>
      <c r="AI764" s="1230"/>
      <c r="AJ764" s="1233"/>
      <c r="AK764" s="1230"/>
      <c r="AL764" s="1230"/>
      <c r="AO764" s="1230"/>
      <c r="AP764" s="1234"/>
      <c r="AQ764" s="1234"/>
      <c r="AR764" s="1235"/>
    </row>
    <row r="765" spans="11:44" s="1225" customFormat="1">
      <c r="K765" s="1226"/>
      <c r="L765" s="1227"/>
      <c r="P765" s="1228"/>
      <c r="Q765" s="1229"/>
      <c r="R765" s="1230"/>
      <c r="S765" s="1228"/>
      <c r="T765" s="1231"/>
      <c r="U765" s="1230"/>
      <c r="V765" s="1230"/>
      <c r="W765" s="1232"/>
      <c r="X765" s="1231"/>
      <c r="Y765" s="1230"/>
      <c r="Z765" s="1230"/>
      <c r="AA765" s="1232"/>
      <c r="AB765" s="1231"/>
      <c r="AC765" s="1230"/>
      <c r="AD765" s="1230"/>
      <c r="AE765" s="1232"/>
      <c r="AF765" s="1231"/>
      <c r="AG765" s="1230"/>
      <c r="AH765" s="1230"/>
      <c r="AI765" s="1230"/>
      <c r="AJ765" s="1233"/>
      <c r="AK765" s="1230"/>
      <c r="AL765" s="1230"/>
      <c r="AO765" s="1230"/>
      <c r="AP765" s="1234"/>
      <c r="AQ765" s="1234"/>
      <c r="AR765" s="1235"/>
    </row>
    <row r="766" spans="11:44" s="1225" customFormat="1">
      <c r="K766" s="1226"/>
      <c r="L766" s="1227"/>
      <c r="P766" s="1228"/>
      <c r="Q766" s="1229"/>
      <c r="R766" s="1230"/>
      <c r="S766" s="1228"/>
      <c r="T766" s="1231"/>
      <c r="U766" s="1230"/>
      <c r="V766" s="1230"/>
      <c r="W766" s="1232"/>
      <c r="X766" s="1231"/>
      <c r="Y766" s="1230"/>
      <c r="Z766" s="1230"/>
      <c r="AA766" s="1232"/>
      <c r="AB766" s="1231"/>
      <c r="AC766" s="1230"/>
      <c r="AD766" s="1230"/>
      <c r="AE766" s="1232"/>
      <c r="AF766" s="1231"/>
      <c r="AG766" s="1230"/>
      <c r="AH766" s="1230"/>
      <c r="AI766" s="1230"/>
      <c r="AJ766" s="1233"/>
      <c r="AK766" s="1230"/>
      <c r="AL766" s="1230"/>
      <c r="AO766" s="1230"/>
      <c r="AP766" s="1234"/>
      <c r="AQ766" s="1234"/>
      <c r="AR766" s="1235"/>
    </row>
    <row r="767" spans="11:44" s="1225" customFormat="1">
      <c r="K767" s="1226"/>
      <c r="L767" s="1227"/>
      <c r="P767" s="1228"/>
      <c r="Q767" s="1229"/>
      <c r="R767" s="1230"/>
      <c r="S767" s="1228"/>
      <c r="T767" s="1231"/>
      <c r="U767" s="1230"/>
      <c r="V767" s="1230"/>
      <c r="W767" s="1232"/>
      <c r="X767" s="1231"/>
      <c r="Y767" s="1230"/>
      <c r="Z767" s="1230"/>
      <c r="AA767" s="1232"/>
      <c r="AB767" s="1231"/>
      <c r="AC767" s="1230"/>
      <c r="AD767" s="1230"/>
      <c r="AE767" s="1232"/>
      <c r="AF767" s="1231"/>
      <c r="AG767" s="1230"/>
      <c r="AH767" s="1230"/>
      <c r="AI767" s="1230"/>
      <c r="AJ767" s="1233"/>
      <c r="AK767" s="1230"/>
      <c r="AL767" s="1230"/>
      <c r="AO767" s="1230"/>
      <c r="AP767" s="1234"/>
      <c r="AQ767" s="1234"/>
      <c r="AR767" s="1235"/>
    </row>
    <row r="768" spans="11:44" s="1225" customFormat="1">
      <c r="K768" s="1226"/>
      <c r="L768" s="1227"/>
      <c r="P768" s="1228"/>
      <c r="Q768" s="1229"/>
      <c r="R768" s="1230"/>
      <c r="S768" s="1228"/>
      <c r="T768" s="1231"/>
      <c r="U768" s="1230"/>
      <c r="V768" s="1230"/>
      <c r="W768" s="1232"/>
      <c r="X768" s="1231"/>
      <c r="Y768" s="1230"/>
      <c r="Z768" s="1230"/>
      <c r="AA768" s="1232"/>
      <c r="AB768" s="1231"/>
      <c r="AC768" s="1230"/>
      <c r="AD768" s="1230"/>
      <c r="AE768" s="1232"/>
      <c r="AF768" s="1231"/>
      <c r="AG768" s="1230"/>
      <c r="AH768" s="1230"/>
      <c r="AI768" s="1230"/>
      <c r="AJ768" s="1233"/>
      <c r="AK768" s="1230"/>
      <c r="AL768" s="1230"/>
      <c r="AO768" s="1230"/>
      <c r="AP768" s="1234"/>
      <c r="AQ768" s="1234"/>
      <c r="AR768" s="1235"/>
    </row>
    <row r="769" spans="11:44" s="1225" customFormat="1">
      <c r="K769" s="1226"/>
      <c r="L769" s="1227"/>
      <c r="P769" s="1228"/>
      <c r="Q769" s="1229"/>
      <c r="R769" s="1230"/>
      <c r="S769" s="1228"/>
      <c r="T769" s="1231"/>
      <c r="U769" s="1230"/>
      <c r="V769" s="1230"/>
      <c r="W769" s="1232"/>
      <c r="X769" s="1231"/>
      <c r="Y769" s="1230"/>
      <c r="Z769" s="1230"/>
      <c r="AA769" s="1232"/>
      <c r="AB769" s="1231"/>
      <c r="AC769" s="1230"/>
      <c r="AD769" s="1230"/>
      <c r="AE769" s="1232"/>
      <c r="AF769" s="1231"/>
      <c r="AG769" s="1230"/>
      <c r="AH769" s="1230"/>
      <c r="AI769" s="1230"/>
      <c r="AJ769" s="1233"/>
      <c r="AK769" s="1230"/>
      <c r="AL769" s="1230"/>
      <c r="AO769" s="1230"/>
      <c r="AP769" s="1234"/>
      <c r="AQ769" s="1234"/>
      <c r="AR769" s="1235"/>
    </row>
    <row r="770" spans="11:44" s="1225" customFormat="1">
      <c r="K770" s="1226"/>
      <c r="L770" s="1227"/>
      <c r="P770" s="1228"/>
      <c r="Q770" s="1229"/>
      <c r="R770" s="1230"/>
      <c r="S770" s="1228"/>
      <c r="T770" s="1231"/>
      <c r="U770" s="1230"/>
      <c r="V770" s="1230"/>
      <c r="W770" s="1232"/>
      <c r="X770" s="1231"/>
      <c r="Y770" s="1230"/>
      <c r="Z770" s="1230"/>
      <c r="AA770" s="1232"/>
      <c r="AB770" s="1231"/>
      <c r="AC770" s="1230"/>
      <c r="AD770" s="1230"/>
      <c r="AE770" s="1232"/>
      <c r="AF770" s="1231"/>
      <c r="AG770" s="1230"/>
      <c r="AH770" s="1230"/>
      <c r="AI770" s="1230"/>
      <c r="AJ770" s="1233"/>
      <c r="AK770" s="1230"/>
      <c r="AL770" s="1230"/>
      <c r="AO770" s="1230"/>
      <c r="AP770" s="1234"/>
      <c r="AQ770" s="1234"/>
      <c r="AR770" s="1235"/>
    </row>
    <row r="771" spans="11:44" s="1225" customFormat="1">
      <c r="K771" s="1226"/>
      <c r="L771" s="1227"/>
      <c r="P771" s="1228"/>
      <c r="Q771" s="1229"/>
      <c r="R771" s="1230"/>
      <c r="S771" s="1228"/>
      <c r="T771" s="1231"/>
      <c r="U771" s="1230"/>
      <c r="V771" s="1230"/>
      <c r="W771" s="1232"/>
      <c r="X771" s="1231"/>
      <c r="Y771" s="1230"/>
      <c r="Z771" s="1230"/>
      <c r="AA771" s="1232"/>
      <c r="AB771" s="1231"/>
      <c r="AC771" s="1230"/>
      <c r="AD771" s="1230"/>
      <c r="AE771" s="1232"/>
      <c r="AF771" s="1231"/>
      <c r="AG771" s="1230"/>
      <c r="AH771" s="1230"/>
      <c r="AI771" s="1230"/>
      <c r="AJ771" s="1233"/>
      <c r="AK771" s="1230"/>
      <c r="AL771" s="1230"/>
      <c r="AO771" s="1230"/>
      <c r="AP771" s="1234"/>
      <c r="AQ771" s="1234"/>
      <c r="AR771" s="1235"/>
    </row>
    <row r="772" spans="11:44" s="1225" customFormat="1">
      <c r="K772" s="1226"/>
      <c r="L772" s="1227"/>
      <c r="P772" s="1228"/>
      <c r="Q772" s="1229"/>
      <c r="R772" s="1230"/>
      <c r="S772" s="1228"/>
      <c r="T772" s="1231"/>
      <c r="U772" s="1230"/>
      <c r="V772" s="1230"/>
      <c r="W772" s="1232"/>
      <c r="X772" s="1231"/>
      <c r="Y772" s="1230"/>
      <c r="Z772" s="1230"/>
      <c r="AA772" s="1232"/>
      <c r="AB772" s="1231"/>
      <c r="AC772" s="1230"/>
      <c r="AD772" s="1230"/>
      <c r="AE772" s="1232"/>
      <c r="AF772" s="1231"/>
      <c r="AG772" s="1230"/>
      <c r="AH772" s="1230"/>
      <c r="AI772" s="1230"/>
      <c r="AJ772" s="1233"/>
      <c r="AK772" s="1230"/>
      <c r="AL772" s="1230"/>
      <c r="AO772" s="1230"/>
      <c r="AP772" s="1234"/>
      <c r="AQ772" s="1234"/>
      <c r="AR772" s="1235"/>
    </row>
    <row r="773" spans="11:44" s="1225" customFormat="1">
      <c r="K773" s="1226"/>
      <c r="L773" s="1227"/>
      <c r="P773" s="1228"/>
      <c r="Q773" s="1229"/>
      <c r="R773" s="1230"/>
      <c r="S773" s="1228"/>
      <c r="T773" s="1231"/>
      <c r="U773" s="1230"/>
      <c r="V773" s="1230"/>
      <c r="W773" s="1232"/>
      <c r="X773" s="1231"/>
      <c r="Y773" s="1230"/>
      <c r="Z773" s="1230"/>
      <c r="AA773" s="1232"/>
      <c r="AB773" s="1231"/>
      <c r="AC773" s="1230"/>
      <c r="AD773" s="1230"/>
      <c r="AE773" s="1232"/>
      <c r="AF773" s="1231"/>
      <c r="AG773" s="1230"/>
      <c r="AH773" s="1230"/>
      <c r="AI773" s="1230"/>
      <c r="AJ773" s="1233"/>
      <c r="AK773" s="1230"/>
      <c r="AL773" s="1230"/>
      <c r="AO773" s="1230"/>
      <c r="AP773" s="1234"/>
      <c r="AQ773" s="1234"/>
      <c r="AR773" s="1235"/>
    </row>
    <row r="774" spans="11:44" s="1225" customFormat="1">
      <c r="K774" s="1226"/>
      <c r="L774" s="1227"/>
      <c r="P774" s="1228"/>
      <c r="Q774" s="1229"/>
      <c r="R774" s="1230"/>
      <c r="S774" s="1228"/>
      <c r="T774" s="1231"/>
      <c r="U774" s="1230"/>
      <c r="V774" s="1230"/>
      <c r="W774" s="1232"/>
      <c r="X774" s="1231"/>
      <c r="Y774" s="1230"/>
      <c r="Z774" s="1230"/>
      <c r="AA774" s="1232"/>
      <c r="AB774" s="1231"/>
      <c r="AC774" s="1230"/>
      <c r="AD774" s="1230"/>
      <c r="AE774" s="1232"/>
      <c r="AF774" s="1231"/>
      <c r="AG774" s="1230"/>
      <c r="AH774" s="1230"/>
      <c r="AI774" s="1230"/>
      <c r="AJ774" s="1233"/>
      <c r="AK774" s="1230"/>
      <c r="AL774" s="1230"/>
      <c r="AO774" s="1230"/>
      <c r="AP774" s="1234"/>
      <c r="AQ774" s="1234"/>
      <c r="AR774" s="1235"/>
    </row>
    <row r="775" spans="11:44" s="1225" customFormat="1">
      <c r="K775" s="1226"/>
      <c r="L775" s="1227"/>
      <c r="P775" s="1228"/>
      <c r="Q775" s="1229"/>
      <c r="R775" s="1230"/>
      <c r="S775" s="1228"/>
      <c r="T775" s="1231"/>
      <c r="U775" s="1230"/>
      <c r="V775" s="1230"/>
      <c r="W775" s="1232"/>
      <c r="X775" s="1231"/>
      <c r="Y775" s="1230"/>
      <c r="Z775" s="1230"/>
      <c r="AA775" s="1232"/>
      <c r="AB775" s="1231"/>
      <c r="AC775" s="1230"/>
      <c r="AD775" s="1230"/>
      <c r="AE775" s="1232"/>
      <c r="AF775" s="1231"/>
      <c r="AG775" s="1230"/>
      <c r="AH775" s="1230"/>
      <c r="AI775" s="1230"/>
      <c r="AJ775" s="1233"/>
      <c r="AK775" s="1230"/>
      <c r="AL775" s="1230"/>
      <c r="AO775" s="1230"/>
      <c r="AP775" s="1234"/>
      <c r="AQ775" s="1234"/>
      <c r="AR775" s="1235"/>
    </row>
    <row r="776" spans="11:44" s="1225" customFormat="1">
      <c r="K776" s="1226"/>
      <c r="L776" s="1227"/>
      <c r="P776" s="1228"/>
      <c r="Q776" s="1229"/>
      <c r="R776" s="1230"/>
      <c r="S776" s="1228"/>
      <c r="T776" s="1231"/>
      <c r="U776" s="1230"/>
      <c r="V776" s="1230"/>
      <c r="W776" s="1232"/>
      <c r="X776" s="1231"/>
      <c r="Y776" s="1230"/>
      <c r="Z776" s="1230"/>
      <c r="AA776" s="1232"/>
      <c r="AB776" s="1231"/>
      <c r="AC776" s="1230"/>
      <c r="AD776" s="1230"/>
      <c r="AE776" s="1232"/>
      <c r="AF776" s="1231"/>
      <c r="AG776" s="1230"/>
      <c r="AH776" s="1230"/>
      <c r="AI776" s="1230"/>
      <c r="AJ776" s="1233"/>
      <c r="AK776" s="1230"/>
      <c r="AL776" s="1230"/>
      <c r="AO776" s="1230"/>
      <c r="AP776" s="1234"/>
      <c r="AQ776" s="1234"/>
      <c r="AR776" s="1235"/>
    </row>
    <row r="777" spans="11:44" s="1225" customFormat="1">
      <c r="K777" s="1226"/>
      <c r="L777" s="1227"/>
      <c r="P777" s="1228"/>
      <c r="Q777" s="1229"/>
      <c r="R777" s="1230"/>
      <c r="S777" s="1228"/>
      <c r="T777" s="1231"/>
      <c r="U777" s="1230"/>
      <c r="V777" s="1230"/>
      <c r="W777" s="1232"/>
      <c r="X777" s="1231"/>
      <c r="Y777" s="1230"/>
      <c r="Z777" s="1230"/>
      <c r="AA777" s="1232"/>
      <c r="AB777" s="1231"/>
      <c r="AC777" s="1230"/>
      <c r="AD777" s="1230"/>
      <c r="AE777" s="1232"/>
      <c r="AF777" s="1231"/>
      <c r="AG777" s="1230"/>
      <c r="AH777" s="1230"/>
      <c r="AI777" s="1230"/>
      <c r="AJ777" s="1233"/>
      <c r="AK777" s="1230"/>
      <c r="AL777" s="1230"/>
      <c r="AO777" s="1230"/>
      <c r="AP777" s="1234"/>
      <c r="AQ777" s="1234"/>
      <c r="AR777" s="1235"/>
    </row>
    <row r="778" spans="11:44" s="1225" customFormat="1">
      <c r="K778" s="1226"/>
      <c r="L778" s="1227"/>
      <c r="P778" s="1228"/>
      <c r="Q778" s="1229"/>
      <c r="R778" s="1230"/>
      <c r="S778" s="1228"/>
      <c r="T778" s="1231"/>
      <c r="U778" s="1230"/>
      <c r="V778" s="1230"/>
      <c r="W778" s="1232"/>
      <c r="X778" s="1231"/>
      <c r="Y778" s="1230"/>
      <c r="Z778" s="1230"/>
      <c r="AA778" s="1232"/>
      <c r="AB778" s="1231"/>
      <c r="AC778" s="1230"/>
      <c r="AD778" s="1230"/>
      <c r="AE778" s="1232"/>
      <c r="AF778" s="1231"/>
      <c r="AG778" s="1230"/>
      <c r="AH778" s="1230"/>
      <c r="AI778" s="1230"/>
      <c r="AJ778" s="1233"/>
      <c r="AK778" s="1230"/>
      <c r="AL778" s="1230"/>
      <c r="AO778" s="1230"/>
      <c r="AP778" s="1234"/>
      <c r="AQ778" s="1234"/>
      <c r="AR778" s="1235"/>
    </row>
    <row r="779" spans="11:44" s="1225" customFormat="1">
      <c r="K779" s="1226"/>
      <c r="L779" s="1227"/>
      <c r="P779" s="1228"/>
      <c r="Q779" s="1229"/>
      <c r="R779" s="1230"/>
      <c r="S779" s="1228"/>
      <c r="T779" s="1231"/>
      <c r="U779" s="1230"/>
      <c r="V779" s="1230"/>
      <c r="W779" s="1232"/>
      <c r="X779" s="1231"/>
      <c r="Y779" s="1230"/>
      <c r="Z779" s="1230"/>
      <c r="AA779" s="1232"/>
      <c r="AB779" s="1231"/>
      <c r="AC779" s="1230"/>
      <c r="AD779" s="1230"/>
      <c r="AE779" s="1232"/>
      <c r="AF779" s="1231"/>
      <c r="AG779" s="1230"/>
      <c r="AH779" s="1230"/>
      <c r="AI779" s="1230"/>
      <c r="AJ779" s="1233"/>
      <c r="AK779" s="1230"/>
      <c r="AL779" s="1230"/>
      <c r="AO779" s="1230"/>
      <c r="AP779" s="1234"/>
      <c r="AQ779" s="1234"/>
      <c r="AR779" s="1235"/>
    </row>
    <row r="780" spans="11:44" s="1225" customFormat="1">
      <c r="K780" s="1226"/>
      <c r="L780" s="1227"/>
      <c r="P780" s="1228"/>
      <c r="Q780" s="1229"/>
      <c r="R780" s="1230"/>
      <c r="S780" s="1228"/>
      <c r="T780" s="1231"/>
      <c r="U780" s="1230"/>
      <c r="V780" s="1230"/>
      <c r="W780" s="1232"/>
      <c r="X780" s="1231"/>
      <c r="Y780" s="1230"/>
      <c r="Z780" s="1230"/>
      <c r="AA780" s="1232"/>
      <c r="AB780" s="1231"/>
      <c r="AC780" s="1230"/>
      <c r="AD780" s="1230"/>
      <c r="AE780" s="1232"/>
      <c r="AF780" s="1231"/>
      <c r="AG780" s="1230"/>
      <c r="AH780" s="1230"/>
      <c r="AI780" s="1230"/>
      <c r="AJ780" s="1233"/>
      <c r="AK780" s="1230"/>
      <c r="AL780" s="1230"/>
      <c r="AO780" s="1230"/>
      <c r="AP780" s="1234"/>
      <c r="AQ780" s="1234"/>
      <c r="AR780" s="1235"/>
    </row>
    <row r="781" spans="11:44" s="1225" customFormat="1">
      <c r="K781" s="1226"/>
      <c r="L781" s="1227"/>
      <c r="P781" s="1228"/>
      <c r="Q781" s="1229"/>
      <c r="R781" s="1230"/>
      <c r="S781" s="1228"/>
      <c r="T781" s="1231"/>
      <c r="U781" s="1230"/>
      <c r="V781" s="1230"/>
      <c r="W781" s="1232"/>
      <c r="X781" s="1231"/>
      <c r="Y781" s="1230"/>
      <c r="Z781" s="1230"/>
      <c r="AA781" s="1232"/>
      <c r="AB781" s="1231"/>
      <c r="AC781" s="1230"/>
      <c r="AD781" s="1230"/>
      <c r="AE781" s="1232"/>
      <c r="AF781" s="1231"/>
      <c r="AG781" s="1230"/>
      <c r="AH781" s="1230"/>
      <c r="AI781" s="1230"/>
      <c r="AJ781" s="1233"/>
      <c r="AK781" s="1230"/>
      <c r="AL781" s="1230"/>
      <c r="AO781" s="1230"/>
      <c r="AP781" s="1234"/>
      <c r="AQ781" s="1234"/>
      <c r="AR781" s="1235"/>
    </row>
    <row r="782" spans="11:44" s="1225" customFormat="1">
      <c r="K782" s="1226"/>
      <c r="L782" s="1227"/>
      <c r="P782" s="1228"/>
      <c r="Q782" s="1229"/>
      <c r="R782" s="1230"/>
      <c r="S782" s="1228"/>
      <c r="T782" s="1231"/>
      <c r="U782" s="1230"/>
      <c r="V782" s="1230"/>
      <c r="W782" s="1232"/>
      <c r="X782" s="1231"/>
      <c r="Y782" s="1230"/>
      <c r="Z782" s="1230"/>
      <c r="AA782" s="1232"/>
      <c r="AB782" s="1231"/>
      <c r="AC782" s="1230"/>
      <c r="AD782" s="1230"/>
      <c r="AE782" s="1232"/>
      <c r="AF782" s="1231"/>
      <c r="AG782" s="1230"/>
      <c r="AH782" s="1230"/>
      <c r="AI782" s="1230"/>
      <c r="AJ782" s="1233"/>
      <c r="AK782" s="1230"/>
      <c r="AL782" s="1230"/>
      <c r="AO782" s="1230"/>
      <c r="AP782" s="1234"/>
      <c r="AQ782" s="1234"/>
      <c r="AR782" s="1235"/>
    </row>
    <row r="783" spans="11:44" s="1225" customFormat="1">
      <c r="K783" s="1226"/>
      <c r="L783" s="1227"/>
      <c r="P783" s="1228"/>
      <c r="Q783" s="1229"/>
      <c r="R783" s="1230"/>
      <c r="S783" s="1228"/>
      <c r="T783" s="1231"/>
      <c r="U783" s="1230"/>
      <c r="V783" s="1230"/>
      <c r="W783" s="1232"/>
      <c r="X783" s="1231"/>
      <c r="Y783" s="1230"/>
      <c r="Z783" s="1230"/>
      <c r="AA783" s="1232"/>
      <c r="AB783" s="1231"/>
      <c r="AC783" s="1230"/>
      <c r="AD783" s="1230"/>
      <c r="AE783" s="1232"/>
      <c r="AF783" s="1231"/>
      <c r="AG783" s="1230"/>
      <c r="AH783" s="1230"/>
      <c r="AI783" s="1230"/>
      <c r="AJ783" s="1233"/>
      <c r="AK783" s="1230"/>
      <c r="AL783" s="1230"/>
      <c r="AO783" s="1230"/>
      <c r="AP783" s="1234"/>
      <c r="AQ783" s="1234"/>
      <c r="AR783" s="1235"/>
    </row>
    <row r="784" spans="11:44" s="1225" customFormat="1">
      <c r="K784" s="1226"/>
      <c r="L784" s="1227"/>
      <c r="P784" s="1228"/>
      <c r="Q784" s="1229"/>
      <c r="R784" s="1230"/>
      <c r="S784" s="1228"/>
      <c r="T784" s="1231"/>
      <c r="U784" s="1230"/>
      <c r="V784" s="1230"/>
      <c r="W784" s="1232"/>
      <c r="X784" s="1231"/>
      <c r="Y784" s="1230"/>
      <c r="Z784" s="1230"/>
      <c r="AA784" s="1232"/>
      <c r="AB784" s="1231"/>
      <c r="AC784" s="1230"/>
      <c r="AD784" s="1230"/>
      <c r="AE784" s="1232"/>
      <c r="AF784" s="1231"/>
      <c r="AG784" s="1230"/>
      <c r="AH784" s="1230"/>
      <c r="AI784" s="1230"/>
      <c r="AJ784" s="1233"/>
      <c r="AK784" s="1230"/>
      <c r="AL784" s="1230"/>
      <c r="AO784" s="1230"/>
      <c r="AP784" s="1234"/>
      <c r="AQ784" s="1234"/>
      <c r="AR784" s="1235"/>
    </row>
    <row r="785" spans="11:44" s="1225" customFormat="1">
      <c r="K785" s="1226"/>
      <c r="L785" s="1227"/>
      <c r="P785" s="1228"/>
      <c r="Q785" s="1229"/>
      <c r="R785" s="1230"/>
      <c r="S785" s="1228"/>
      <c r="T785" s="1231"/>
      <c r="U785" s="1230"/>
      <c r="V785" s="1230"/>
      <c r="W785" s="1232"/>
      <c r="X785" s="1231"/>
      <c r="Y785" s="1230"/>
      <c r="Z785" s="1230"/>
      <c r="AA785" s="1232"/>
      <c r="AB785" s="1231"/>
      <c r="AC785" s="1230"/>
      <c r="AD785" s="1230"/>
      <c r="AE785" s="1232"/>
      <c r="AF785" s="1231"/>
      <c r="AG785" s="1230"/>
      <c r="AH785" s="1230"/>
      <c r="AI785" s="1230"/>
      <c r="AJ785" s="1233"/>
      <c r="AK785" s="1230"/>
      <c r="AL785" s="1230"/>
      <c r="AO785" s="1230"/>
      <c r="AP785" s="1234"/>
      <c r="AQ785" s="1234"/>
      <c r="AR785" s="1235"/>
    </row>
    <row r="786" spans="11:44" s="1225" customFormat="1">
      <c r="K786" s="1226"/>
      <c r="L786" s="1227"/>
      <c r="P786" s="1228"/>
      <c r="Q786" s="1229"/>
      <c r="R786" s="1230"/>
      <c r="S786" s="1228"/>
      <c r="T786" s="1231"/>
      <c r="U786" s="1230"/>
      <c r="V786" s="1230"/>
      <c r="W786" s="1232"/>
      <c r="X786" s="1231"/>
      <c r="Y786" s="1230"/>
      <c r="Z786" s="1230"/>
      <c r="AA786" s="1232"/>
      <c r="AB786" s="1231"/>
      <c r="AC786" s="1230"/>
      <c r="AD786" s="1230"/>
      <c r="AE786" s="1232"/>
      <c r="AF786" s="1231"/>
      <c r="AG786" s="1230"/>
      <c r="AH786" s="1230"/>
      <c r="AI786" s="1230"/>
      <c r="AJ786" s="1233"/>
      <c r="AK786" s="1230"/>
      <c r="AL786" s="1230"/>
      <c r="AO786" s="1230"/>
      <c r="AP786" s="1234"/>
      <c r="AQ786" s="1234"/>
      <c r="AR786" s="1235"/>
    </row>
    <row r="787" spans="11:44" s="1225" customFormat="1">
      <c r="K787" s="1226"/>
      <c r="L787" s="1227"/>
      <c r="P787" s="1228"/>
      <c r="Q787" s="1229"/>
      <c r="R787" s="1230"/>
      <c r="S787" s="1228"/>
      <c r="T787" s="1231"/>
      <c r="U787" s="1230"/>
      <c r="V787" s="1230"/>
      <c r="W787" s="1232"/>
      <c r="X787" s="1231"/>
      <c r="Y787" s="1230"/>
      <c r="Z787" s="1230"/>
      <c r="AA787" s="1232"/>
      <c r="AB787" s="1231"/>
      <c r="AC787" s="1230"/>
      <c r="AD787" s="1230"/>
      <c r="AE787" s="1232"/>
      <c r="AF787" s="1231"/>
      <c r="AG787" s="1230"/>
      <c r="AH787" s="1230"/>
      <c r="AI787" s="1230"/>
      <c r="AJ787" s="1233"/>
      <c r="AK787" s="1230"/>
      <c r="AL787" s="1230"/>
      <c r="AO787" s="1230"/>
      <c r="AP787" s="1234"/>
      <c r="AQ787" s="1234"/>
      <c r="AR787" s="1235"/>
    </row>
    <row r="788" spans="11:44" s="1225" customFormat="1">
      <c r="K788" s="1226"/>
      <c r="L788" s="1227"/>
      <c r="P788" s="1228"/>
      <c r="Q788" s="1229"/>
      <c r="R788" s="1230"/>
      <c r="S788" s="1228"/>
      <c r="T788" s="1231"/>
      <c r="U788" s="1230"/>
      <c r="V788" s="1230"/>
      <c r="W788" s="1232"/>
      <c r="X788" s="1231"/>
      <c r="Y788" s="1230"/>
      <c r="Z788" s="1230"/>
      <c r="AA788" s="1232"/>
      <c r="AB788" s="1231"/>
      <c r="AC788" s="1230"/>
      <c r="AD788" s="1230"/>
      <c r="AE788" s="1232"/>
      <c r="AF788" s="1231"/>
      <c r="AG788" s="1230"/>
      <c r="AH788" s="1230"/>
      <c r="AI788" s="1230"/>
      <c r="AJ788" s="1233"/>
      <c r="AK788" s="1230"/>
      <c r="AL788" s="1230"/>
      <c r="AO788" s="1230"/>
      <c r="AP788" s="1234"/>
      <c r="AQ788" s="1234"/>
      <c r="AR788" s="1235"/>
    </row>
    <row r="789" spans="11:44" s="1225" customFormat="1">
      <c r="K789" s="1226"/>
      <c r="L789" s="1227"/>
      <c r="P789" s="1228"/>
      <c r="Q789" s="1229"/>
      <c r="R789" s="1230"/>
      <c r="S789" s="1228"/>
      <c r="T789" s="1231"/>
      <c r="U789" s="1230"/>
      <c r="V789" s="1230"/>
      <c r="W789" s="1232"/>
      <c r="X789" s="1231"/>
      <c r="Y789" s="1230"/>
      <c r="Z789" s="1230"/>
      <c r="AA789" s="1232"/>
      <c r="AB789" s="1231"/>
      <c r="AC789" s="1230"/>
      <c r="AD789" s="1230"/>
      <c r="AE789" s="1232"/>
      <c r="AF789" s="1231"/>
      <c r="AG789" s="1230"/>
      <c r="AH789" s="1230"/>
      <c r="AI789" s="1230"/>
      <c r="AJ789" s="1233"/>
      <c r="AK789" s="1230"/>
      <c r="AL789" s="1230"/>
      <c r="AO789" s="1230"/>
      <c r="AP789" s="1234"/>
      <c r="AQ789" s="1234"/>
      <c r="AR789" s="1235"/>
    </row>
    <row r="790" spans="11:44" s="1225" customFormat="1">
      <c r="K790" s="1226"/>
      <c r="L790" s="1227"/>
      <c r="P790" s="1228"/>
      <c r="Q790" s="1229"/>
      <c r="R790" s="1230"/>
      <c r="S790" s="1228"/>
      <c r="T790" s="1231"/>
      <c r="U790" s="1230"/>
      <c r="V790" s="1230"/>
      <c r="W790" s="1232"/>
      <c r="X790" s="1231"/>
      <c r="Y790" s="1230"/>
      <c r="Z790" s="1230"/>
      <c r="AA790" s="1232"/>
      <c r="AB790" s="1231"/>
      <c r="AC790" s="1230"/>
      <c r="AD790" s="1230"/>
      <c r="AE790" s="1232"/>
      <c r="AF790" s="1231"/>
      <c r="AG790" s="1230"/>
      <c r="AH790" s="1230"/>
      <c r="AI790" s="1230"/>
      <c r="AJ790" s="1233"/>
      <c r="AK790" s="1230"/>
      <c r="AL790" s="1230"/>
      <c r="AO790" s="1230"/>
      <c r="AP790" s="1234"/>
      <c r="AQ790" s="1234"/>
      <c r="AR790" s="1235"/>
    </row>
    <row r="791" spans="11:44" s="1225" customFormat="1">
      <c r="K791" s="1226"/>
      <c r="L791" s="1227"/>
      <c r="P791" s="1228"/>
      <c r="Q791" s="1229"/>
      <c r="R791" s="1230"/>
      <c r="S791" s="1228"/>
      <c r="T791" s="1231"/>
      <c r="U791" s="1230"/>
      <c r="V791" s="1230"/>
      <c r="W791" s="1232"/>
      <c r="X791" s="1231"/>
      <c r="Y791" s="1230"/>
      <c r="Z791" s="1230"/>
      <c r="AA791" s="1232"/>
      <c r="AB791" s="1231"/>
      <c r="AC791" s="1230"/>
      <c r="AD791" s="1230"/>
      <c r="AE791" s="1232"/>
      <c r="AF791" s="1231"/>
      <c r="AG791" s="1230"/>
      <c r="AH791" s="1230"/>
      <c r="AI791" s="1230"/>
      <c r="AJ791" s="1233"/>
      <c r="AK791" s="1230"/>
      <c r="AL791" s="1230"/>
      <c r="AO791" s="1230"/>
      <c r="AP791" s="1234"/>
      <c r="AQ791" s="1234"/>
      <c r="AR791" s="1235"/>
    </row>
    <row r="792" spans="11:44" s="1225" customFormat="1">
      <c r="K792" s="1226"/>
      <c r="L792" s="1227"/>
      <c r="P792" s="1228"/>
      <c r="Q792" s="1229"/>
      <c r="R792" s="1230"/>
      <c r="S792" s="1228"/>
      <c r="T792" s="1231"/>
      <c r="U792" s="1230"/>
      <c r="V792" s="1230"/>
      <c r="W792" s="1232"/>
      <c r="X792" s="1231"/>
      <c r="Y792" s="1230"/>
      <c r="Z792" s="1230"/>
      <c r="AA792" s="1232"/>
      <c r="AB792" s="1231"/>
      <c r="AC792" s="1230"/>
      <c r="AD792" s="1230"/>
      <c r="AE792" s="1232"/>
      <c r="AF792" s="1231"/>
      <c r="AG792" s="1230"/>
      <c r="AH792" s="1230"/>
      <c r="AI792" s="1230"/>
      <c r="AJ792" s="1233"/>
      <c r="AK792" s="1230"/>
      <c r="AL792" s="1230"/>
      <c r="AO792" s="1230"/>
      <c r="AP792" s="1234"/>
      <c r="AQ792" s="1234"/>
      <c r="AR792" s="1235"/>
    </row>
    <row r="793" spans="11:44" s="1225" customFormat="1">
      <c r="K793" s="1226"/>
      <c r="L793" s="1227"/>
      <c r="P793" s="1228"/>
      <c r="Q793" s="1229"/>
      <c r="R793" s="1230"/>
      <c r="S793" s="1228"/>
      <c r="T793" s="1231"/>
      <c r="U793" s="1230"/>
      <c r="V793" s="1230"/>
      <c r="W793" s="1232"/>
      <c r="X793" s="1231"/>
      <c r="Y793" s="1230"/>
      <c r="Z793" s="1230"/>
      <c r="AA793" s="1232"/>
      <c r="AB793" s="1231"/>
      <c r="AC793" s="1230"/>
      <c r="AD793" s="1230"/>
      <c r="AE793" s="1232"/>
      <c r="AF793" s="1231"/>
      <c r="AG793" s="1230"/>
      <c r="AH793" s="1230"/>
      <c r="AI793" s="1230"/>
      <c r="AJ793" s="1233"/>
      <c r="AK793" s="1230"/>
      <c r="AL793" s="1230"/>
      <c r="AO793" s="1230"/>
      <c r="AP793" s="1234"/>
      <c r="AQ793" s="1234"/>
      <c r="AR793" s="1235"/>
    </row>
    <row r="794" spans="11:44" s="1225" customFormat="1">
      <c r="K794" s="1226"/>
      <c r="L794" s="1227"/>
      <c r="P794" s="1228"/>
      <c r="Q794" s="1229"/>
      <c r="R794" s="1230"/>
      <c r="S794" s="1228"/>
      <c r="T794" s="1231"/>
      <c r="U794" s="1230"/>
      <c r="V794" s="1230"/>
      <c r="W794" s="1232"/>
      <c r="X794" s="1231"/>
      <c r="Y794" s="1230"/>
      <c r="Z794" s="1230"/>
      <c r="AA794" s="1232"/>
      <c r="AB794" s="1231"/>
      <c r="AC794" s="1230"/>
      <c r="AD794" s="1230"/>
      <c r="AE794" s="1232"/>
      <c r="AF794" s="1231"/>
      <c r="AG794" s="1230"/>
      <c r="AH794" s="1230"/>
      <c r="AI794" s="1230"/>
      <c r="AJ794" s="1233"/>
      <c r="AK794" s="1230"/>
      <c r="AL794" s="1230"/>
      <c r="AO794" s="1230"/>
      <c r="AP794" s="1234"/>
      <c r="AQ794" s="1234"/>
      <c r="AR794" s="1235"/>
    </row>
    <row r="795" spans="11:44" s="1225" customFormat="1">
      <c r="K795" s="1226"/>
      <c r="L795" s="1227"/>
      <c r="P795" s="1228"/>
      <c r="Q795" s="1229"/>
      <c r="R795" s="1230"/>
      <c r="S795" s="1228"/>
      <c r="T795" s="1231"/>
      <c r="U795" s="1230"/>
      <c r="V795" s="1230"/>
      <c r="W795" s="1232"/>
      <c r="X795" s="1231"/>
      <c r="Y795" s="1230"/>
      <c r="Z795" s="1230"/>
      <c r="AA795" s="1232"/>
      <c r="AB795" s="1231"/>
      <c r="AC795" s="1230"/>
      <c r="AD795" s="1230"/>
      <c r="AE795" s="1232"/>
      <c r="AF795" s="1231"/>
      <c r="AG795" s="1230"/>
      <c r="AH795" s="1230"/>
      <c r="AI795" s="1230"/>
      <c r="AJ795" s="1233"/>
      <c r="AK795" s="1230"/>
      <c r="AL795" s="1230"/>
      <c r="AO795" s="1230"/>
      <c r="AP795" s="1234"/>
      <c r="AQ795" s="1234"/>
      <c r="AR795" s="1235"/>
    </row>
    <row r="796" spans="11:44" s="1225" customFormat="1">
      <c r="K796" s="1226"/>
      <c r="L796" s="1227"/>
      <c r="P796" s="1228"/>
      <c r="Q796" s="1229"/>
      <c r="R796" s="1230"/>
      <c r="S796" s="1228"/>
      <c r="T796" s="1231"/>
      <c r="U796" s="1230"/>
      <c r="V796" s="1230"/>
      <c r="W796" s="1232"/>
      <c r="X796" s="1231"/>
      <c r="Y796" s="1230"/>
      <c r="Z796" s="1230"/>
      <c r="AA796" s="1232"/>
      <c r="AB796" s="1231"/>
      <c r="AC796" s="1230"/>
      <c r="AD796" s="1230"/>
      <c r="AE796" s="1232"/>
      <c r="AF796" s="1231"/>
      <c r="AG796" s="1230"/>
      <c r="AH796" s="1230"/>
      <c r="AI796" s="1230"/>
      <c r="AJ796" s="1233"/>
      <c r="AK796" s="1230"/>
      <c r="AL796" s="1230"/>
      <c r="AO796" s="1230"/>
      <c r="AP796" s="1234"/>
      <c r="AQ796" s="1234"/>
      <c r="AR796" s="1235"/>
    </row>
    <row r="797" spans="11:44" s="1225" customFormat="1">
      <c r="K797" s="1226"/>
      <c r="L797" s="1227"/>
      <c r="P797" s="1228"/>
      <c r="Q797" s="1229"/>
      <c r="R797" s="1230"/>
      <c r="S797" s="1228"/>
      <c r="T797" s="1231"/>
      <c r="U797" s="1230"/>
      <c r="V797" s="1230"/>
      <c r="W797" s="1232"/>
      <c r="X797" s="1231"/>
      <c r="Y797" s="1230"/>
      <c r="Z797" s="1230"/>
      <c r="AA797" s="1232"/>
      <c r="AB797" s="1231"/>
      <c r="AC797" s="1230"/>
      <c r="AD797" s="1230"/>
      <c r="AE797" s="1232"/>
      <c r="AF797" s="1231"/>
      <c r="AG797" s="1230"/>
      <c r="AH797" s="1230"/>
      <c r="AI797" s="1230"/>
      <c r="AJ797" s="1233"/>
      <c r="AK797" s="1230"/>
      <c r="AL797" s="1230"/>
      <c r="AO797" s="1230"/>
      <c r="AP797" s="1234"/>
      <c r="AQ797" s="1234"/>
      <c r="AR797" s="1235"/>
    </row>
    <row r="798" spans="11:44" s="1225" customFormat="1">
      <c r="K798" s="1226"/>
      <c r="L798" s="1227"/>
      <c r="P798" s="1228"/>
      <c r="Q798" s="1229"/>
      <c r="R798" s="1230"/>
      <c r="S798" s="1228"/>
      <c r="T798" s="1231"/>
      <c r="U798" s="1230"/>
      <c r="V798" s="1230"/>
      <c r="W798" s="1232"/>
      <c r="X798" s="1231"/>
      <c r="Y798" s="1230"/>
      <c r="Z798" s="1230"/>
      <c r="AA798" s="1232"/>
      <c r="AB798" s="1231"/>
      <c r="AC798" s="1230"/>
      <c r="AD798" s="1230"/>
      <c r="AE798" s="1232"/>
      <c r="AF798" s="1231"/>
      <c r="AG798" s="1230"/>
      <c r="AH798" s="1230"/>
      <c r="AI798" s="1230"/>
      <c r="AJ798" s="1233"/>
      <c r="AK798" s="1230"/>
      <c r="AL798" s="1230"/>
      <c r="AO798" s="1230"/>
      <c r="AP798" s="1234"/>
      <c r="AQ798" s="1234"/>
      <c r="AR798" s="1235"/>
    </row>
    <row r="799" spans="11:44" s="1225" customFormat="1">
      <c r="K799" s="1226"/>
      <c r="L799" s="1227"/>
      <c r="P799" s="1228"/>
      <c r="Q799" s="1229"/>
      <c r="R799" s="1230"/>
      <c r="S799" s="1228"/>
      <c r="T799" s="1231"/>
      <c r="U799" s="1230"/>
      <c r="V799" s="1230"/>
      <c r="W799" s="1232"/>
      <c r="X799" s="1231"/>
      <c r="Y799" s="1230"/>
      <c r="Z799" s="1230"/>
      <c r="AA799" s="1232"/>
      <c r="AB799" s="1231"/>
      <c r="AC799" s="1230"/>
      <c r="AD799" s="1230"/>
      <c r="AE799" s="1232"/>
      <c r="AF799" s="1231"/>
      <c r="AG799" s="1230"/>
      <c r="AH799" s="1230"/>
      <c r="AI799" s="1230"/>
      <c r="AJ799" s="1233"/>
      <c r="AK799" s="1230"/>
      <c r="AL799" s="1230"/>
      <c r="AO799" s="1230"/>
      <c r="AP799" s="1234"/>
      <c r="AQ799" s="1234"/>
      <c r="AR799" s="1235"/>
    </row>
    <row r="800" spans="11:44" s="1225" customFormat="1">
      <c r="K800" s="1226"/>
      <c r="L800" s="1227"/>
      <c r="P800" s="1228"/>
      <c r="Q800" s="1229"/>
      <c r="R800" s="1230"/>
      <c r="S800" s="1228"/>
      <c r="T800" s="1231"/>
      <c r="U800" s="1230"/>
      <c r="V800" s="1230"/>
      <c r="W800" s="1232"/>
      <c r="X800" s="1231"/>
      <c r="Y800" s="1230"/>
      <c r="Z800" s="1230"/>
      <c r="AA800" s="1232"/>
      <c r="AB800" s="1231"/>
      <c r="AC800" s="1230"/>
      <c r="AD800" s="1230"/>
      <c r="AE800" s="1232"/>
      <c r="AF800" s="1231"/>
      <c r="AG800" s="1230"/>
      <c r="AH800" s="1230"/>
      <c r="AI800" s="1230"/>
      <c r="AJ800" s="1233"/>
      <c r="AK800" s="1230"/>
      <c r="AL800" s="1230"/>
      <c r="AO800" s="1230"/>
      <c r="AP800" s="1234"/>
      <c r="AQ800" s="1234"/>
      <c r="AR800" s="1235"/>
    </row>
    <row r="801" spans="11:44" s="1225" customFormat="1">
      <c r="K801" s="1226"/>
      <c r="L801" s="1227"/>
      <c r="P801" s="1228"/>
      <c r="Q801" s="1229"/>
      <c r="R801" s="1230"/>
      <c r="S801" s="1228"/>
      <c r="T801" s="1231"/>
      <c r="U801" s="1230"/>
      <c r="V801" s="1230"/>
      <c r="W801" s="1232"/>
      <c r="X801" s="1231"/>
      <c r="Y801" s="1230"/>
      <c r="Z801" s="1230"/>
      <c r="AA801" s="1232"/>
      <c r="AB801" s="1231"/>
      <c r="AC801" s="1230"/>
      <c r="AD801" s="1230"/>
      <c r="AE801" s="1232"/>
      <c r="AF801" s="1231"/>
      <c r="AG801" s="1230"/>
      <c r="AH801" s="1230"/>
      <c r="AI801" s="1230"/>
      <c r="AJ801" s="1233"/>
      <c r="AK801" s="1230"/>
      <c r="AL801" s="1230"/>
      <c r="AO801" s="1230"/>
      <c r="AP801" s="1234"/>
      <c r="AQ801" s="1234"/>
      <c r="AR801" s="1235"/>
    </row>
    <row r="802" spans="11:44" s="1225" customFormat="1">
      <c r="K802" s="1226"/>
      <c r="L802" s="1227"/>
      <c r="P802" s="1228"/>
      <c r="Q802" s="1229"/>
      <c r="R802" s="1230"/>
      <c r="S802" s="1228"/>
      <c r="T802" s="1231"/>
      <c r="U802" s="1230"/>
      <c r="V802" s="1230"/>
      <c r="W802" s="1232"/>
      <c r="X802" s="1231"/>
      <c r="Y802" s="1230"/>
      <c r="Z802" s="1230"/>
      <c r="AA802" s="1232"/>
      <c r="AB802" s="1231"/>
      <c r="AC802" s="1230"/>
      <c r="AD802" s="1230"/>
      <c r="AE802" s="1232"/>
      <c r="AF802" s="1231"/>
      <c r="AG802" s="1230"/>
      <c r="AH802" s="1230"/>
      <c r="AI802" s="1230"/>
      <c r="AJ802" s="1233"/>
      <c r="AK802" s="1230"/>
      <c r="AL802" s="1230"/>
      <c r="AO802" s="1230"/>
      <c r="AP802" s="1234"/>
      <c r="AQ802" s="1234"/>
      <c r="AR802" s="1235"/>
    </row>
    <row r="803" spans="11:44" s="1225" customFormat="1">
      <c r="K803" s="1226"/>
      <c r="L803" s="1227"/>
      <c r="P803" s="1228"/>
      <c r="Q803" s="1229"/>
      <c r="R803" s="1230"/>
      <c r="S803" s="1228"/>
      <c r="T803" s="1231"/>
      <c r="U803" s="1230"/>
      <c r="V803" s="1230"/>
      <c r="W803" s="1232"/>
      <c r="X803" s="1231"/>
      <c r="Y803" s="1230"/>
      <c r="Z803" s="1230"/>
      <c r="AA803" s="1232"/>
      <c r="AB803" s="1231"/>
      <c r="AC803" s="1230"/>
      <c r="AD803" s="1230"/>
      <c r="AE803" s="1232"/>
      <c r="AF803" s="1231"/>
      <c r="AG803" s="1230"/>
      <c r="AH803" s="1230"/>
      <c r="AI803" s="1230"/>
      <c r="AJ803" s="1233"/>
      <c r="AK803" s="1230"/>
      <c r="AL803" s="1230"/>
      <c r="AO803" s="1230"/>
      <c r="AP803" s="1234"/>
      <c r="AQ803" s="1234"/>
      <c r="AR803" s="1235"/>
    </row>
    <row r="804" spans="11:44" s="1225" customFormat="1">
      <c r="K804" s="1226"/>
      <c r="L804" s="1227"/>
      <c r="P804" s="1228"/>
      <c r="Q804" s="1229"/>
      <c r="R804" s="1230"/>
      <c r="S804" s="1228"/>
      <c r="T804" s="1231"/>
      <c r="U804" s="1230"/>
      <c r="V804" s="1230"/>
      <c r="W804" s="1232"/>
      <c r="X804" s="1231"/>
      <c r="Y804" s="1230"/>
      <c r="Z804" s="1230"/>
      <c r="AA804" s="1232"/>
      <c r="AB804" s="1231"/>
      <c r="AC804" s="1230"/>
      <c r="AD804" s="1230"/>
      <c r="AE804" s="1232"/>
      <c r="AF804" s="1231"/>
      <c r="AG804" s="1230"/>
      <c r="AH804" s="1230"/>
      <c r="AI804" s="1230"/>
      <c r="AJ804" s="1233"/>
      <c r="AK804" s="1230"/>
      <c r="AL804" s="1230"/>
      <c r="AO804" s="1230"/>
      <c r="AP804" s="1234"/>
      <c r="AQ804" s="1234"/>
      <c r="AR804" s="1235"/>
    </row>
    <row r="805" spans="11:44" s="1225" customFormat="1">
      <c r="K805" s="1226"/>
      <c r="L805" s="1227"/>
      <c r="P805" s="1228"/>
      <c r="Q805" s="1229"/>
      <c r="R805" s="1230"/>
      <c r="S805" s="1228"/>
      <c r="T805" s="1231"/>
      <c r="U805" s="1230"/>
      <c r="V805" s="1230"/>
      <c r="W805" s="1232"/>
      <c r="X805" s="1231"/>
      <c r="Y805" s="1230"/>
      <c r="Z805" s="1230"/>
      <c r="AA805" s="1232"/>
      <c r="AB805" s="1231"/>
      <c r="AC805" s="1230"/>
      <c r="AD805" s="1230"/>
      <c r="AE805" s="1232"/>
      <c r="AF805" s="1231"/>
      <c r="AG805" s="1230"/>
      <c r="AH805" s="1230"/>
      <c r="AI805" s="1230"/>
      <c r="AJ805" s="1233"/>
      <c r="AK805" s="1230"/>
      <c r="AL805" s="1230"/>
      <c r="AO805" s="1230"/>
      <c r="AP805" s="1234"/>
      <c r="AQ805" s="1234"/>
      <c r="AR805" s="1235"/>
    </row>
    <row r="806" spans="11:44" s="1225" customFormat="1">
      <c r="K806" s="1226"/>
      <c r="L806" s="1227"/>
      <c r="P806" s="1228"/>
      <c r="Q806" s="1229"/>
      <c r="R806" s="1230"/>
      <c r="S806" s="1228"/>
      <c r="T806" s="1231"/>
      <c r="U806" s="1230"/>
      <c r="V806" s="1230"/>
      <c r="W806" s="1232"/>
      <c r="X806" s="1231"/>
      <c r="Y806" s="1230"/>
      <c r="Z806" s="1230"/>
      <c r="AA806" s="1232"/>
      <c r="AB806" s="1231"/>
      <c r="AC806" s="1230"/>
      <c r="AD806" s="1230"/>
      <c r="AE806" s="1232"/>
      <c r="AF806" s="1231"/>
      <c r="AG806" s="1230"/>
      <c r="AH806" s="1230"/>
      <c r="AI806" s="1230"/>
      <c r="AJ806" s="1233"/>
      <c r="AK806" s="1230"/>
      <c r="AL806" s="1230"/>
      <c r="AO806" s="1230"/>
      <c r="AP806" s="1234"/>
      <c r="AQ806" s="1234"/>
      <c r="AR806" s="1235"/>
    </row>
    <row r="807" spans="11:44" s="1225" customFormat="1">
      <c r="K807" s="1226"/>
      <c r="L807" s="1227"/>
      <c r="P807" s="1228"/>
      <c r="Q807" s="1229"/>
      <c r="R807" s="1230"/>
      <c r="S807" s="1228"/>
      <c r="T807" s="1231"/>
      <c r="U807" s="1230"/>
      <c r="V807" s="1230"/>
      <c r="W807" s="1232"/>
      <c r="X807" s="1231"/>
      <c r="Y807" s="1230"/>
      <c r="Z807" s="1230"/>
      <c r="AA807" s="1232"/>
      <c r="AB807" s="1231"/>
      <c r="AC807" s="1230"/>
      <c r="AD807" s="1230"/>
      <c r="AE807" s="1232"/>
      <c r="AF807" s="1231"/>
      <c r="AG807" s="1230"/>
      <c r="AH807" s="1230"/>
      <c r="AI807" s="1230"/>
      <c r="AJ807" s="1233"/>
      <c r="AK807" s="1230"/>
      <c r="AL807" s="1230"/>
      <c r="AO807" s="1230"/>
      <c r="AP807" s="1234"/>
      <c r="AQ807" s="1234"/>
      <c r="AR807" s="1235"/>
    </row>
    <row r="808" spans="11:44" s="1225" customFormat="1">
      <c r="K808" s="1226"/>
      <c r="L808" s="1227"/>
      <c r="P808" s="1228"/>
      <c r="Q808" s="1229"/>
      <c r="R808" s="1230"/>
      <c r="S808" s="1228"/>
      <c r="T808" s="1231"/>
      <c r="U808" s="1230"/>
      <c r="V808" s="1230"/>
      <c r="W808" s="1232"/>
      <c r="X808" s="1231"/>
      <c r="Y808" s="1230"/>
      <c r="Z808" s="1230"/>
      <c r="AA808" s="1232"/>
      <c r="AB808" s="1231"/>
      <c r="AC808" s="1230"/>
      <c r="AD808" s="1230"/>
      <c r="AE808" s="1232"/>
      <c r="AF808" s="1231"/>
      <c r="AG808" s="1230"/>
      <c r="AH808" s="1230"/>
      <c r="AI808" s="1230"/>
      <c r="AJ808" s="1233"/>
      <c r="AK808" s="1230"/>
      <c r="AL808" s="1230"/>
      <c r="AO808" s="1230"/>
      <c r="AP808" s="1234"/>
      <c r="AQ808" s="1234"/>
      <c r="AR808" s="1235"/>
    </row>
    <row r="809" spans="11:44" s="1225" customFormat="1">
      <c r="K809" s="1226"/>
      <c r="L809" s="1227"/>
      <c r="P809" s="1228"/>
      <c r="Q809" s="1229"/>
      <c r="R809" s="1230"/>
      <c r="S809" s="1228"/>
      <c r="T809" s="1231"/>
      <c r="U809" s="1230"/>
      <c r="V809" s="1230"/>
      <c r="W809" s="1232"/>
      <c r="X809" s="1231"/>
      <c r="Y809" s="1230"/>
      <c r="Z809" s="1230"/>
      <c r="AA809" s="1232"/>
      <c r="AB809" s="1231"/>
      <c r="AC809" s="1230"/>
      <c r="AD809" s="1230"/>
      <c r="AE809" s="1232"/>
      <c r="AF809" s="1231"/>
      <c r="AG809" s="1230"/>
      <c r="AH809" s="1230"/>
      <c r="AI809" s="1230"/>
      <c r="AJ809" s="1233"/>
      <c r="AK809" s="1230"/>
      <c r="AL809" s="1230"/>
      <c r="AO809" s="1230"/>
      <c r="AP809" s="1234"/>
      <c r="AQ809" s="1234"/>
      <c r="AR809" s="1235"/>
    </row>
    <row r="810" spans="11:44" s="1225" customFormat="1">
      <c r="K810" s="1226"/>
      <c r="L810" s="1227"/>
      <c r="P810" s="1228"/>
      <c r="Q810" s="1229"/>
      <c r="R810" s="1230"/>
      <c r="S810" s="1228"/>
      <c r="T810" s="1231"/>
      <c r="U810" s="1230"/>
      <c r="V810" s="1230"/>
      <c r="W810" s="1232"/>
      <c r="X810" s="1231"/>
      <c r="Y810" s="1230"/>
      <c r="Z810" s="1230"/>
      <c r="AA810" s="1232"/>
      <c r="AB810" s="1231"/>
      <c r="AC810" s="1230"/>
      <c r="AD810" s="1230"/>
      <c r="AE810" s="1232"/>
      <c r="AF810" s="1231"/>
      <c r="AG810" s="1230"/>
      <c r="AH810" s="1230"/>
      <c r="AI810" s="1230"/>
      <c r="AJ810" s="1233"/>
      <c r="AK810" s="1230"/>
      <c r="AL810" s="1230"/>
      <c r="AO810" s="1230"/>
      <c r="AP810" s="1234"/>
      <c r="AQ810" s="1234"/>
      <c r="AR810" s="1235"/>
    </row>
    <row r="811" spans="11:44" s="1225" customFormat="1">
      <c r="K811" s="1226"/>
      <c r="L811" s="1227"/>
      <c r="P811" s="1228"/>
      <c r="Q811" s="1229"/>
      <c r="R811" s="1230"/>
      <c r="S811" s="1228"/>
      <c r="T811" s="1231"/>
      <c r="U811" s="1230"/>
      <c r="V811" s="1230"/>
      <c r="W811" s="1232"/>
      <c r="X811" s="1231"/>
      <c r="Y811" s="1230"/>
      <c r="Z811" s="1230"/>
      <c r="AA811" s="1232"/>
      <c r="AB811" s="1231"/>
      <c r="AC811" s="1230"/>
      <c r="AD811" s="1230"/>
      <c r="AE811" s="1232"/>
      <c r="AF811" s="1231"/>
      <c r="AG811" s="1230"/>
      <c r="AH811" s="1230"/>
      <c r="AI811" s="1230"/>
      <c r="AJ811" s="1233"/>
      <c r="AK811" s="1230"/>
      <c r="AL811" s="1230"/>
      <c r="AO811" s="1230"/>
      <c r="AP811" s="1234"/>
      <c r="AQ811" s="1234"/>
      <c r="AR811" s="1235"/>
    </row>
    <row r="812" spans="11:44" s="1225" customFormat="1">
      <c r="K812" s="1226"/>
      <c r="L812" s="1227"/>
      <c r="P812" s="1228"/>
      <c r="Q812" s="1229"/>
      <c r="R812" s="1230"/>
      <c r="S812" s="1228"/>
      <c r="T812" s="1231"/>
      <c r="U812" s="1230"/>
      <c r="V812" s="1230"/>
      <c r="W812" s="1232"/>
      <c r="X812" s="1231"/>
      <c r="Y812" s="1230"/>
      <c r="Z812" s="1230"/>
      <c r="AA812" s="1232"/>
      <c r="AB812" s="1231"/>
      <c r="AC812" s="1230"/>
      <c r="AD812" s="1230"/>
      <c r="AE812" s="1232"/>
      <c r="AF812" s="1231"/>
      <c r="AG812" s="1230"/>
      <c r="AH812" s="1230"/>
      <c r="AI812" s="1230"/>
      <c r="AJ812" s="1233"/>
      <c r="AK812" s="1230"/>
      <c r="AL812" s="1230"/>
      <c r="AO812" s="1230"/>
      <c r="AP812" s="1234"/>
      <c r="AQ812" s="1234"/>
      <c r="AR812" s="1235"/>
    </row>
    <row r="813" spans="11:44" s="1225" customFormat="1">
      <c r="K813" s="1226"/>
      <c r="L813" s="1227"/>
      <c r="P813" s="1228"/>
      <c r="Q813" s="1229"/>
      <c r="R813" s="1230"/>
      <c r="S813" s="1228"/>
      <c r="T813" s="1231"/>
      <c r="U813" s="1230"/>
      <c r="V813" s="1230"/>
      <c r="W813" s="1232"/>
      <c r="X813" s="1231"/>
      <c r="Y813" s="1230"/>
      <c r="Z813" s="1230"/>
      <c r="AA813" s="1232"/>
      <c r="AB813" s="1231"/>
      <c r="AC813" s="1230"/>
      <c r="AD813" s="1230"/>
      <c r="AE813" s="1232"/>
      <c r="AF813" s="1231"/>
      <c r="AG813" s="1230"/>
      <c r="AH813" s="1230"/>
      <c r="AI813" s="1230"/>
      <c r="AJ813" s="1233"/>
      <c r="AK813" s="1230"/>
      <c r="AL813" s="1230"/>
      <c r="AO813" s="1230"/>
      <c r="AP813" s="1234"/>
      <c r="AQ813" s="1234"/>
      <c r="AR813" s="1235"/>
    </row>
    <row r="814" spans="11:44" s="1225" customFormat="1">
      <c r="K814" s="1226"/>
      <c r="L814" s="1227"/>
      <c r="P814" s="1228"/>
      <c r="Q814" s="1229"/>
      <c r="R814" s="1230"/>
      <c r="S814" s="1228"/>
      <c r="T814" s="1231"/>
      <c r="U814" s="1230"/>
      <c r="V814" s="1230"/>
      <c r="W814" s="1232"/>
      <c r="X814" s="1231"/>
      <c r="Y814" s="1230"/>
      <c r="Z814" s="1230"/>
      <c r="AA814" s="1232"/>
      <c r="AB814" s="1231"/>
      <c r="AC814" s="1230"/>
      <c r="AD814" s="1230"/>
      <c r="AE814" s="1232"/>
      <c r="AF814" s="1231"/>
      <c r="AG814" s="1230"/>
      <c r="AH814" s="1230"/>
      <c r="AI814" s="1230"/>
      <c r="AJ814" s="1233"/>
      <c r="AK814" s="1230"/>
      <c r="AL814" s="1230"/>
      <c r="AO814" s="1230"/>
      <c r="AP814" s="1234"/>
      <c r="AQ814" s="1234"/>
      <c r="AR814" s="1235"/>
    </row>
    <row r="815" spans="11:44" s="1225" customFormat="1">
      <c r="K815" s="1226"/>
      <c r="L815" s="1227"/>
      <c r="P815" s="1228"/>
      <c r="Q815" s="1229"/>
      <c r="R815" s="1230"/>
      <c r="S815" s="1228"/>
      <c r="T815" s="1231"/>
      <c r="U815" s="1230"/>
      <c r="V815" s="1230"/>
      <c r="W815" s="1232"/>
      <c r="X815" s="1231"/>
      <c r="Y815" s="1230"/>
      <c r="Z815" s="1230"/>
      <c r="AA815" s="1232"/>
      <c r="AB815" s="1231"/>
      <c r="AC815" s="1230"/>
      <c r="AD815" s="1230"/>
      <c r="AE815" s="1232"/>
      <c r="AF815" s="1231"/>
      <c r="AG815" s="1230"/>
      <c r="AH815" s="1230"/>
      <c r="AI815" s="1230"/>
      <c r="AJ815" s="1233"/>
      <c r="AK815" s="1230"/>
      <c r="AL815" s="1230"/>
      <c r="AO815" s="1230"/>
      <c r="AP815" s="1234"/>
      <c r="AQ815" s="1234"/>
      <c r="AR815" s="1235"/>
    </row>
    <row r="816" spans="11:44" s="1225" customFormat="1">
      <c r="K816" s="1226"/>
      <c r="L816" s="1227"/>
      <c r="P816" s="1228"/>
      <c r="Q816" s="1229"/>
      <c r="R816" s="1230"/>
      <c r="S816" s="1228"/>
      <c r="T816" s="1231"/>
      <c r="U816" s="1230"/>
      <c r="V816" s="1230"/>
      <c r="W816" s="1232"/>
      <c r="X816" s="1231"/>
      <c r="Y816" s="1230"/>
      <c r="Z816" s="1230"/>
      <c r="AA816" s="1232"/>
      <c r="AB816" s="1231"/>
      <c r="AC816" s="1230"/>
      <c r="AD816" s="1230"/>
      <c r="AE816" s="1232"/>
      <c r="AF816" s="1231"/>
      <c r="AG816" s="1230"/>
      <c r="AH816" s="1230"/>
      <c r="AI816" s="1230"/>
      <c r="AJ816" s="1233"/>
      <c r="AK816" s="1230"/>
      <c r="AL816" s="1230"/>
      <c r="AO816" s="1230"/>
      <c r="AP816" s="1234"/>
      <c r="AQ816" s="1234"/>
      <c r="AR816" s="1235"/>
    </row>
    <row r="817" spans="11:44" s="1225" customFormat="1">
      <c r="K817" s="1226"/>
      <c r="L817" s="1227"/>
      <c r="P817" s="1228"/>
      <c r="Q817" s="1229"/>
      <c r="R817" s="1230"/>
      <c r="S817" s="1228"/>
      <c r="T817" s="1231"/>
      <c r="U817" s="1230"/>
      <c r="V817" s="1230"/>
      <c r="W817" s="1232"/>
      <c r="X817" s="1231"/>
      <c r="Y817" s="1230"/>
      <c r="Z817" s="1230"/>
      <c r="AA817" s="1232"/>
      <c r="AB817" s="1231"/>
      <c r="AC817" s="1230"/>
      <c r="AD817" s="1230"/>
      <c r="AE817" s="1232"/>
      <c r="AF817" s="1231"/>
      <c r="AG817" s="1230"/>
      <c r="AH817" s="1230"/>
      <c r="AI817" s="1230"/>
      <c r="AJ817" s="1233"/>
      <c r="AK817" s="1230"/>
      <c r="AL817" s="1230"/>
      <c r="AO817" s="1230"/>
      <c r="AP817" s="1234"/>
      <c r="AQ817" s="1234"/>
      <c r="AR817" s="1235"/>
    </row>
    <row r="818" spans="11:44" s="1225" customFormat="1">
      <c r="K818" s="1226"/>
      <c r="L818" s="1227"/>
      <c r="P818" s="1228"/>
      <c r="Q818" s="1229"/>
      <c r="R818" s="1230"/>
      <c r="S818" s="1228"/>
      <c r="T818" s="1231"/>
      <c r="U818" s="1230"/>
      <c r="V818" s="1230"/>
      <c r="W818" s="1232"/>
      <c r="X818" s="1231"/>
      <c r="Y818" s="1230"/>
      <c r="Z818" s="1230"/>
      <c r="AA818" s="1232"/>
      <c r="AB818" s="1231"/>
      <c r="AC818" s="1230"/>
      <c r="AD818" s="1230"/>
      <c r="AE818" s="1232"/>
      <c r="AF818" s="1231"/>
      <c r="AG818" s="1230"/>
      <c r="AH818" s="1230"/>
      <c r="AI818" s="1230"/>
      <c r="AJ818" s="1233"/>
      <c r="AK818" s="1230"/>
      <c r="AL818" s="1230"/>
      <c r="AO818" s="1230"/>
      <c r="AP818" s="1234"/>
      <c r="AQ818" s="1234"/>
      <c r="AR818" s="1235"/>
    </row>
    <row r="819" spans="11:44" s="1225" customFormat="1">
      <c r="K819" s="1226"/>
      <c r="L819" s="1227"/>
      <c r="P819" s="1228"/>
      <c r="Q819" s="1229"/>
      <c r="R819" s="1230"/>
      <c r="S819" s="1228"/>
      <c r="T819" s="1231"/>
      <c r="U819" s="1230"/>
      <c r="V819" s="1230"/>
      <c r="W819" s="1232"/>
      <c r="X819" s="1231"/>
      <c r="Y819" s="1230"/>
      <c r="Z819" s="1230"/>
      <c r="AA819" s="1232"/>
      <c r="AB819" s="1231"/>
      <c r="AC819" s="1230"/>
      <c r="AD819" s="1230"/>
      <c r="AE819" s="1232"/>
      <c r="AF819" s="1231"/>
      <c r="AG819" s="1230"/>
      <c r="AH819" s="1230"/>
      <c r="AI819" s="1230"/>
      <c r="AJ819" s="1233"/>
      <c r="AK819" s="1230"/>
      <c r="AL819" s="1230"/>
      <c r="AO819" s="1230"/>
      <c r="AP819" s="1234"/>
      <c r="AQ819" s="1234"/>
      <c r="AR819" s="1235"/>
    </row>
    <row r="820" spans="11:44" s="1225" customFormat="1">
      <c r="K820" s="1226"/>
      <c r="L820" s="1227"/>
      <c r="P820" s="1228"/>
      <c r="Q820" s="1229"/>
      <c r="R820" s="1230"/>
      <c r="S820" s="1228"/>
      <c r="T820" s="1231"/>
      <c r="U820" s="1230"/>
      <c r="V820" s="1230"/>
      <c r="W820" s="1232"/>
      <c r="X820" s="1231"/>
      <c r="Y820" s="1230"/>
      <c r="Z820" s="1230"/>
      <c r="AA820" s="1232"/>
      <c r="AB820" s="1231"/>
      <c r="AC820" s="1230"/>
      <c r="AD820" s="1230"/>
      <c r="AE820" s="1232"/>
      <c r="AF820" s="1231"/>
      <c r="AG820" s="1230"/>
      <c r="AH820" s="1230"/>
      <c r="AI820" s="1230"/>
      <c r="AJ820" s="1233"/>
      <c r="AK820" s="1230"/>
      <c r="AL820" s="1230"/>
      <c r="AO820" s="1230"/>
      <c r="AP820" s="1234"/>
      <c r="AQ820" s="1234"/>
      <c r="AR820" s="1235"/>
    </row>
    <row r="821" spans="11:44" s="1225" customFormat="1">
      <c r="K821" s="1226"/>
      <c r="L821" s="1227"/>
      <c r="P821" s="1228"/>
      <c r="Q821" s="1229"/>
      <c r="R821" s="1230"/>
      <c r="S821" s="1228"/>
      <c r="T821" s="1231"/>
      <c r="U821" s="1230"/>
      <c r="V821" s="1230"/>
      <c r="W821" s="1232"/>
      <c r="X821" s="1231"/>
      <c r="Y821" s="1230"/>
      <c r="Z821" s="1230"/>
      <c r="AA821" s="1232"/>
      <c r="AB821" s="1231"/>
      <c r="AC821" s="1230"/>
      <c r="AD821" s="1230"/>
      <c r="AE821" s="1232"/>
      <c r="AF821" s="1231"/>
      <c r="AG821" s="1230"/>
      <c r="AH821" s="1230"/>
      <c r="AI821" s="1230"/>
      <c r="AJ821" s="1233"/>
      <c r="AK821" s="1230"/>
      <c r="AL821" s="1230"/>
      <c r="AO821" s="1230"/>
      <c r="AP821" s="1234"/>
      <c r="AQ821" s="1234"/>
      <c r="AR821" s="1235"/>
    </row>
    <row r="822" spans="11:44" s="1225" customFormat="1">
      <c r="K822" s="1226"/>
      <c r="L822" s="1227"/>
      <c r="P822" s="1228"/>
      <c r="Q822" s="1229"/>
      <c r="R822" s="1230"/>
      <c r="S822" s="1228"/>
      <c r="T822" s="1231"/>
      <c r="U822" s="1230"/>
      <c r="V822" s="1230"/>
      <c r="W822" s="1232"/>
      <c r="X822" s="1231"/>
      <c r="Y822" s="1230"/>
      <c r="Z822" s="1230"/>
      <c r="AA822" s="1232"/>
      <c r="AB822" s="1231"/>
      <c r="AC822" s="1230"/>
      <c r="AD822" s="1230"/>
      <c r="AE822" s="1232"/>
      <c r="AF822" s="1231"/>
      <c r="AG822" s="1230"/>
      <c r="AH822" s="1230"/>
      <c r="AI822" s="1230"/>
      <c r="AJ822" s="1233"/>
      <c r="AK822" s="1230"/>
      <c r="AL822" s="1230"/>
      <c r="AO822" s="1230"/>
      <c r="AP822" s="1234"/>
      <c r="AQ822" s="1234"/>
      <c r="AR822" s="1235"/>
    </row>
    <row r="823" spans="11:44" s="1225" customFormat="1">
      <c r="K823" s="1226"/>
      <c r="L823" s="1227"/>
      <c r="P823" s="1228"/>
      <c r="Q823" s="1229"/>
      <c r="R823" s="1230"/>
      <c r="S823" s="1228"/>
      <c r="T823" s="1231"/>
      <c r="U823" s="1230"/>
      <c r="V823" s="1230"/>
      <c r="W823" s="1232"/>
      <c r="X823" s="1231"/>
      <c r="Y823" s="1230"/>
      <c r="Z823" s="1230"/>
      <c r="AA823" s="1232"/>
      <c r="AB823" s="1231"/>
      <c r="AC823" s="1230"/>
      <c r="AD823" s="1230"/>
      <c r="AE823" s="1232"/>
      <c r="AF823" s="1231"/>
      <c r="AG823" s="1230"/>
      <c r="AH823" s="1230"/>
      <c r="AI823" s="1230"/>
      <c r="AJ823" s="1233"/>
      <c r="AK823" s="1230"/>
      <c r="AL823" s="1230"/>
      <c r="AO823" s="1230"/>
      <c r="AP823" s="1234"/>
      <c r="AQ823" s="1234"/>
      <c r="AR823" s="1235"/>
    </row>
    <row r="824" spans="11:44" s="1225" customFormat="1">
      <c r="K824" s="1226"/>
      <c r="L824" s="1227"/>
      <c r="P824" s="1228"/>
      <c r="Q824" s="1229"/>
      <c r="R824" s="1230"/>
      <c r="S824" s="1228"/>
      <c r="T824" s="1231"/>
      <c r="U824" s="1230"/>
      <c r="V824" s="1230"/>
      <c r="W824" s="1232"/>
      <c r="X824" s="1231"/>
      <c r="Y824" s="1230"/>
      <c r="Z824" s="1230"/>
      <c r="AA824" s="1232"/>
      <c r="AB824" s="1231"/>
      <c r="AC824" s="1230"/>
      <c r="AD824" s="1230"/>
      <c r="AE824" s="1232"/>
      <c r="AF824" s="1231"/>
      <c r="AG824" s="1230"/>
      <c r="AH824" s="1230"/>
      <c r="AI824" s="1230"/>
      <c r="AJ824" s="1233"/>
      <c r="AK824" s="1230"/>
      <c r="AL824" s="1230"/>
      <c r="AO824" s="1230"/>
      <c r="AP824" s="1234"/>
      <c r="AQ824" s="1234"/>
      <c r="AR824" s="1235"/>
    </row>
    <row r="825" spans="11:44" s="1225" customFormat="1">
      <c r="K825" s="1226"/>
      <c r="L825" s="1227"/>
      <c r="P825" s="1228"/>
      <c r="Q825" s="1229"/>
      <c r="R825" s="1230"/>
      <c r="S825" s="1228"/>
      <c r="T825" s="1231"/>
      <c r="U825" s="1230"/>
      <c r="V825" s="1230"/>
      <c r="W825" s="1232"/>
      <c r="X825" s="1231"/>
      <c r="Y825" s="1230"/>
      <c r="Z825" s="1230"/>
      <c r="AA825" s="1232"/>
      <c r="AB825" s="1231"/>
      <c r="AC825" s="1230"/>
      <c r="AD825" s="1230"/>
      <c r="AE825" s="1232"/>
      <c r="AF825" s="1231"/>
      <c r="AG825" s="1230"/>
      <c r="AH825" s="1230"/>
      <c r="AI825" s="1230"/>
      <c r="AJ825" s="1233"/>
      <c r="AK825" s="1230"/>
      <c r="AL825" s="1230"/>
      <c r="AO825" s="1230"/>
      <c r="AP825" s="1234"/>
      <c r="AQ825" s="1234"/>
      <c r="AR825" s="1235"/>
    </row>
    <row r="826" spans="11:44" s="1225" customFormat="1">
      <c r="K826" s="1226"/>
      <c r="L826" s="1227"/>
      <c r="P826" s="1228"/>
      <c r="Q826" s="1229"/>
      <c r="R826" s="1230"/>
      <c r="S826" s="1228"/>
      <c r="T826" s="1231"/>
      <c r="U826" s="1230"/>
      <c r="V826" s="1230"/>
      <c r="W826" s="1232"/>
      <c r="X826" s="1231"/>
      <c r="Y826" s="1230"/>
      <c r="Z826" s="1230"/>
      <c r="AA826" s="1232"/>
      <c r="AB826" s="1231"/>
      <c r="AC826" s="1230"/>
      <c r="AD826" s="1230"/>
      <c r="AE826" s="1232"/>
      <c r="AF826" s="1231"/>
      <c r="AG826" s="1230"/>
      <c r="AH826" s="1230"/>
      <c r="AI826" s="1230"/>
      <c r="AJ826" s="1233"/>
      <c r="AK826" s="1230"/>
      <c r="AL826" s="1230"/>
      <c r="AO826" s="1230"/>
      <c r="AP826" s="1234"/>
      <c r="AQ826" s="1234"/>
      <c r="AR826" s="1235"/>
    </row>
    <row r="827" spans="11:44" s="1225" customFormat="1">
      <c r="K827" s="1226"/>
      <c r="L827" s="1227"/>
      <c r="P827" s="1228"/>
      <c r="Q827" s="1229"/>
      <c r="R827" s="1230"/>
      <c r="S827" s="1228"/>
      <c r="T827" s="1231"/>
      <c r="U827" s="1230"/>
      <c r="V827" s="1230"/>
      <c r="W827" s="1232"/>
      <c r="X827" s="1231"/>
      <c r="Y827" s="1230"/>
      <c r="Z827" s="1230"/>
      <c r="AA827" s="1232"/>
      <c r="AB827" s="1231"/>
      <c r="AC827" s="1230"/>
      <c r="AD827" s="1230"/>
      <c r="AE827" s="1232"/>
      <c r="AF827" s="1231"/>
      <c r="AG827" s="1230"/>
      <c r="AH827" s="1230"/>
      <c r="AI827" s="1230"/>
      <c r="AJ827" s="1233"/>
      <c r="AK827" s="1230"/>
      <c r="AL827" s="1230"/>
      <c r="AO827" s="1230"/>
      <c r="AP827" s="1234"/>
      <c r="AQ827" s="1234"/>
      <c r="AR827" s="1235"/>
    </row>
    <row r="828" spans="11:44" s="1225" customFormat="1">
      <c r="K828" s="1226"/>
      <c r="L828" s="1227"/>
      <c r="P828" s="1228"/>
      <c r="Q828" s="1229"/>
      <c r="R828" s="1230"/>
      <c r="S828" s="1228"/>
      <c r="T828" s="1231"/>
      <c r="U828" s="1230"/>
      <c r="V828" s="1230"/>
      <c r="W828" s="1232"/>
      <c r="X828" s="1231"/>
      <c r="Y828" s="1230"/>
      <c r="Z828" s="1230"/>
      <c r="AA828" s="1232"/>
      <c r="AB828" s="1231"/>
      <c r="AC828" s="1230"/>
      <c r="AD828" s="1230"/>
      <c r="AE828" s="1232"/>
      <c r="AF828" s="1231"/>
      <c r="AG828" s="1230"/>
      <c r="AH828" s="1230"/>
      <c r="AI828" s="1230"/>
      <c r="AJ828" s="1233"/>
      <c r="AK828" s="1230"/>
      <c r="AL828" s="1230"/>
      <c r="AO828" s="1230"/>
      <c r="AP828" s="1234"/>
      <c r="AQ828" s="1234"/>
      <c r="AR828" s="1235"/>
    </row>
    <row r="829" spans="11:44" s="1225" customFormat="1">
      <c r="K829" s="1226"/>
      <c r="L829" s="1227"/>
      <c r="P829" s="1228"/>
      <c r="Q829" s="1229"/>
      <c r="R829" s="1230"/>
      <c r="S829" s="1228"/>
      <c r="T829" s="1231"/>
      <c r="U829" s="1230"/>
      <c r="V829" s="1230"/>
      <c r="W829" s="1232"/>
      <c r="X829" s="1231"/>
      <c r="Y829" s="1230"/>
      <c r="Z829" s="1230"/>
      <c r="AA829" s="1232"/>
      <c r="AB829" s="1231"/>
      <c r="AC829" s="1230"/>
      <c r="AD829" s="1230"/>
      <c r="AE829" s="1232"/>
      <c r="AF829" s="1231"/>
      <c r="AG829" s="1230"/>
      <c r="AH829" s="1230"/>
      <c r="AI829" s="1230"/>
      <c r="AJ829" s="1233"/>
      <c r="AK829" s="1230"/>
      <c r="AL829" s="1230"/>
      <c r="AO829" s="1230"/>
      <c r="AP829" s="1234"/>
      <c r="AQ829" s="1234"/>
      <c r="AR829" s="1235"/>
    </row>
    <row r="830" spans="11:44" s="1225" customFormat="1">
      <c r="K830" s="1226"/>
      <c r="L830" s="1227"/>
      <c r="P830" s="1228"/>
      <c r="Q830" s="1229"/>
      <c r="R830" s="1230"/>
      <c r="S830" s="1228"/>
      <c r="T830" s="1231"/>
      <c r="U830" s="1230"/>
      <c r="V830" s="1230"/>
      <c r="W830" s="1232"/>
      <c r="X830" s="1231"/>
      <c r="Y830" s="1230"/>
      <c r="Z830" s="1230"/>
      <c r="AA830" s="1232"/>
      <c r="AB830" s="1231"/>
      <c r="AC830" s="1230"/>
      <c r="AD830" s="1230"/>
      <c r="AE830" s="1232"/>
      <c r="AF830" s="1231"/>
      <c r="AG830" s="1230"/>
      <c r="AH830" s="1230"/>
      <c r="AI830" s="1230"/>
      <c r="AJ830" s="1233"/>
      <c r="AK830" s="1230"/>
      <c r="AL830" s="1230"/>
      <c r="AO830" s="1230"/>
      <c r="AP830" s="1234"/>
      <c r="AQ830" s="1234"/>
      <c r="AR830" s="1235"/>
    </row>
    <row r="831" spans="11:44" s="1225" customFormat="1">
      <c r="K831" s="1226"/>
      <c r="L831" s="1227"/>
      <c r="P831" s="1228"/>
      <c r="Q831" s="1229"/>
      <c r="R831" s="1230"/>
      <c r="S831" s="1228"/>
      <c r="T831" s="1231"/>
      <c r="U831" s="1230"/>
      <c r="V831" s="1230"/>
      <c r="W831" s="1232"/>
      <c r="X831" s="1231"/>
      <c r="Y831" s="1230"/>
      <c r="Z831" s="1230"/>
      <c r="AA831" s="1232"/>
      <c r="AB831" s="1231"/>
      <c r="AC831" s="1230"/>
      <c r="AD831" s="1230"/>
      <c r="AE831" s="1232"/>
      <c r="AF831" s="1231"/>
      <c r="AG831" s="1230"/>
      <c r="AH831" s="1230"/>
      <c r="AI831" s="1230"/>
      <c r="AJ831" s="1233"/>
      <c r="AK831" s="1230"/>
      <c r="AL831" s="1230"/>
      <c r="AO831" s="1230"/>
      <c r="AP831" s="1234"/>
      <c r="AQ831" s="1234"/>
      <c r="AR831" s="1235"/>
    </row>
    <row r="832" spans="11:44" s="1225" customFormat="1">
      <c r="K832" s="1226"/>
      <c r="L832" s="1227"/>
      <c r="P832" s="1228"/>
      <c r="Q832" s="1229"/>
      <c r="R832" s="1230"/>
      <c r="S832" s="1228"/>
      <c r="T832" s="1231"/>
      <c r="U832" s="1230"/>
      <c r="V832" s="1230"/>
      <c r="W832" s="1232"/>
      <c r="X832" s="1231"/>
      <c r="Y832" s="1230"/>
      <c r="Z832" s="1230"/>
      <c r="AA832" s="1232"/>
      <c r="AB832" s="1231"/>
      <c r="AC832" s="1230"/>
      <c r="AD832" s="1230"/>
      <c r="AE832" s="1232"/>
      <c r="AF832" s="1231"/>
      <c r="AG832" s="1230"/>
      <c r="AH832" s="1230"/>
      <c r="AI832" s="1230"/>
      <c r="AJ832" s="1233"/>
      <c r="AK832" s="1230"/>
      <c r="AL832" s="1230"/>
      <c r="AO832" s="1230"/>
      <c r="AP832" s="1234"/>
      <c r="AQ832" s="1234"/>
      <c r="AR832" s="1235"/>
    </row>
    <row r="833" spans="11:44" s="1225" customFormat="1">
      <c r="K833" s="1226"/>
      <c r="L833" s="1227"/>
      <c r="P833" s="1228"/>
      <c r="Q833" s="1229"/>
      <c r="R833" s="1230"/>
      <c r="S833" s="1228"/>
      <c r="T833" s="1231"/>
      <c r="U833" s="1230"/>
      <c r="V833" s="1230"/>
      <c r="W833" s="1232"/>
      <c r="X833" s="1231"/>
      <c r="Y833" s="1230"/>
      <c r="Z833" s="1230"/>
      <c r="AA833" s="1232"/>
      <c r="AB833" s="1231"/>
      <c r="AC833" s="1230"/>
      <c r="AD833" s="1230"/>
      <c r="AE833" s="1232"/>
      <c r="AF833" s="1231"/>
      <c r="AG833" s="1230"/>
      <c r="AH833" s="1230"/>
      <c r="AI833" s="1230"/>
      <c r="AJ833" s="1233"/>
      <c r="AK833" s="1230"/>
      <c r="AL833" s="1230"/>
      <c r="AO833" s="1230"/>
      <c r="AP833" s="1234"/>
      <c r="AQ833" s="1234"/>
      <c r="AR833" s="1235"/>
    </row>
    <row r="834" spans="11:44" s="1225" customFormat="1">
      <c r="K834" s="1226"/>
      <c r="L834" s="1227"/>
      <c r="P834" s="1228"/>
      <c r="Q834" s="1229"/>
      <c r="R834" s="1230"/>
      <c r="S834" s="1228"/>
      <c r="T834" s="1231"/>
      <c r="U834" s="1230"/>
      <c r="V834" s="1230"/>
      <c r="W834" s="1232"/>
      <c r="X834" s="1231"/>
      <c r="Y834" s="1230"/>
      <c r="Z834" s="1230"/>
      <c r="AA834" s="1232"/>
      <c r="AB834" s="1231"/>
      <c r="AC834" s="1230"/>
      <c r="AD834" s="1230"/>
      <c r="AE834" s="1232"/>
      <c r="AF834" s="1231"/>
      <c r="AG834" s="1230"/>
      <c r="AH834" s="1230"/>
      <c r="AI834" s="1230"/>
      <c r="AJ834" s="1233"/>
      <c r="AK834" s="1230"/>
      <c r="AL834" s="1230"/>
      <c r="AO834" s="1230"/>
      <c r="AP834" s="1234"/>
      <c r="AQ834" s="1234"/>
      <c r="AR834" s="1235"/>
    </row>
    <row r="835" spans="11:44" s="1225" customFormat="1">
      <c r="K835" s="1226"/>
      <c r="L835" s="1227"/>
      <c r="P835" s="1228"/>
      <c r="Q835" s="1229"/>
      <c r="R835" s="1230"/>
      <c r="S835" s="1228"/>
      <c r="T835" s="1231"/>
      <c r="U835" s="1230"/>
      <c r="V835" s="1230"/>
      <c r="W835" s="1232"/>
      <c r="X835" s="1231"/>
      <c r="Y835" s="1230"/>
      <c r="Z835" s="1230"/>
      <c r="AA835" s="1232"/>
      <c r="AB835" s="1231"/>
      <c r="AC835" s="1230"/>
      <c r="AD835" s="1230"/>
      <c r="AE835" s="1232"/>
      <c r="AF835" s="1231"/>
      <c r="AG835" s="1230"/>
      <c r="AH835" s="1230"/>
      <c r="AI835" s="1230"/>
      <c r="AJ835" s="1233"/>
      <c r="AK835" s="1230"/>
      <c r="AL835" s="1230"/>
      <c r="AO835" s="1230"/>
      <c r="AP835" s="1234"/>
      <c r="AQ835" s="1234"/>
      <c r="AR835" s="1235"/>
    </row>
    <row r="836" spans="11:44" s="1225" customFormat="1">
      <c r="K836" s="1226"/>
      <c r="L836" s="1227"/>
      <c r="P836" s="1228"/>
      <c r="Q836" s="1229"/>
      <c r="R836" s="1230"/>
      <c r="S836" s="1228"/>
      <c r="T836" s="1231"/>
      <c r="U836" s="1230"/>
      <c r="V836" s="1230"/>
      <c r="W836" s="1232"/>
      <c r="X836" s="1231"/>
      <c r="Y836" s="1230"/>
      <c r="Z836" s="1230"/>
      <c r="AA836" s="1232"/>
      <c r="AB836" s="1231"/>
      <c r="AC836" s="1230"/>
      <c r="AD836" s="1230"/>
      <c r="AE836" s="1232"/>
      <c r="AF836" s="1231"/>
      <c r="AG836" s="1230"/>
      <c r="AH836" s="1230"/>
      <c r="AI836" s="1230"/>
      <c r="AJ836" s="1233"/>
      <c r="AK836" s="1230"/>
      <c r="AL836" s="1230"/>
      <c r="AO836" s="1230"/>
      <c r="AP836" s="1234"/>
      <c r="AQ836" s="1234"/>
      <c r="AR836" s="1235"/>
    </row>
    <row r="837" spans="11:44" s="1225" customFormat="1">
      <c r="K837" s="1226"/>
      <c r="L837" s="1227"/>
      <c r="P837" s="1228"/>
      <c r="Q837" s="1229"/>
      <c r="R837" s="1230"/>
      <c r="S837" s="1228"/>
      <c r="T837" s="1231"/>
      <c r="U837" s="1230"/>
      <c r="V837" s="1230"/>
      <c r="W837" s="1232"/>
      <c r="X837" s="1231"/>
      <c r="Y837" s="1230"/>
      <c r="Z837" s="1230"/>
      <c r="AA837" s="1232"/>
      <c r="AB837" s="1231"/>
      <c r="AC837" s="1230"/>
      <c r="AD837" s="1230"/>
      <c r="AE837" s="1232"/>
      <c r="AF837" s="1231"/>
      <c r="AG837" s="1230"/>
      <c r="AH837" s="1230"/>
      <c r="AI837" s="1230"/>
      <c r="AJ837" s="1233"/>
      <c r="AK837" s="1230"/>
      <c r="AL837" s="1230"/>
      <c r="AO837" s="1230"/>
      <c r="AP837" s="1234"/>
      <c r="AQ837" s="1234"/>
      <c r="AR837" s="1235"/>
    </row>
    <row r="838" spans="11:44" s="1225" customFormat="1">
      <c r="K838" s="1226"/>
      <c r="L838" s="1227"/>
      <c r="P838" s="1228"/>
      <c r="Q838" s="1229"/>
      <c r="R838" s="1230"/>
      <c r="S838" s="1228"/>
      <c r="T838" s="1231"/>
      <c r="U838" s="1230"/>
      <c r="V838" s="1230"/>
      <c r="W838" s="1232"/>
      <c r="X838" s="1231"/>
      <c r="Y838" s="1230"/>
      <c r="Z838" s="1230"/>
      <c r="AA838" s="1232"/>
      <c r="AB838" s="1231"/>
      <c r="AC838" s="1230"/>
      <c r="AD838" s="1230"/>
      <c r="AE838" s="1232"/>
      <c r="AF838" s="1231"/>
      <c r="AG838" s="1230"/>
      <c r="AH838" s="1230"/>
      <c r="AI838" s="1230"/>
      <c r="AJ838" s="1233"/>
      <c r="AK838" s="1230"/>
      <c r="AL838" s="1230"/>
      <c r="AO838" s="1230"/>
      <c r="AP838" s="1234"/>
      <c r="AQ838" s="1234"/>
      <c r="AR838" s="1235"/>
    </row>
    <row r="839" spans="11:44" s="1225" customFormat="1">
      <c r="K839" s="1226"/>
      <c r="L839" s="1227"/>
      <c r="P839" s="1228"/>
      <c r="Q839" s="1229"/>
      <c r="R839" s="1230"/>
      <c r="S839" s="1228"/>
      <c r="T839" s="1231"/>
      <c r="U839" s="1230"/>
      <c r="V839" s="1230"/>
      <c r="W839" s="1232"/>
      <c r="X839" s="1231"/>
      <c r="Y839" s="1230"/>
      <c r="Z839" s="1230"/>
      <c r="AA839" s="1232"/>
      <c r="AB839" s="1231"/>
      <c r="AC839" s="1230"/>
      <c r="AD839" s="1230"/>
      <c r="AE839" s="1232"/>
      <c r="AF839" s="1231"/>
      <c r="AG839" s="1230"/>
      <c r="AH839" s="1230"/>
      <c r="AI839" s="1230"/>
      <c r="AJ839" s="1233"/>
      <c r="AK839" s="1230"/>
      <c r="AL839" s="1230"/>
      <c r="AO839" s="1230"/>
      <c r="AP839" s="1234"/>
      <c r="AQ839" s="1234"/>
      <c r="AR839" s="1235"/>
    </row>
    <row r="840" spans="11:44" s="1225" customFormat="1">
      <c r="K840" s="1226"/>
      <c r="L840" s="1227"/>
      <c r="P840" s="1228"/>
      <c r="Q840" s="1229"/>
      <c r="R840" s="1230"/>
      <c r="S840" s="1228"/>
      <c r="T840" s="1231"/>
      <c r="U840" s="1230"/>
      <c r="V840" s="1230"/>
      <c r="W840" s="1232"/>
      <c r="X840" s="1231"/>
      <c r="Y840" s="1230"/>
      <c r="Z840" s="1230"/>
      <c r="AA840" s="1232"/>
      <c r="AB840" s="1231"/>
      <c r="AC840" s="1230"/>
      <c r="AD840" s="1230"/>
      <c r="AE840" s="1232"/>
      <c r="AF840" s="1231"/>
      <c r="AG840" s="1230"/>
      <c r="AH840" s="1230"/>
      <c r="AI840" s="1230"/>
      <c r="AJ840" s="1233"/>
      <c r="AK840" s="1230"/>
      <c r="AL840" s="1230"/>
      <c r="AO840" s="1230"/>
      <c r="AP840" s="1234"/>
      <c r="AQ840" s="1234"/>
      <c r="AR840" s="1235"/>
    </row>
    <row r="841" spans="11:44" s="1225" customFormat="1">
      <c r="K841" s="1226"/>
      <c r="L841" s="1227"/>
      <c r="P841" s="1228"/>
      <c r="Q841" s="1229"/>
      <c r="R841" s="1230"/>
      <c r="S841" s="1228"/>
      <c r="T841" s="1231"/>
      <c r="U841" s="1230"/>
      <c r="V841" s="1230"/>
      <c r="W841" s="1232"/>
      <c r="X841" s="1231"/>
      <c r="Y841" s="1230"/>
      <c r="Z841" s="1230"/>
      <c r="AA841" s="1232"/>
      <c r="AB841" s="1231"/>
      <c r="AC841" s="1230"/>
      <c r="AD841" s="1230"/>
      <c r="AE841" s="1232"/>
      <c r="AF841" s="1231"/>
      <c r="AG841" s="1230"/>
      <c r="AH841" s="1230"/>
      <c r="AI841" s="1230"/>
      <c r="AJ841" s="1233"/>
      <c r="AK841" s="1230"/>
      <c r="AL841" s="1230"/>
      <c r="AO841" s="1230"/>
      <c r="AP841" s="1234"/>
      <c r="AQ841" s="1234"/>
      <c r="AR841" s="1235"/>
    </row>
    <row r="842" spans="11:44" s="1225" customFormat="1">
      <c r="K842" s="1226"/>
      <c r="L842" s="1227"/>
      <c r="P842" s="1228"/>
      <c r="Q842" s="1229"/>
      <c r="R842" s="1230"/>
      <c r="S842" s="1228"/>
      <c r="T842" s="1231"/>
      <c r="U842" s="1230"/>
      <c r="V842" s="1230"/>
      <c r="W842" s="1232"/>
      <c r="X842" s="1231"/>
      <c r="Y842" s="1230"/>
      <c r="Z842" s="1230"/>
      <c r="AA842" s="1232"/>
      <c r="AB842" s="1231"/>
      <c r="AC842" s="1230"/>
      <c r="AD842" s="1230"/>
      <c r="AE842" s="1232"/>
      <c r="AF842" s="1231"/>
      <c r="AG842" s="1230"/>
      <c r="AH842" s="1230"/>
      <c r="AI842" s="1230"/>
      <c r="AJ842" s="1233"/>
      <c r="AK842" s="1230"/>
      <c r="AL842" s="1230"/>
      <c r="AO842" s="1230"/>
      <c r="AP842" s="1234"/>
      <c r="AQ842" s="1234"/>
      <c r="AR842" s="1235"/>
    </row>
    <row r="843" spans="11:44" s="1225" customFormat="1">
      <c r="K843" s="1226"/>
      <c r="L843" s="1227"/>
      <c r="P843" s="1228"/>
      <c r="Q843" s="1229"/>
      <c r="R843" s="1230"/>
      <c r="S843" s="1228"/>
      <c r="T843" s="1231"/>
      <c r="U843" s="1230"/>
      <c r="V843" s="1230"/>
      <c r="W843" s="1232"/>
      <c r="X843" s="1231"/>
      <c r="Y843" s="1230"/>
      <c r="Z843" s="1230"/>
      <c r="AA843" s="1232"/>
      <c r="AB843" s="1231"/>
      <c r="AC843" s="1230"/>
      <c r="AD843" s="1230"/>
      <c r="AE843" s="1232"/>
      <c r="AF843" s="1231"/>
      <c r="AG843" s="1230"/>
      <c r="AH843" s="1230"/>
      <c r="AI843" s="1230"/>
      <c r="AJ843" s="1233"/>
      <c r="AK843" s="1230"/>
      <c r="AL843" s="1230"/>
      <c r="AO843" s="1230"/>
      <c r="AP843" s="1234"/>
      <c r="AQ843" s="1234"/>
      <c r="AR843" s="1235"/>
    </row>
    <row r="844" spans="11:44" s="1225" customFormat="1">
      <c r="K844" s="1226"/>
      <c r="L844" s="1227"/>
      <c r="P844" s="1228"/>
      <c r="Q844" s="1229"/>
      <c r="R844" s="1230"/>
      <c r="S844" s="1228"/>
      <c r="T844" s="1231"/>
      <c r="U844" s="1230"/>
      <c r="V844" s="1230"/>
      <c r="W844" s="1232"/>
      <c r="X844" s="1231"/>
      <c r="Y844" s="1230"/>
      <c r="Z844" s="1230"/>
      <c r="AA844" s="1232"/>
      <c r="AB844" s="1231"/>
      <c r="AC844" s="1230"/>
      <c r="AD844" s="1230"/>
      <c r="AE844" s="1232"/>
      <c r="AF844" s="1231"/>
      <c r="AG844" s="1230"/>
      <c r="AH844" s="1230"/>
      <c r="AI844" s="1230"/>
      <c r="AJ844" s="1233"/>
      <c r="AK844" s="1230"/>
      <c r="AL844" s="1230"/>
      <c r="AO844" s="1230"/>
      <c r="AP844" s="1234"/>
      <c r="AQ844" s="1234"/>
      <c r="AR844" s="1235"/>
    </row>
    <row r="845" spans="11:44" s="1225" customFormat="1">
      <c r="K845" s="1226"/>
      <c r="L845" s="1227"/>
      <c r="P845" s="1228"/>
      <c r="Q845" s="1229"/>
      <c r="R845" s="1230"/>
      <c r="S845" s="1228"/>
      <c r="T845" s="1231"/>
      <c r="U845" s="1230"/>
      <c r="V845" s="1230"/>
      <c r="W845" s="1232"/>
      <c r="X845" s="1231"/>
      <c r="Y845" s="1230"/>
      <c r="Z845" s="1230"/>
      <c r="AA845" s="1232"/>
      <c r="AB845" s="1231"/>
      <c r="AC845" s="1230"/>
      <c r="AD845" s="1230"/>
      <c r="AE845" s="1232"/>
      <c r="AF845" s="1231"/>
      <c r="AG845" s="1230"/>
      <c r="AH845" s="1230"/>
      <c r="AI845" s="1230"/>
      <c r="AJ845" s="1233"/>
      <c r="AK845" s="1230"/>
      <c r="AL845" s="1230"/>
      <c r="AO845" s="1230"/>
      <c r="AP845" s="1234"/>
      <c r="AQ845" s="1234"/>
      <c r="AR845" s="1235"/>
    </row>
    <row r="846" spans="11:44" s="1225" customFormat="1">
      <c r="K846" s="1226"/>
      <c r="L846" s="1227"/>
      <c r="P846" s="1228"/>
      <c r="Q846" s="1229"/>
      <c r="R846" s="1230"/>
      <c r="S846" s="1228"/>
      <c r="T846" s="1231"/>
      <c r="U846" s="1230"/>
      <c r="V846" s="1230"/>
      <c r="W846" s="1232"/>
      <c r="X846" s="1231"/>
      <c r="Y846" s="1230"/>
      <c r="Z846" s="1230"/>
      <c r="AA846" s="1232"/>
      <c r="AB846" s="1231"/>
      <c r="AC846" s="1230"/>
      <c r="AD846" s="1230"/>
      <c r="AE846" s="1232"/>
      <c r="AF846" s="1231"/>
      <c r="AG846" s="1230"/>
      <c r="AH846" s="1230"/>
      <c r="AI846" s="1230"/>
      <c r="AJ846" s="1233"/>
      <c r="AK846" s="1230"/>
      <c r="AL846" s="1230"/>
      <c r="AO846" s="1230"/>
      <c r="AP846" s="1234"/>
      <c r="AQ846" s="1234"/>
      <c r="AR846" s="1235"/>
    </row>
    <row r="847" spans="11:44" s="1225" customFormat="1">
      <c r="K847" s="1226"/>
      <c r="L847" s="1227"/>
      <c r="P847" s="1228"/>
      <c r="Q847" s="1229"/>
      <c r="R847" s="1230"/>
      <c r="S847" s="1228"/>
      <c r="T847" s="1231"/>
      <c r="U847" s="1230"/>
      <c r="V847" s="1230"/>
      <c r="W847" s="1232"/>
      <c r="X847" s="1231"/>
      <c r="Y847" s="1230"/>
      <c r="Z847" s="1230"/>
      <c r="AA847" s="1232"/>
      <c r="AB847" s="1231"/>
      <c r="AC847" s="1230"/>
      <c r="AD847" s="1230"/>
      <c r="AE847" s="1232"/>
      <c r="AF847" s="1231"/>
      <c r="AG847" s="1230"/>
      <c r="AH847" s="1230"/>
      <c r="AI847" s="1230"/>
      <c r="AJ847" s="1233"/>
      <c r="AK847" s="1230"/>
      <c r="AL847" s="1230"/>
      <c r="AO847" s="1230"/>
      <c r="AP847" s="1234"/>
      <c r="AQ847" s="1234"/>
      <c r="AR847" s="1235"/>
    </row>
    <row r="848" spans="11:44" s="1225" customFormat="1">
      <c r="K848" s="1226"/>
      <c r="L848" s="1227"/>
      <c r="P848" s="1228"/>
      <c r="Q848" s="1229"/>
      <c r="R848" s="1230"/>
      <c r="S848" s="1228"/>
      <c r="T848" s="1231"/>
      <c r="U848" s="1230"/>
      <c r="V848" s="1230"/>
      <c r="W848" s="1232"/>
      <c r="X848" s="1231"/>
      <c r="Y848" s="1230"/>
      <c r="Z848" s="1230"/>
      <c r="AA848" s="1232"/>
      <c r="AB848" s="1231"/>
      <c r="AC848" s="1230"/>
      <c r="AD848" s="1230"/>
      <c r="AE848" s="1232"/>
      <c r="AF848" s="1231"/>
      <c r="AG848" s="1230"/>
      <c r="AH848" s="1230"/>
      <c r="AI848" s="1230"/>
      <c r="AJ848" s="1233"/>
      <c r="AK848" s="1230"/>
      <c r="AL848" s="1230"/>
      <c r="AO848" s="1230"/>
      <c r="AP848" s="1234"/>
      <c r="AQ848" s="1234"/>
      <c r="AR848" s="1235"/>
    </row>
    <row r="849" spans="11:44" s="1225" customFormat="1">
      <c r="K849" s="1226"/>
      <c r="L849" s="1227"/>
      <c r="P849" s="1228"/>
      <c r="Q849" s="1229"/>
      <c r="R849" s="1230"/>
      <c r="S849" s="1228"/>
      <c r="T849" s="1231"/>
      <c r="U849" s="1230"/>
      <c r="V849" s="1230"/>
      <c r="W849" s="1232"/>
      <c r="X849" s="1231"/>
      <c r="Y849" s="1230"/>
      <c r="Z849" s="1230"/>
      <c r="AA849" s="1232"/>
      <c r="AB849" s="1231"/>
      <c r="AC849" s="1230"/>
      <c r="AD849" s="1230"/>
      <c r="AE849" s="1232"/>
      <c r="AF849" s="1231"/>
      <c r="AG849" s="1230"/>
      <c r="AH849" s="1230"/>
      <c r="AI849" s="1230"/>
      <c r="AJ849" s="1233"/>
      <c r="AK849" s="1230"/>
      <c r="AL849" s="1230"/>
      <c r="AO849" s="1230"/>
      <c r="AP849" s="1234"/>
      <c r="AQ849" s="1234"/>
      <c r="AR849" s="1235"/>
    </row>
    <row r="850" spans="11:44" s="1225" customFormat="1">
      <c r="K850" s="1226"/>
      <c r="L850" s="1227"/>
      <c r="P850" s="1228"/>
      <c r="Q850" s="1229"/>
      <c r="R850" s="1230"/>
      <c r="S850" s="1228"/>
      <c r="T850" s="1231"/>
      <c r="U850" s="1230"/>
      <c r="V850" s="1230"/>
      <c r="W850" s="1232"/>
      <c r="X850" s="1231"/>
      <c r="Y850" s="1230"/>
      <c r="Z850" s="1230"/>
      <c r="AA850" s="1232"/>
      <c r="AB850" s="1231"/>
      <c r="AC850" s="1230"/>
      <c r="AD850" s="1230"/>
      <c r="AE850" s="1232"/>
      <c r="AF850" s="1231"/>
      <c r="AG850" s="1230"/>
      <c r="AH850" s="1230"/>
      <c r="AI850" s="1230"/>
      <c r="AJ850" s="1233"/>
      <c r="AK850" s="1230"/>
      <c r="AL850" s="1230"/>
      <c r="AO850" s="1230"/>
      <c r="AP850" s="1234"/>
      <c r="AQ850" s="1234"/>
      <c r="AR850" s="1235"/>
    </row>
    <row r="851" spans="11:44" s="1225" customFormat="1">
      <c r="K851" s="1226"/>
      <c r="L851" s="1227"/>
      <c r="P851" s="1228"/>
      <c r="Q851" s="1229"/>
      <c r="R851" s="1230"/>
      <c r="S851" s="1228"/>
      <c r="T851" s="1231"/>
      <c r="U851" s="1230"/>
      <c r="V851" s="1230"/>
      <c r="W851" s="1232"/>
      <c r="X851" s="1231"/>
      <c r="Y851" s="1230"/>
      <c r="Z851" s="1230"/>
      <c r="AA851" s="1232"/>
      <c r="AB851" s="1231"/>
      <c r="AC851" s="1230"/>
      <c r="AD851" s="1230"/>
      <c r="AE851" s="1232"/>
      <c r="AF851" s="1231"/>
      <c r="AG851" s="1230"/>
      <c r="AH851" s="1230"/>
      <c r="AI851" s="1230"/>
      <c r="AJ851" s="1233"/>
      <c r="AK851" s="1230"/>
      <c r="AL851" s="1230"/>
      <c r="AO851" s="1230"/>
      <c r="AP851" s="1234"/>
      <c r="AQ851" s="1234"/>
      <c r="AR851" s="1235"/>
    </row>
    <row r="852" spans="11:44" s="1225" customFormat="1">
      <c r="K852" s="1226"/>
      <c r="L852" s="1227"/>
      <c r="P852" s="1228"/>
      <c r="Q852" s="1229"/>
      <c r="R852" s="1230"/>
      <c r="S852" s="1228"/>
      <c r="T852" s="1231"/>
      <c r="U852" s="1230"/>
      <c r="V852" s="1230"/>
      <c r="W852" s="1232"/>
      <c r="X852" s="1231"/>
      <c r="Y852" s="1230"/>
      <c r="Z852" s="1230"/>
      <c r="AA852" s="1232"/>
      <c r="AB852" s="1231"/>
      <c r="AC852" s="1230"/>
      <c r="AD852" s="1230"/>
      <c r="AE852" s="1232"/>
      <c r="AF852" s="1231"/>
      <c r="AG852" s="1230"/>
      <c r="AH852" s="1230"/>
      <c r="AI852" s="1230"/>
      <c r="AJ852" s="1233"/>
      <c r="AK852" s="1230"/>
      <c r="AL852" s="1230"/>
      <c r="AO852" s="1230"/>
      <c r="AP852" s="1234"/>
      <c r="AQ852" s="1234"/>
      <c r="AR852" s="1235"/>
    </row>
    <row r="853" spans="11:44" s="1225" customFormat="1">
      <c r="K853" s="1226"/>
      <c r="L853" s="1227"/>
      <c r="P853" s="1228"/>
      <c r="Q853" s="1229"/>
      <c r="R853" s="1230"/>
      <c r="S853" s="1228"/>
      <c r="T853" s="1231"/>
      <c r="U853" s="1230"/>
      <c r="V853" s="1230"/>
      <c r="W853" s="1232"/>
      <c r="X853" s="1231"/>
      <c r="Y853" s="1230"/>
      <c r="Z853" s="1230"/>
      <c r="AA853" s="1232"/>
      <c r="AB853" s="1231"/>
      <c r="AC853" s="1230"/>
      <c r="AD853" s="1230"/>
      <c r="AE853" s="1232"/>
      <c r="AF853" s="1231"/>
      <c r="AG853" s="1230"/>
      <c r="AH853" s="1230"/>
      <c r="AI853" s="1230"/>
      <c r="AJ853" s="1233"/>
      <c r="AK853" s="1230"/>
      <c r="AL853" s="1230"/>
      <c r="AO853" s="1230"/>
      <c r="AP853" s="1234"/>
      <c r="AQ853" s="1234"/>
      <c r="AR853" s="1235"/>
    </row>
    <row r="854" spans="11:44" s="1225" customFormat="1">
      <c r="K854" s="1226"/>
      <c r="L854" s="1227"/>
      <c r="P854" s="1228"/>
      <c r="Q854" s="1229"/>
      <c r="R854" s="1230"/>
      <c r="S854" s="1228"/>
      <c r="T854" s="1231"/>
      <c r="U854" s="1230"/>
      <c r="V854" s="1230"/>
      <c r="W854" s="1232"/>
      <c r="X854" s="1231"/>
      <c r="Y854" s="1230"/>
      <c r="Z854" s="1230"/>
      <c r="AA854" s="1232"/>
      <c r="AB854" s="1231"/>
      <c r="AC854" s="1230"/>
      <c r="AD854" s="1230"/>
      <c r="AE854" s="1232"/>
      <c r="AF854" s="1231"/>
      <c r="AG854" s="1230"/>
      <c r="AH854" s="1230"/>
      <c r="AI854" s="1230"/>
      <c r="AJ854" s="1233"/>
      <c r="AK854" s="1230"/>
      <c r="AL854" s="1230"/>
      <c r="AO854" s="1230"/>
      <c r="AP854" s="1234"/>
      <c r="AQ854" s="1234"/>
      <c r="AR854" s="1235"/>
    </row>
    <row r="855" spans="11:44" s="1225" customFormat="1">
      <c r="K855" s="1226"/>
      <c r="L855" s="1227"/>
      <c r="P855" s="1228"/>
      <c r="Q855" s="1229"/>
      <c r="R855" s="1230"/>
      <c r="S855" s="1228"/>
      <c r="T855" s="1231"/>
      <c r="U855" s="1230"/>
      <c r="V855" s="1230"/>
      <c r="W855" s="1232"/>
      <c r="X855" s="1231"/>
      <c r="Y855" s="1230"/>
      <c r="Z855" s="1230"/>
      <c r="AA855" s="1232"/>
      <c r="AB855" s="1231"/>
      <c r="AC855" s="1230"/>
      <c r="AD855" s="1230"/>
      <c r="AE855" s="1232"/>
      <c r="AF855" s="1231"/>
      <c r="AG855" s="1230"/>
      <c r="AH855" s="1230"/>
      <c r="AI855" s="1230"/>
      <c r="AJ855" s="1233"/>
      <c r="AK855" s="1230"/>
      <c r="AL855" s="1230"/>
      <c r="AO855" s="1230"/>
      <c r="AP855" s="1234"/>
      <c r="AQ855" s="1234"/>
      <c r="AR855" s="1235"/>
    </row>
    <row r="856" spans="11:44" s="1225" customFormat="1">
      <c r="K856" s="1226"/>
      <c r="L856" s="1227"/>
      <c r="P856" s="1228"/>
      <c r="Q856" s="1229"/>
      <c r="R856" s="1230"/>
      <c r="S856" s="1228"/>
      <c r="T856" s="1231"/>
      <c r="U856" s="1230"/>
      <c r="V856" s="1230"/>
      <c r="W856" s="1232"/>
      <c r="X856" s="1231"/>
      <c r="Y856" s="1230"/>
      <c r="Z856" s="1230"/>
      <c r="AA856" s="1232"/>
      <c r="AB856" s="1231"/>
      <c r="AC856" s="1230"/>
      <c r="AD856" s="1230"/>
      <c r="AE856" s="1232"/>
      <c r="AF856" s="1231"/>
      <c r="AG856" s="1230"/>
      <c r="AH856" s="1230"/>
      <c r="AI856" s="1230"/>
      <c r="AJ856" s="1233"/>
      <c r="AK856" s="1230"/>
      <c r="AL856" s="1230"/>
      <c r="AO856" s="1230"/>
      <c r="AP856" s="1234"/>
      <c r="AQ856" s="1234"/>
      <c r="AR856" s="1235"/>
    </row>
    <row r="857" spans="11:44" s="1225" customFormat="1">
      <c r="K857" s="1226"/>
      <c r="L857" s="1227"/>
      <c r="P857" s="1228"/>
      <c r="Q857" s="1229"/>
      <c r="R857" s="1230"/>
      <c r="S857" s="1228"/>
      <c r="T857" s="1231"/>
      <c r="U857" s="1230"/>
      <c r="V857" s="1230"/>
      <c r="W857" s="1232"/>
      <c r="X857" s="1231"/>
      <c r="Y857" s="1230"/>
      <c r="Z857" s="1230"/>
      <c r="AA857" s="1232"/>
      <c r="AB857" s="1231"/>
      <c r="AC857" s="1230"/>
      <c r="AD857" s="1230"/>
      <c r="AE857" s="1232"/>
      <c r="AF857" s="1231"/>
      <c r="AG857" s="1230"/>
      <c r="AH857" s="1230"/>
      <c r="AI857" s="1230"/>
      <c r="AJ857" s="1233"/>
      <c r="AK857" s="1230"/>
      <c r="AL857" s="1230"/>
      <c r="AO857" s="1230"/>
      <c r="AP857" s="1234"/>
      <c r="AQ857" s="1234"/>
      <c r="AR857" s="1235"/>
    </row>
    <row r="858" spans="11:44" s="1225" customFormat="1">
      <c r="K858" s="1226"/>
      <c r="L858" s="1227"/>
      <c r="P858" s="1228"/>
      <c r="Q858" s="1229"/>
      <c r="R858" s="1230"/>
      <c r="S858" s="1228"/>
      <c r="T858" s="1231"/>
      <c r="U858" s="1230"/>
      <c r="V858" s="1230"/>
      <c r="W858" s="1232"/>
      <c r="X858" s="1231"/>
      <c r="Y858" s="1230"/>
      <c r="Z858" s="1230"/>
      <c r="AA858" s="1232"/>
      <c r="AB858" s="1231"/>
      <c r="AC858" s="1230"/>
      <c r="AD858" s="1230"/>
      <c r="AE858" s="1232"/>
      <c r="AF858" s="1231"/>
      <c r="AG858" s="1230"/>
      <c r="AH858" s="1230"/>
      <c r="AI858" s="1230"/>
      <c r="AJ858" s="1233"/>
      <c r="AK858" s="1230"/>
      <c r="AL858" s="1230"/>
      <c r="AO858" s="1230"/>
      <c r="AP858" s="1234"/>
      <c r="AQ858" s="1234"/>
      <c r="AR858" s="1235"/>
    </row>
    <row r="859" spans="11:44" s="1225" customFormat="1">
      <c r="K859" s="1226"/>
      <c r="L859" s="1227"/>
      <c r="P859" s="1228"/>
      <c r="Q859" s="1229"/>
      <c r="R859" s="1230"/>
      <c r="S859" s="1228"/>
      <c r="T859" s="1231"/>
      <c r="U859" s="1230"/>
      <c r="V859" s="1230"/>
      <c r="W859" s="1232"/>
      <c r="X859" s="1231"/>
      <c r="Y859" s="1230"/>
      <c r="Z859" s="1230"/>
      <c r="AA859" s="1232"/>
      <c r="AB859" s="1231"/>
      <c r="AC859" s="1230"/>
      <c r="AD859" s="1230"/>
      <c r="AE859" s="1232"/>
      <c r="AF859" s="1231"/>
      <c r="AG859" s="1230"/>
      <c r="AH859" s="1230"/>
      <c r="AI859" s="1230"/>
      <c r="AJ859" s="1233"/>
      <c r="AK859" s="1230"/>
      <c r="AL859" s="1230"/>
      <c r="AO859" s="1230"/>
      <c r="AP859" s="1234"/>
      <c r="AQ859" s="1234"/>
      <c r="AR859" s="1235"/>
    </row>
    <row r="860" spans="11:44" s="1225" customFormat="1">
      <c r="K860" s="1226"/>
      <c r="L860" s="1227"/>
      <c r="P860" s="1228"/>
      <c r="Q860" s="1229"/>
      <c r="R860" s="1230"/>
      <c r="S860" s="1228"/>
      <c r="T860" s="1231"/>
      <c r="U860" s="1230"/>
      <c r="V860" s="1230"/>
      <c r="W860" s="1232"/>
      <c r="X860" s="1231"/>
      <c r="Y860" s="1230"/>
      <c r="Z860" s="1230"/>
      <c r="AA860" s="1232"/>
      <c r="AB860" s="1231"/>
      <c r="AC860" s="1230"/>
      <c r="AD860" s="1230"/>
      <c r="AE860" s="1232"/>
      <c r="AF860" s="1231"/>
      <c r="AG860" s="1230"/>
      <c r="AH860" s="1230"/>
      <c r="AI860" s="1230"/>
      <c r="AJ860" s="1233"/>
      <c r="AK860" s="1230"/>
      <c r="AL860" s="1230"/>
      <c r="AO860" s="1230"/>
      <c r="AP860" s="1234"/>
      <c r="AQ860" s="1234"/>
      <c r="AR860" s="1235"/>
    </row>
    <row r="861" spans="11:44" s="1225" customFormat="1">
      <c r="K861" s="1226"/>
      <c r="L861" s="1227"/>
      <c r="P861" s="1228"/>
      <c r="Q861" s="1229"/>
      <c r="R861" s="1230"/>
      <c r="S861" s="1228"/>
      <c r="T861" s="1231"/>
      <c r="U861" s="1230"/>
      <c r="V861" s="1230"/>
      <c r="W861" s="1232"/>
      <c r="X861" s="1231"/>
      <c r="Y861" s="1230"/>
      <c r="Z861" s="1230"/>
      <c r="AA861" s="1232"/>
      <c r="AB861" s="1231"/>
      <c r="AC861" s="1230"/>
      <c r="AD861" s="1230"/>
      <c r="AE861" s="1232"/>
      <c r="AF861" s="1231"/>
      <c r="AG861" s="1230"/>
      <c r="AH861" s="1230"/>
      <c r="AI861" s="1230"/>
      <c r="AJ861" s="1233"/>
      <c r="AK861" s="1230"/>
      <c r="AL861" s="1230"/>
      <c r="AO861" s="1230"/>
      <c r="AP861" s="1234"/>
      <c r="AQ861" s="1234"/>
      <c r="AR861" s="1235"/>
    </row>
    <row r="862" spans="11:44" s="1225" customFormat="1">
      <c r="K862" s="1226"/>
      <c r="L862" s="1227"/>
      <c r="P862" s="1228"/>
      <c r="Q862" s="1229"/>
      <c r="R862" s="1230"/>
      <c r="S862" s="1228"/>
      <c r="T862" s="1231"/>
      <c r="U862" s="1230"/>
      <c r="V862" s="1230"/>
      <c r="W862" s="1232"/>
      <c r="X862" s="1231"/>
      <c r="Y862" s="1230"/>
      <c r="Z862" s="1230"/>
      <c r="AA862" s="1232"/>
      <c r="AB862" s="1231"/>
      <c r="AC862" s="1230"/>
      <c r="AD862" s="1230"/>
      <c r="AE862" s="1232"/>
      <c r="AF862" s="1231"/>
      <c r="AG862" s="1230"/>
      <c r="AH862" s="1230"/>
      <c r="AI862" s="1230"/>
      <c r="AJ862" s="1233"/>
      <c r="AK862" s="1230"/>
      <c r="AL862" s="1230"/>
      <c r="AO862" s="1230"/>
      <c r="AP862" s="1234"/>
      <c r="AQ862" s="1234"/>
      <c r="AR862" s="1235"/>
    </row>
    <row r="863" spans="11:44" s="1225" customFormat="1">
      <c r="K863" s="1226"/>
      <c r="L863" s="1227"/>
      <c r="P863" s="1228"/>
      <c r="Q863" s="1229"/>
      <c r="R863" s="1230"/>
      <c r="S863" s="1228"/>
      <c r="T863" s="1231"/>
      <c r="U863" s="1230"/>
      <c r="V863" s="1230"/>
      <c r="W863" s="1232"/>
      <c r="X863" s="1231"/>
      <c r="Y863" s="1230"/>
      <c r="Z863" s="1230"/>
      <c r="AA863" s="1232"/>
      <c r="AB863" s="1231"/>
      <c r="AC863" s="1230"/>
      <c r="AD863" s="1230"/>
      <c r="AE863" s="1232"/>
      <c r="AF863" s="1231"/>
      <c r="AG863" s="1230"/>
      <c r="AH863" s="1230"/>
      <c r="AI863" s="1230"/>
      <c r="AJ863" s="1233"/>
      <c r="AK863" s="1230"/>
      <c r="AL863" s="1230"/>
      <c r="AO863" s="1230"/>
      <c r="AP863" s="1234"/>
      <c r="AQ863" s="1234"/>
      <c r="AR863" s="1235"/>
    </row>
    <row r="864" spans="11:44" s="1225" customFormat="1">
      <c r="K864" s="1226"/>
      <c r="L864" s="1227"/>
      <c r="P864" s="1228"/>
      <c r="Q864" s="1229"/>
      <c r="R864" s="1230"/>
      <c r="S864" s="1228"/>
      <c r="T864" s="1231"/>
      <c r="U864" s="1230"/>
      <c r="V864" s="1230"/>
      <c r="W864" s="1232"/>
      <c r="X864" s="1231"/>
      <c r="Y864" s="1230"/>
      <c r="Z864" s="1230"/>
      <c r="AA864" s="1232"/>
      <c r="AB864" s="1231"/>
      <c r="AC864" s="1230"/>
      <c r="AD864" s="1230"/>
      <c r="AE864" s="1232"/>
      <c r="AF864" s="1231"/>
      <c r="AG864" s="1230"/>
      <c r="AH864" s="1230"/>
      <c r="AI864" s="1230"/>
      <c r="AJ864" s="1233"/>
      <c r="AK864" s="1230"/>
      <c r="AL864" s="1230"/>
      <c r="AO864" s="1230"/>
      <c r="AP864" s="1234"/>
      <c r="AQ864" s="1234"/>
      <c r="AR864" s="1235"/>
    </row>
    <row r="865" spans="11:44" s="1225" customFormat="1">
      <c r="K865" s="1226"/>
      <c r="L865" s="1227"/>
      <c r="P865" s="1228"/>
      <c r="Q865" s="1229"/>
      <c r="R865" s="1230"/>
      <c r="S865" s="1228"/>
      <c r="T865" s="1231"/>
      <c r="U865" s="1230"/>
      <c r="V865" s="1230"/>
      <c r="W865" s="1232"/>
      <c r="X865" s="1231"/>
      <c r="Y865" s="1230"/>
      <c r="Z865" s="1230"/>
      <c r="AA865" s="1232"/>
      <c r="AB865" s="1231"/>
      <c r="AC865" s="1230"/>
      <c r="AD865" s="1230"/>
      <c r="AE865" s="1232"/>
      <c r="AF865" s="1231"/>
      <c r="AG865" s="1230"/>
      <c r="AH865" s="1230"/>
      <c r="AI865" s="1230"/>
      <c r="AJ865" s="1233"/>
      <c r="AK865" s="1230"/>
      <c r="AL865" s="1230"/>
      <c r="AO865" s="1230"/>
      <c r="AP865" s="1234"/>
      <c r="AQ865" s="1234"/>
      <c r="AR865" s="1235"/>
    </row>
    <row r="866" spans="11:44" s="1225" customFormat="1">
      <c r="K866" s="1226"/>
      <c r="L866" s="1227"/>
      <c r="P866" s="1228"/>
      <c r="Q866" s="1229"/>
      <c r="R866" s="1230"/>
      <c r="S866" s="1228"/>
      <c r="T866" s="1231"/>
      <c r="U866" s="1230"/>
      <c r="V866" s="1230"/>
      <c r="W866" s="1232"/>
      <c r="X866" s="1231"/>
      <c r="Y866" s="1230"/>
      <c r="Z866" s="1230"/>
      <c r="AA866" s="1232"/>
      <c r="AB866" s="1231"/>
      <c r="AC866" s="1230"/>
      <c r="AD866" s="1230"/>
      <c r="AE866" s="1232"/>
      <c r="AF866" s="1231"/>
      <c r="AG866" s="1230"/>
      <c r="AH866" s="1230"/>
      <c r="AI866" s="1230"/>
      <c r="AJ866" s="1233"/>
      <c r="AK866" s="1230"/>
      <c r="AL866" s="1230"/>
      <c r="AO866" s="1230"/>
      <c r="AP866" s="1234"/>
      <c r="AQ866" s="1234"/>
      <c r="AR866" s="1235"/>
    </row>
    <row r="867" spans="11:44" s="1225" customFormat="1">
      <c r="K867" s="1226"/>
      <c r="L867" s="1227"/>
      <c r="P867" s="1228"/>
      <c r="Q867" s="1229"/>
      <c r="R867" s="1230"/>
      <c r="S867" s="1228"/>
      <c r="T867" s="1231"/>
      <c r="U867" s="1230"/>
      <c r="V867" s="1230"/>
      <c r="W867" s="1232"/>
      <c r="X867" s="1231"/>
      <c r="Y867" s="1230"/>
      <c r="Z867" s="1230"/>
      <c r="AA867" s="1232"/>
      <c r="AB867" s="1231"/>
      <c r="AC867" s="1230"/>
      <c r="AD867" s="1230"/>
      <c r="AE867" s="1232"/>
      <c r="AF867" s="1231"/>
      <c r="AG867" s="1230"/>
      <c r="AH867" s="1230"/>
      <c r="AI867" s="1230"/>
      <c r="AJ867" s="1233"/>
      <c r="AK867" s="1230"/>
      <c r="AL867" s="1230"/>
      <c r="AO867" s="1230"/>
      <c r="AP867" s="1234"/>
      <c r="AQ867" s="1234"/>
      <c r="AR867" s="1235"/>
    </row>
    <row r="868" spans="11:44" s="1225" customFormat="1">
      <c r="K868" s="1226"/>
      <c r="L868" s="1227"/>
      <c r="P868" s="1228"/>
      <c r="Q868" s="1229"/>
      <c r="R868" s="1230"/>
      <c r="S868" s="1228"/>
      <c r="T868" s="1231"/>
      <c r="U868" s="1230"/>
      <c r="V868" s="1230"/>
      <c r="W868" s="1232"/>
      <c r="X868" s="1231"/>
      <c r="Y868" s="1230"/>
      <c r="Z868" s="1230"/>
      <c r="AA868" s="1232"/>
      <c r="AB868" s="1231"/>
      <c r="AC868" s="1230"/>
      <c r="AD868" s="1230"/>
      <c r="AE868" s="1232"/>
      <c r="AF868" s="1231"/>
      <c r="AG868" s="1230"/>
      <c r="AH868" s="1230"/>
      <c r="AI868" s="1230"/>
      <c r="AJ868" s="1233"/>
      <c r="AK868" s="1230"/>
      <c r="AL868" s="1230"/>
      <c r="AO868" s="1230"/>
      <c r="AP868" s="1234"/>
      <c r="AQ868" s="1234"/>
      <c r="AR868" s="1235"/>
    </row>
    <row r="869" spans="11:44" s="1225" customFormat="1">
      <c r="K869" s="1226"/>
      <c r="L869" s="1227"/>
      <c r="P869" s="1228"/>
      <c r="Q869" s="1229"/>
      <c r="R869" s="1230"/>
      <c r="S869" s="1228"/>
      <c r="T869" s="1231"/>
      <c r="U869" s="1230"/>
      <c r="V869" s="1230"/>
      <c r="W869" s="1232"/>
      <c r="X869" s="1231"/>
      <c r="Y869" s="1230"/>
      <c r="Z869" s="1230"/>
      <c r="AA869" s="1232"/>
      <c r="AB869" s="1231"/>
      <c r="AC869" s="1230"/>
      <c r="AD869" s="1230"/>
      <c r="AE869" s="1232"/>
      <c r="AF869" s="1231"/>
      <c r="AG869" s="1230"/>
      <c r="AH869" s="1230"/>
      <c r="AI869" s="1230"/>
      <c r="AJ869" s="1233"/>
      <c r="AK869" s="1230"/>
      <c r="AL869" s="1230"/>
      <c r="AO869" s="1230"/>
      <c r="AP869" s="1234"/>
      <c r="AQ869" s="1234"/>
      <c r="AR869" s="1235"/>
    </row>
    <row r="870" spans="11:44" s="1225" customFormat="1">
      <c r="K870" s="1226"/>
      <c r="L870" s="1227"/>
      <c r="P870" s="1228"/>
      <c r="Q870" s="1229"/>
      <c r="R870" s="1230"/>
      <c r="S870" s="1228"/>
      <c r="T870" s="1231"/>
      <c r="U870" s="1230"/>
      <c r="V870" s="1230"/>
      <c r="W870" s="1232"/>
      <c r="X870" s="1231"/>
      <c r="Y870" s="1230"/>
      <c r="Z870" s="1230"/>
      <c r="AA870" s="1232"/>
      <c r="AB870" s="1231"/>
      <c r="AC870" s="1230"/>
      <c r="AD870" s="1230"/>
      <c r="AE870" s="1232"/>
      <c r="AF870" s="1231"/>
      <c r="AG870" s="1230"/>
      <c r="AH870" s="1230"/>
      <c r="AI870" s="1230"/>
      <c r="AJ870" s="1233"/>
      <c r="AK870" s="1230"/>
      <c r="AL870" s="1230"/>
      <c r="AO870" s="1230"/>
      <c r="AP870" s="1234"/>
      <c r="AQ870" s="1234"/>
      <c r="AR870" s="1235"/>
    </row>
    <row r="871" spans="11:44" s="1225" customFormat="1">
      <c r="K871" s="1226"/>
      <c r="L871" s="1227"/>
      <c r="P871" s="1228"/>
      <c r="Q871" s="1229"/>
      <c r="R871" s="1230"/>
      <c r="S871" s="1228"/>
      <c r="T871" s="1231"/>
      <c r="U871" s="1230"/>
      <c r="V871" s="1230"/>
      <c r="W871" s="1232"/>
      <c r="X871" s="1231"/>
      <c r="Y871" s="1230"/>
      <c r="Z871" s="1230"/>
      <c r="AA871" s="1232"/>
      <c r="AB871" s="1231"/>
      <c r="AC871" s="1230"/>
      <c r="AD871" s="1230"/>
      <c r="AE871" s="1232"/>
      <c r="AF871" s="1231"/>
      <c r="AG871" s="1230"/>
      <c r="AH871" s="1230"/>
      <c r="AI871" s="1230"/>
      <c r="AJ871" s="1233"/>
      <c r="AK871" s="1230"/>
      <c r="AL871" s="1230"/>
      <c r="AO871" s="1230"/>
      <c r="AP871" s="1234"/>
      <c r="AQ871" s="1234"/>
      <c r="AR871" s="1235"/>
    </row>
    <row r="872" spans="11:44" s="1225" customFormat="1">
      <c r="K872" s="1226"/>
      <c r="L872" s="1227"/>
      <c r="P872" s="1228"/>
      <c r="Q872" s="1229"/>
      <c r="R872" s="1230"/>
      <c r="S872" s="1228"/>
      <c r="T872" s="1231"/>
      <c r="U872" s="1230"/>
      <c r="V872" s="1230"/>
      <c r="W872" s="1232"/>
      <c r="X872" s="1231"/>
      <c r="Y872" s="1230"/>
      <c r="Z872" s="1230"/>
      <c r="AA872" s="1232"/>
      <c r="AB872" s="1231"/>
      <c r="AC872" s="1230"/>
      <c r="AD872" s="1230"/>
      <c r="AE872" s="1232"/>
      <c r="AF872" s="1231"/>
      <c r="AG872" s="1230"/>
      <c r="AH872" s="1230"/>
      <c r="AI872" s="1230"/>
      <c r="AJ872" s="1233"/>
      <c r="AK872" s="1230"/>
      <c r="AL872" s="1230"/>
      <c r="AO872" s="1230"/>
      <c r="AP872" s="1234"/>
      <c r="AQ872" s="1234"/>
      <c r="AR872" s="1235"/>
    </row>
    <row r="873" spans="11:44" s="1225" customFormat="1">
      <c r="K873" s="1226"/>
      <c r="L873" s="1227"/>
      <c r="P873" s="1228"/>
      <c r="Q873" s="1229"/>
      <c r="R873" s="1230"/>
      <c r="S873" s="1228"/>
      <c r="T873" s="1231"/>
      <c r="U873" s="1230"/>
      <c r="V873" s="1230"/>
      <c r="W873" s="1232"/>
      <c r="X873" s="1231"/>
      <c r="Y873" s="1230"/>
      <c r="Z873" s="1230"/>
      <c r="AA873" s="1232"/>
      <c r="AB873" s="1231"/>
      <c r="AC873" s="1230"/>
      <c r="AD873" s="1230"/>
      <c r="AE873" s="1232"/>
      <c r="AF873" s="1231"/>
      <c r="AG873" s="1230"/>
      <c r="AH873" s="1230"/>
      <c r="AI873" s="1230"/>
      <c r="AJ873" s="1233"/>
      <c r="AK873" s="1230"/>
      <c r="AL873" s="1230"/>
      <c r="AO873" s="1230"/>
      <c r="AP873" s="1234"/>
      <c r="AQ873" s="1234"/>
      <c r="AR873" s="1235"/>
    </row>
    <row r="874" spans="11:44" s="1225" customFormat="1">
      <c r="K874" s="1226"/>
      <c r="L874" s="1227"/>
      <c r="P874" s="1228"/>
      <c r="Q874" s="1229"/>
      <c r="R874" s="1230"/>
      <c r="S874" s="1228"/>
      <c r="T874" s="1231"/>
      <c r="U874" s="1230"/>
      <c r="V874" s="1230"/>
      <c r="W874" s="1232"/>
      <c r="X874" s="1231"/>
      <c r="Y874" s="1230"/>
      <c r="Z874" s="1230"/>
      <c r="AA874" s="1232"/>
      <c r="AB874" s="1231"/>
      <c r="AC874" s="1230"/>
      <c r="AD874" s="1230"/>
      <c r="AE874" s="1232"/>
      <c r="AF874" s="1231"/>
      <c r="AG874" s="1230"/>
      <c r="AH874" s="1230"/>
      <c r="AI874" s="1230"/>
      <c r="AJ874" s="1233"/>
      <c r="AK874" s="1230"/>
      <c r="AL874" s="1230"/>
      <c r="AO874" s="1230"/>
      <c r="AP874" s="1234"/>
      <c r="AQ874" s="1234"/>
      <c r="AR874" s="1235"/>
    </row>
    <row r="875" spans="11:44" s="1225" customFormat="1">
      <c r="K875" s="1226"/>
      <c r="L875" s="1227"/>
      <c r="P875" s="1228"/>
      <c r="Q875" s="1229"/>
      <c r="R875" s="1230"/>
      <c r="S875" s="1228"/>
      <c r="T875" s="1231"/>
      <c r="U875" s="1230"/>
      <c r="V875" s="1230"/>
      <c r="W875" s="1232"/>
      <c r="X875" s="1231"/>
      <c r="Y875" s="1230"/>
      <c r="Z875" s="1230"/>
      <c r="AA875" s="1232"/>
      <c r="AB875" s="1231"/>
      <c r="AC875" s="1230"/>
      <c r="AD875" s="1230"/>
      <c r="AE875" s="1232"/>
      <c r="AF875" s="1231"/>
      <c r="AG875" s="1230"/>
      <c r="AH875" s="1230"/>
      <c r="AI875" s="1230"/>
      <c r="AJ875" s="1233"/>
      <c r="AK875" s="1230"/>
      <c r="AL875" s="1230"/>
      <c r="AO875" s="1230"/>
      <c r="AP875" s="1234"/>
      <c r="AQ875" s="1234"/>
      <c r="AR875" s="1235"/>
    </row>
    <row r="876" spans="11:44" s="1225" customFormat="1">
      <c r="K876" s="1226"/>
      <c r="L876" s="1227"/>
      <c r="P876" s="1228"/>
      <c r="Q876" s="1229"/>
      <c r="R876" s="1230"/>
      <c r="S876" s="1228"/>
      <c r="T876" s="1231"/>
      <c r="U876" s="1230"/>
      <c r="V876" s="1230"/>
      <c r="W876" s="1232"/>
      <c r="X876" s="1231"/>
      <c r="Y876" s="1230"/>
      <c r="Z876" s="1230"/>
      <c r="AA876" s="1232"/>
      <c r="AB876" s="1231"/>
      <c r="AC876" s="1230"/>
      <c r="AD876" s="1230"/>
      <c r="AE876" s="1232"/>
      <c r="AF876" s="1231"/>
      <c r="AG876" s="1230"/>
      <c r="AH876" s="1230"/>
      <c r="AI876" s="1230"/>
      <c r="AJ876" s="1233"/>
      <c r="AK876" s="1230"/>
      <c r="AL876" s="1230"/>
      <c r="AO876" s="1230"/>
      <c r="AP876" s="1234"/>
      <c r="AQ876" s="1234"/>
      <c r="AR876" s="1235"/>
    </row>
    <row r="877" spans="11:44" s="1225" customFormat="1">
      <c r="K877" s="1226"/>
      <c r="L877" s="1227"/>
      <c r="P877" s="1228"/>
      <c r="Q877" s="1229"/>
      <c r="R877" s="1230"/>
      <c r="S877" s="1228"/>
      <c r="T877" s="1231"/>
      <c r="U877" s="1230"/>
      <c r="V877" s="1230"/>
      <c r="W877" s="1232"/>
      <c r="X877" s="1231"/>
      <c r="Y877" s="1230"/>
      <c r="Z877" s="1230"/>
      <c r="AA877" s="1232"/>
      <c r="AB877" s="1231"/>
      <c r="AC877" s="1230"/>
      <c r="AD877" s="1230"/>
      <c r="AE877" s="1232"/>
      <c r="AF877" s="1231"/>
      <c r="AG877" s="1230"/>
      <c r="AH877" s="1230"/>
      <c r="AI877" s="1230"/>
      <c r="AJ877" s="1233"/>
      <c r="AK877" s="1230"/>
      <c r="AL877" s="1230"/>
      <c r="AO877" s="1230"/>
      <c r="AP877" s="1234"/>
      <c r="AQ877" s="1234"/>
      <c r="AR877" s="1235"/>
    </row>
    <row r="878" spans="11:44" s="1225" customFormat="1">
      <c r="K878" s="1226"/>
      <c r="L878" s="1227"/>
      <c r="P878" s="1228"/>
      <c r="Q878" s="1229"/>
      <c r="R878" s="1230"/>
      <c r="S878" s="1228"/>
      <c r="T878" s="1231"/>
      <c r="U878" s="1230"/>
      <c r="V878" s="1230"/>
      <c r="W878" s="1232"/>
      <c r="X878" s="1231"/>
      <c r="Y878" s="1230"/>
      <c r="Z878" s="1230"/>
      <c r="AA878" s="1232"/>
      <c r="AB878" s="1231"/>
      <c r="AC878" s="1230"/>
      <c r="AD878" s="1230"/>
      <c r="AE878" s="1232"/>
      <c r="AF878" s="1231"/>
      <c r="AG878" s="1230"/>
      <c r="AH878" s="1230"/>
      <c r="AI878" s="1230"/>
      <c r="AJ878" s="1233"/>
      <c r="AK878" s="1230"/>
      <c r="AL878" s="1230"/>
      <c r="AO878" s="1230"/>
      <c r="AP878" s="1234"/>
      <c r="AQ878" s="1234"/>
      <c r="AR878" s="1235"/>
    </row>
    <row r="879" spans="11:44" s="1225" customFormat="1">
      <c r="K879" s="1226"/>
      <c r="L879" s="1227"/>
      <c r="P879" s="1228"/>
      <c r="Q879" s="1229"/>
      <c r="R879" s="1230"/>
      <c r="S879" s="1228"/>
      <c r="T879" s="1231"/>
      <c r="U879" s="1230"/>
      <c r="V879" s="1230"/>
      <c r="W879" s="1232"/>
      <c r="X879" s="1231"/>
      <c r="Y879" s="1230"/>
      <c r="Z879" s="1230"/>
      <c r="AA879" s="1232"/>
      <c r="AB879" s="1231"/>
      <c r="AC879" s="1230"/>
      <c r="AD879" s="1230"/>
      <c r="AE879" s="1232"/>
      <c r="AF879" s="1231"/>
      <c r="AG879" s="1230"/>
      <c r="AH879" s="1230"/>
      <c r="AI879" s="1230"/>
      <c r="AJ879" s="1233"/>
      <c r="AK879" s="1230"/>
      <c r="AL879" s="1230"/>
      <c r="AO879" s="1230"/>
      <c r="AP879" s="1234"/>
      <c r="AQ879" s="1234"/>
      <c r="AR879" s="1235"/>
    </row>
    <row r="880" spans="11:44" s="1225" customFormat="1">
      <c r="K880" s="1226"/>
      <c r="L880" s="1227"/>
      <c r="P880" s="1228"/>
      <c r="Q880" s="1229"/>
      <c r="R880" s="1230"/>
      <c r="S880" s="1228"/>
      <c r="T880" s="1231"/>
      <c r="U880" s="1230"/>
      <c r="V880" s="1230"/>
      <c r="W880" s="1232"/>
      <c r="X880" s="1231"/>
      <c r="Y880" s="1230"/>
      <c r="Z880" s="1230"/>
      <c r="AA880" s="1232"/>
      <c r="AB880" s="1231"/>
      <c r="AC880" s="1230"/>
      <c r="AD880" s="1230"/>
      <c r="AE880" s="1232"/>
      <c r="AF880" s="1231"/>
      <c r="AG880" s="1230"/>
      <c r="AH880" s="1230"/>
      <c r="AI880" s="1230"/>
      <c r="AJ880" s="1233"/>
      <c r="AK880" s="1230"/>
      <c r="AL880" s="1230"/>
      <c r="AO880" s="1230"/>
      <c r="AP880" s="1234"/>
      <c r="AQ880" s="1234"/>
      <c r="AR880" s="1235"/>
    </row>
    <row r="881" spans="11:44" s="1225" customFormat="1">
      <c r="K881" s="1226"/>
      <c r="L881" s="1227"/>
      <c r="P881" s="1228"/>
      <c r="Q881" s="1229"/>
      <c r="R881" s="1230"/>
      <c r="S881" s="1228"/>
      <c r="T881" s="1231"/>
      <c r="U881" s="1230"/>
      <c r="V881" s="1230"/>
      <c r="W881" s="1232"/>
      <c r="X881" s="1231"/>
      <c r="Y881" s="1230"/>
      <c r="Z881" s="1230"/>
      <c r="AA881" s="1232"/>
      <c r="AB881" s="1231"/>
      <c r="AC881" s="1230"/>
      <c r="AD881" s="1230"/>
      <c r="AE881" s="1232"/>
      <c r="AF881" s="1231"/>
      <c r="AG881" s="1230"/>
      <c r="AH881" s="1230"/>
      <c r="AI881" s="1230"/>
      <c r="AJ881" s="1233"/>
      <c r="AK881" s="1230"/>
      <c r="AL881" s="1230"/>
      <c r="AO881" s="1230"/>
      <c r="AP881" s="1234"/>
      <c r="AQ881" s="1234"/>
      <c r="AR881" s="1235"/>
    </row>
    <row r="882" spans="11:44" s="1225" customFormat="1">
      <c r="K882" s="1226"/>
      <c r="L882" s="1227"/>
      <c r="P882" s="1228"/>
      <c r="Q882" s="1229"/>
      <c r="R882" s="1230"/>
      <c r="S882" s="1228"/>
      <c r="T882" s="1231"/>
      <c r="U882" s="1230"/>
      <c r="V882" s="1230"/>
      <c r="W882" s="1232"/>
      <c r="X882" s="1231"/>
      <c r="Y882" s="1230"/>
      <c r="Z882" s="1230"/>
      <c r="AA882" s="1232"/>
      <c r="AB882" s="1231"/>
      <c r="AC882" s="1230"/>
      <c r="AD882" s="1230"/>
      <c r="AE882" s="1232"/>
      <c r="AF882" s="1231"/>
      <c r="AG882" s="1230"/>
      <c r="AH882" s="1230"/>
      <c r="AI882" s="1230"/>
      <c r="AJ882" s="1233"/>
      <c r="AK882" s="1230"/>
      <c r="AL882" s="1230"/>
      <c r="AO882" s="1230"/>
      <c r="AP882" s="1234"/>
      <c r="AQ882" s="1234"/>
      <c r="AR882" s="1235"/>
    </row>
    <row r="883" spans="11:44" s="1225" customFormat="1">
      <c r="K883" s="1226"/>
      <c r="L883" s="1227"/>
      <c r="P883" s="1228"/>
      <c r="Q883" s="1229"/>
      <c r="R883" s="1230"/>
      <c r="S883" s="1228"/>
      <c r="T883" s="1231"/>
      <c r="U883" s="1230"/>
      <c r="V883" s="1230"/>
      <c r="W883" s="1232"/>
      <c r="X883" s="1231"/>
      <c r="Y883" s="1230"/>
      <c r="Z883" s="1230"/>
      <c r="AA883" s="1232"/>
      <c r="AB883" s="1231"/>
      <c r="AC883" s="1230"/>
      <c r="AD883" s="1230"/>
      <c r="AE883" s="1232"/>
      <c r="AF883" s="1231"/>
      <c r="AG883" s="1230"/>
      <c r="AH883" s="1230"/>
      <c r="AI883" s="1230"/>
      <c r="AJ883" s="1233"/>
      <c r="AK883" s="1230"/>
      <c r="AL883" s="1230"/>
      <c r="AO883" s="1230"/>
      <c r="AP883" s="1234"/>
      <c r="AQ883" s="1234"/>
      <c r="AR883" s="1235"/>
    </row>
    <row r="884" spans="11:44" s="1225" customFormat="1">
      <c r="K884" s="1226"/>
      <c r="L884" s="1227"/>
      <c r="P884" s="1228"/>
      <c r="Q884" s="1229"/>
      <c r="R884" s="1230"/>
      <c r="S884" s="1228"/>
      <c r="T884" s="1231"/>
      <c r="U884" s="1230"/>
      <c r="V884" s="1230"/>
      <c r="W884" s="1232"/>
      <c r="X884" s="1231"/>
      <c r="Y884" s="1230"/>
      <c r="Z884" s="1230"/>
      <c r="AA884" s="1232"/>
      <c r="AB884" s="1231"/>
      <c r="AC884" s="1230"/>
      <c r="AD884" s="1230"/>
      <c r="AE884" s="1232"/>
      <c r="AF884" s="1231"/>
      <c r="AG884" s="1230"/>
      <c r="AH884" s="1230"/>
      <c r="AI884" s="1230"/>
      <c r="AJ884" s="1233"/>
      <c r="AK884" s="1230"/>
      <c r="AL884" s="1230"/>
      <c r="AO884" s="1230"/>
      <c r="AP884" s="1234"/>
      <c r="AQ884" s="1234"/>
      <c r="AR884" s="1235"/>
    </row>
    <row r="885" spans="11:44" s="1225" customFormat="1">
      <c r="K885" s="1226"/>
      <c r="L885" s="1227"/>
      <c r="P885" s="1228"/>
      <c r="Q885" s="1229"/>
      <c r="R885" s="1230"/>
      <c r="S885" s="1228"/>
      <c r="T885" s="1231"/>
      <c r="U885" s="1230"/>
      <c r="V885" s="1230"/>
      <c r="W885" s="1232"/>
      <c r="X885" s="1231"/>
      <c r="Y885" s="1230"/>
      <c r="Z885" s="1230"/>
      <c r="AA885" s="1232"/>
      <c r="AB885" s="1231"/>
      <c r="AC885" s="1230"/>
      <c r="AD885" s="1230"/>
      <c r="AE885" s="1232"/>
      <c r="AF885" s="1231"/>
      <c r="AG885" s="1230"/>
      <c r="AH885" s="1230"/>
      <c r="AI885" s="1230"/>
      <c r="AJ885" s="1233"/>
      <c r="AK885" s="1230"/>
      <c r="AL885" s="1230"/>
      <c r="AO885" s="1230"/>
      <c r="AP885" s="1234"/>
      <c r="AQ885" s="1234"/>
      <c r="AR885" s="1235"/>
    </row>
    <row r="886" spans="11:44" s="1225" customFormat="1">
      <c r="K886" s="1226"/>
      <c r="L886" s="1227"/>
      <c r="P886" s="1228"/>
      <c r="Q886" s="1229"/>
      <c r="R886" s="1230"/>
      <c r="S886" s="1228"/>
      <c r="T886" s="1231"/>
      <c r="U886" s="1230"/>
      <c r="V886" s="1230"/>
      <c r="W886" s="1232"/>
      <c r="X886" s="1231"/>
      <c r="Y886" s="1230"/>
      <c r="Z886" s="1230"/>
      <c r="AA886" s="1232"/>
      <c r="AB886" s="1231"/>
      <c r="AC886" s="1230"/>
      <c r="AD886" s="1230"/>
      <c r="AE886" s="1232"/>
      <c r="AF886" s="1231"/>
      <c r="AG886" s="1230"/>
      <c r="AH886" s="1230"/>
      <c r="AI886" s="1230"/>
      <c r="AJ886" s="1233"/>
      <c r="AK886" s="1230"/>
      <c r="AL886" s="1230"/>
      <c r="AO886" s="1230"/>
      <c r="AP886" s="1234"/>
      <c r="AQ886" s="1234"/>
      <c r="AR886" s="1235"/>
    </row>
    <row r="887" spans="11:44" s="1225" customFormat="1">
      <c r="K887" s="1226"/>
      <c r="L887" s="1227"/>
      <c r="P887" s="1228"/>
      <c r="Q887" s="1229"/>
      <c r="R887" s="1230"/>
      <c r="S887" s="1228"/>
      <c r="T887" s="1231"/>
      <c r="U887" s="1230"/>
      <c r="V887" s="1230"/>
      <c r="W887" s="1232"/>
      <c r="X887" s="1231"/>
      <c r="Y887" s="1230"/>
      <c r="Z887" s="1230"/>
      <c r="AA887" s="1232"/>
      <c r="AB887" s="1231"/>
      <c r="AC887" s="1230"/>
      <c r="AD887" s="1230"/>
      <c r="AE887" s="1232"/>
      <c r="AF887" s="1231"/>
      <c r="AG887" s="1230"/>
      <c r="AH887" s="1230"/>
      <c r="AI887" s="1230"/>
      <c r="AJ887" s="1233"/>
      <c r="AK887" s="1230"/>
      <c r="AL887" s="1230"/>
      <c r="AO887" s="1230"/>
      <c r="AP887" s="1234"/>
      <c r="AQ887" s="1234"/>
      <c r="AR887" s="1235"/>
    </row>
    <row r="888" spans="11:44" s="1225" customFormat="1">
      <c r="K888" s="1226"/>
      <c r="L888" s="1227"/>
      <c r="P888" s="1228"/>
      <c r="Q888" s="1229"/>
      <c r="R888" s="1230"/>
      <c r="S888" s="1228"/>
      <c r="T888" s="1231"/>
      <c r="U888" s="1230"/>
      <c r="V888" s="1230"/>
      <c r="W888" s="1232"/>
      <c r="X888" s="1231"/>
      <c r="Y888" s="1230"/>
      <c r="Z888" s="1230"/>
      <c r="AA888" s="1232"/>
      <c r="AB888" s="1231"/>
      <c r="AC888" s="1230"/>
      <c r="AD888" s="1230"/>
      <c r="AE888" s="1232"/>
      <c r="AF888" s="1231"/>
      <c r="AG888" s="1230"/>
      <c r="AH888" s="1230"/>
      <c r="AI888" s="1230"/>
      <c r="AJ888" s="1233"/>
      <c r="AK888" s="1230"/>
      <c r="AL888" s="1230"/>
      <c r="AO888" s="1230"/>
      <c r="AP888" s="1234"/>
      <c r="AQ888" s="1234"/>
      <c r="AR888" s="1235"/>
    </row>
    <row r="889" spans="11:44" s="1225" customFormat="1">
      <c r="K889" s="1226"/>
      <c r="L889" s="1227"/>
      <c r="P889" s="1228"/>
      <c r="Q889" s="1229"/>
      <c r="R889" s="1230"/>
      <c r="S889" s="1228"/>
      <c r="T889" s="1231"/>
      <c r="U889" s="1230"/>
      <c r="V889" s="1230"/>
      <c r="W889" s="1232"/>
      <c r="X889" s="1231"/>
      <c r="Y889" s="1230"/>
      <c r="Z889" s="1230"/>
      <c r="AA889" s="1232"/>
      <c r="AB889" s="1231"/>
      <c r="AC889" s="1230"/>
      <c r="AD889" s="1230"/>
      <c r="AE889" s="1232"/>
      <c r="AF889" s="1231"/>
      <c r="AG889" s="1230"/>
      <c r="AH889" s="1230"/>
      <c r="AI889" s="1230"/>
      <c r="AJ889" s="1233"/>
      <c r="AK889" s="1230"/>
      <c r="AL889" s="1230"/>
      <c r="AO889" s="1230"/>
      <c r="AP889" s="1234"/>
      <c r="AQ889" s="1234"/>
      <c r="AR889" s="1235"/>
    </row>
    <row r="890" spans="11:44" s="1225" customFormat="1">
      <c r="K890" s="1226"/>
      <c r="L890" s="1227"/>
      <c r="P890" s="1228"/>
      <c r="Q890" s="1229"/>
      <c r="R890" s="1230"/>
      <c r="S890" s="1228"/>
      <c r="T890" s="1231"/>
      <c r="U890" s="1230"/>
      <c r="V890" s="1230"/>
      <c r="W890" s="1232"/>
      <c r="X890" s="1231"/>
      <c r="Y890" s="1230"/>
      <c r="Z890" s="1230"/>
      <c r="AA890" s="1232"/>
      <c r="AB890" s="1231"/>
      <c r="AC890" s="1230"/>
      <c r="AD890" s="1230"/>
      <c r="AE890" s="1232"/>
      <c r="AF890" s="1231"/>
      <c r="AG890" s="1230"/>
      <c r="AH890" s="1230"/>
      <c r="AI890" s="1230"/>
      <c r="AJ890" s="1233"/>
      <c r="AK890" s="1230"/>
      <c r="AL890" s="1230"/>
      <c r="AO890" s="1230"/>
      <c r="AP890" s="1234"/>
      <c r="AQ890" s="1234"/>
      <c r="AR890" s="1235"/>
    </row>
    <row r="891" spans="11:44" s="1225" customFormat="1">
      <c r="K891" s="1226"/>
      <c r="L891" s="1227"/>
      <c r="P891" s="1228"/>
      <c r="Q891" s="1229"/>
      <c r="R891" s="1230"/>
      <c r="S891" s="1228"/>
      <c r="T891" s="1231"/>
      <c r="U891" s="1230"/>
      <c r="V891" s="1230"/>
      <c r="W891" s="1232"/>
      <c r="X891" s="1231"/>
      <c r="Y891" s="1230"/>
      <c r="Z891" s="1230"/>
      <c r="AA891" s="1232"/>
      <c r="AB891" s="1231"/>
      <c r="AC891" s="1230"/>
      <c r="AD891" s="1230"/>
      <c r="AE891" s="1232"/>
      <c r="AF891" s="1231"/>
      <c r="AG891" s="1230"/>
      <c r="AH891" s="1230"/>
      <c r="AI891" s="1230"/>
      <c r="AJ891" s="1233"/>
      <c r="AK891" s="1230"/>
      <c r="AL891" s="1230"/>
      <c r="AO891" s="1230"/>
      <c r="AP891" s="1234"/>
      <c r="AQ891" s="1234"/>
      <c r="AR891" s="1235"/>
    </row>
    <row r="892" spans="11:44" s="1225" customFormat="1">
      <c r="K892" s="1226"/>
      <c r="L892" s="1227"/>
      <c r="P892" s="1228"/>
      <c r="Q892" s="1229"/>
      <c r="R892" s="1230"/>
      <c r="S892" s="1228"/>
      <c r="T892" s="1231"/>
      <c r="U892" s="1230"/>
      <c r="V892" s="1230"/>
      <c r="W892" s="1232"/>
      <c r="X892" s="1231"/>
      <c r="Y892" s="1230"/>
      <c r="Z892" s="1230"/>
      <c r="AA892" s="1232"/>
      <c r="AB892" s="1231"/>
      <c r="AC892" s="1230"/>
      <c r="AD892" s="1230"/>
      <c r="AE892" s="1232"/>
      <c r="AF892" s="1231"/>
      <c r="AG892" s="1230"/>
      <c r="AH892" s="1230"/>
      <c r="AI892" s="1230"/>
      <c r="AJ892" s="1233"/>
      <c r="AK892" s="1230"/>
      <c r="AL892" s="1230"/>
      <c r="AO892" s="1230"/>
      <c r="AP892" s="1234"/>
      <c r="AQ892" s="1234"/>
      <c r="AR892" s="1235"/>
    </row>
    <row r="893" spans="11:44" s="1225" customFormat="1">
      <c r="K893" s="1226"/>
      <c r="L893" s="1227"/>
      <c r="P893" s="1228"/>
      <c r="Q893" s="1229"/>
      <c r="R893" s="1230"/>
      <c r="S893" s="1228"/>
      <c r="T893" s="1231"/>
      <c r="U893" s="1230"/>
      <c r="V893" s="1230"/>
      <c r="W893" s="1232"/>
      <c r="X893" s="1231"/>
      <c r="Y893" s="1230"/>
      <c r="Z893" s="1230"/>
      <c r="AA893" s="1232"/>
      <c r="AB893" s="1231"/>
      <c r="AC893" s="1230"/>
      <c r="AD893" s="1230"/>
      <c r="AE893" s="1232"/>
      <c r="AF893" s="1231"/>
      <c r="AG893" s="1230"/>
      <c r="AH893" s="1230"/>
      <c r="AI893" s="1230"/>
      <c r="AJ893" s="1233"/>
      <c r="AK893" s="1230"/>
      <c r="AL893" s="1230"/>
      <c r="AO893" s="1230"/>
      <c r="AP893" s="1234"/>
      <c r="AQ893" s="1234"/>
      <c r="AR893" s="1235"/>
    </row>
    <row r="894" spans="11:44" s="1225" customFormat="1">
      <c r="K894" s="1226"/>
      <c r="L894" s="1227"/>
      <c r="P894" s="1228"/>
      <c r="Q894" s="1229"/>
      <c r="R894" s="1230"/>
      <c r="S894" s="1228"/>
      <c r="T894" s="1231"/>
      <c r="U894" s="1230"/>
      <c r="V894" s="1230"/>
      <c r="W894" s="1232"/>
      <c r="X894" s="1231"/>
      <c r="Y894" s="1230"/>
      <c r="Z894" s="1230"/>
      <c r="AA894" s="1232"/>
      <c r="AB894" s="1231"/>
      <c r="AC894" s="1230"/>
      <c r="AD894" s="1230"/>
      <c r="AE894" s="1232"/>
      <c r="AF894" s="1231"/>
      <c r="AG894" s="1230"/>
      <c r="AH894" s="1230"/>
      <c r="AI894" s="1230"/>
      <c r="AJ894" s="1233"/>
      <c r="AK894" s="1230"/>
      <c r="AL894" s="1230"/>
      <c r="AO894" s="1230"/>
      <c r="AP894" s="1234"/>
      <c r="AQ894" s="1234"/>
      <c r="AR894" s="1235"/>
    </row>
    <row r="895" spans="11:44" s="1225" customFormat="1">
      <c r="K895" s="1226"/>
      <c r="L895" s="1227"/>
      <c r="P895" s="1228"/>
      <c r="Q895" s="1229"/>
      <c r="R895" s="1230"/>
      <c r="S895" s="1228"/>
      <c r="T895" s="1231"/>
      <c r="U895" s="1230"/>
      <c r="V895" s="1230"/>
      <c r="W895" s="1232"/>
      <c r="X895" s="1231"/>
      <c r="Y895" s="1230"/>
      <c r="Z895" s="1230"/>
      <c r="AA895" s="1232"/>
      <c r="AB895" s="1231"/>
      <c r="AC895" s="1230"/>
      <c r="AD895" s="1230"/>
      <c r="AE895" s="1232"/>
      <c r="AF895" s="1231"/>
      <c r="AG895" s="1230"/>
      <c r="AH895" s="1230"/>
      <c r="AI895" s="1230"/>
      <c r="AJ895" s="1233"/>
      <c r="AK895" s="1230"/>
      <c r="AL895" s="1230"/>
      <c r="AO895" s="1230"/>
      <c r="AP895" s="1234"/>
      <c r="AQ895" s="1234"/>
      <c r="AR895" s="1235"/>
    </row>
    <row r="896" spans="11:44" s="1225" customFormat="1">
      <c r="K896" s="1226"/>
      <c r="L896" s="1227"/>
      <c r="P896" s="1228"/>
      <c r="Q896" s="1229"/>
      <c r="R896" s="1230"/>
      <c r="S896" s="1228"/>
      <c r="T896" s="1231"/>
      <c r="U896" s="1230"/>
      <c r="V896" s="1230"/>
      <c r="W896" s="1232"/>
      <c r="X896" s="1231"/>
      <c r="Y896" s="1230"/>
      <c r="Z896" s="1230"/>
      <c r="AA896" s="1232"/>
      <c r="AB896" s="1231"/>
      <c r="AC896" s="1230"/>
      <c r="AD896" s="1230"/>
      <c r="AE896" s="1232"/>
      <c r="AF896" s="1231"/>
      <c r="AG896" s="1230"/>
      <c r="AH896" s="1230"/>
      <c r="AI896" s="1230"/>
      <c r="AJ896" s="1233"/>
      <c r="AK896" s="1230"/>
      <c r="AL896" s="1230"/>
      <c r="AO896" s="1230"/>
      <c r="AP896" s="1234"/>
      <c r="AQ896" s="1234"/>
      <c r="AR896" s="1235"/>
    </row>
    <row r="897" spans="11:44" s="1225" customFormat="1">
      <c r="K897" s="1226"/>
      <c r="L897" s="1227"/>
      <c r="P897" s="1228"/>
      <c r="Q897" s="1229"/>
      <c r="R897" s="1230"/>
      <c r="S897" s="1228"/>
      <c r="T897" s="1231"/>
      <c r="U897" s="1230"/>
      <c r="V897" s="1230"/>
      <c r="W897" s="1232"/>
      <c r="X897" s="1231"/>
      <c r="Y897" s="1230"/>
      <c r="Z897" s="1230"/>
      <c r="AA897" s="1232"/>
      <c r="AB897" s="1231"/>
      <c r="AC897" s="1230"/>
      <c r="AD897" s="1230"/>
      <c r="AE897" s="1232"/>
      <c r="AF897" s="1231"/>
      <c r="AG897" s="1230"/>
      <c r="AH897" s="1230"/>
      <c r="AI897" s="1230"/>
      <c r="AJ897" s="1233"/>
      <c r="AK897" s="1230"/>
      <c r="AL897" s="1230"/>
      <c r="AO897" s="1230"/>
      <c r="AP897" s="1234"/>
      <c r="AQ897" s="1234"/>
      <c r="AR897" s="1235"/>
    </row>
    <row r="898" spans="11:44" s="1225" customFormat="1">
      <c r="K898" s="1226"/>
      <c r="L898" s="1227"/>
      <c r="P898" s="1228"/>
      <c r="Q898" s="1229"/>
      <c r="R898" s="1230"/>
      <c r="S898" s="1228"/>
      <c r="T898" s="1231"/>
      <c r="U898" s="1230"/>
      <c r="V898" s="1230"/>
      <c r="W898" s="1232"/>
      <c r="X898" s="1231"/>
      <c r="Y898" s="1230"/>
      <c r="Z898" s="1230"/>
      <c r="AA898" s="1232"/>
      <c r="AB898" s="1231"/>
      <c r="AC898" s="1230"/>
      <c r="AD898" s="1230"/>
      <c r="AE898" s="1232"/>
      <c r="AF898" s="1231"/>
      <c r="AG898" s="1230"/>
      <c r="AH898" s="1230"/>
      <c r="AI898" s="1230"/>
      <c r="AJ898" s="1233"/>
      <c r="AK898" s="1230"/>
      <c r="AL898" s="1230"/>
      <c r="AO898" s="1230"/>
      <c r="AP898" s="1234"/>
      <c r="AQ898" s="1234"/>
      <c r="AR898" s="1235"/>
    </row>
    <row r="899" spans="11:44" s="1225" customFormat="1">
      <c r="K899" s="1226"/>
      <c r="L899" s="1227"/>
      <c r="P899" s="1228"/>
      <c r="Q899" s="1229"/>
      <c r="R899" s="1230"/>
      <c r="S899" s="1228"/>
      <c r="T899" s="1231"/>
      <c r="U899" s="1230"/>
      <c r="V899" s="1230"/>
      <c r="W899" s="1232"/>
      <c r="X899" s="1231"/>
      <c r="Y899" s="1230"/>
      <c r="Z899" s="1230"/>
      <c r="AA899" s="1232"/>
      <c r="AB899" s="1231"/>
      <c r="AC899" s="1230"/>
      <c r="AD899" s="1230"/>
      <c r="AE899" s="1232"/>
      <c r="AF899" s="1231"/>
      <c r="AG899" s="1230"/>
      <c r="AH899" s="1230"/>
      <c r="AI899" s="1230"/>
      <c r="AJ899" s="1233"/>
      <c r="AK899" s="1230"/>
      <c r="AL899" s="1230"/>
      <c r="AO899" s="1230"/>
      <c r="AP899" s="1234"/>
      <c r="AQ899" s="1234"/>
      <c r="AR899" s="1235"/>
    </row>
    <row r="900" spans="11:44" s="1225" customFormat="1">
      <c r="K900" s="1226"/>
      <c r="L900" s="1227"/>
      <c r="P900" s="1228"/>
      <c r="Q900" s="1229"/>
      <c r="R900" s="1230"/>
      <c r="S900" s="1228"/>
      <c r="T900" s="1231"/>
      <c r="U900" s="1230"/>
      <c r="V900" s="1230"/>
      <c r="W900" s="1232"/>
      <c r="X900" s="1231"/>
      <c r="Y900" s="1230"/>
      <c r="Z900" s="1230"/>
      <c r="AA900" s="1232"/>
      <c r="AB900" s="1231"/>
      <c r="AC900" s="1230"/>
      <c r="AD900" s="1230"/>
      <c r="AE900" s="1232"/>
      <c r="AF900" s="1231"/>
      <c r="AG900" s="1230"/>
      <c r="AH900" s="1230"/>
      <c r="AI900" s="1230"/>
      <c r="AJ900" s="1233"/>
      <c r="AK900" s="1230"/>
      <c r="AL900" s="1230"/>
      <c r="AO900" s="1230"/>
      <c r="AP900" s="1234"/>
      <c r="AQ900" s="1234"/>
      <c r="AR900" s="1235"/>
    </row>
    <row r="901" spans="11:44" s="1225" customFormat="1">
      <c r="K901" s="1226"/>
      <c r="L901" s="1227"/>
      <c r="P901" s="1228"/>
      <c r="Q901" s="1229"/>
      <c r="R901" s="1230"/>
      <c r="S901" s="1228"/>
      <c r="T901" s="1231"/>
      <c r="U901" s="1230"/>
      <c r="V901" s="1230"/>
      <c r="W901" s="1232"/>
      <c r="X901" s="1231"/>
      <c r="Y901" s="1230"/>
      <c r="Z901" s="1230"/>
      <c r="AA901" s="1232"/>
      <c r="AB901" s="1231"/>
      <c r="AC901" s="1230"/>
      <c r="AD901" s="1230"/>
      <c r="AE901" s="1232"/>
      <c r="AF901" s="1231"/>
      <c r="AG901" s="1230"/>
      <c r="AH901" s="1230"/>
      <c r="AI901" s="1230"/>
      <c r="AJ901" s="1233"/>
      <c r="AK901" s="1230"/>
      <c r="AL901" s="1230"/>
      <c r="AO901" s="1230"/>
      <c r="AP901" s="1234"/>
      <c r="AQ901" s="1234"/>
      <c r="AR901" s="1235"/>
    </row>
    <row r="902" spans="11:44" s="1225" customFormat="1">
      <c r="K902" s="1226"/>
      <c r="L902" s="1227"/>
      <c r="P902" s="1228"/>
      <c r="Q902" s="1229"/>
      <c r="R902" s="1230"/>
      <c r="S902" s="1228"/>
      <c r="T902" s="1231"/>
      <c r="U902" s="1230"/>
      <c r="V902" s="1230"/>
      <c r="W902" s="1232"/>
      <c r="X902" s="1231"/>
      <c r="Y902" s="1230"/>
      <c r="Z902" s="1230"/>
      <c r="AA902" s="1232"/>
      <c r="AB902" s="1231"/>
      <c r="AC902" s="1230"/>
      <c r="AD902" s="1230"/>
      <c r="AE902" s="1232"/>
      <c r="AF902" s="1231"/>
      <c r="AG902" s="1230"/>
      <c r="AH902" s="1230"/>
      <c r="AI902" s="1230"/>
      <c r="AJ902" s="1233"/>
      <c r="AK902" s="1230"/>
      <c r="AL902" s="1230"/>
      <c r="AO902" s="1230"/>
      <c r="AP902" s="1234"/>
      <c r="AQ902" s="1234"/>
      <c r="AR902" s="1235"/>
    </row>
    <row r="903" spans="11:44" s="1225" customFormat="1">
      <c r="K903" s="1226"/>
      <c r="L903" s="1227"/>
      <c r="P903" s="1228"/>
      <c r="Q903" s="1229"/>
      <c r="R903" s="1230"/>
      <c r="S903" s="1228"/>
      <c r="T903" s="1231"/>
      <c r="U903" s="1230"/>
      <c r="V903" s="1230"/>
      <c r="W903" s="1232"/>
      <c r="X903" s="1231"/>
      <c r="Y903" s="1230"/>
      <c r="Z903" s="1230"/>
      <c r="AA903" s="1232"/>
      <c r="AB903" s="1231"/>
      <c r="AC903" s="1230"/>
      <c r="AD903" s="1230"/>
      <c r="AE903" s="1232"/>
      <c r="AF903" s="1231"/>
      <c r="AG903" s="1230"/>
      <c r="AH903" s="1230"/>
      <c r="AI903" s="1230"/>
      <c r="AJ903" s="1233"/>
      <c r="AK903" s="1230"/>
      <c r="AL903" s="1230"/>
      <c r="AO903" s="1230"/>
      <c r="AP903" s="1234"/>
      <c r="AQ903" s="1234"/>
      <c r="AR903" s="1235"/>
    </row>
    <row r="904" spans="11:44" s="1225" customFormat="1">
      <c r="K904" s="1226"/>
      <c r="L904" s="1227"/>
      <c r="P904" s="1228"/>
      <c r="Q904" s="1229"/>
      <c r="R904" s="1230"/>
      <c r="S904" s="1228"/>
      <c r="T904" s="1231"/>
      <c r="U904" s="1230"/>
      <c r="V904" s="1230"/>
      <c r="W904" s="1232"/>
      <c r="X904" s="1231"/>
      <c r="Y904" s="1230"/>
      <c r="Z904" s="1230"/>
      <c r="AA904" s="1232"/>
      <c r="AB904" s="1231"/>
      <c r="AC904" s="1230"/>
      <c r="AD904" s="1230"/>
      <c r="AE904" s="1232"/>
      <c r="AF904" s="1231"/>
      <c r="AG904" s="1230"/>
      <c r="AH904" s="1230"/>
      <c r="AI904" s="1230"/>
      <c r="AJ904" s="1233"/>
      <c r="AK904" s="1230"/>
      <c r="AL904" s="1230"/>
      <c r="AO904" s="1230"/>
      <c r="AP904" s="1234"/>
      <c r="AQ904" s="1234"/>
      <c r="AR904" s="1235"/>
    </row>
    <row r="905" spans="11:44" s="1225" customFormat="1">
      <c r="K905" s="1226"/>
      <c r="L905" s="1227"/>
      <c r="P905" s="1228"/>
      <c r="Q905" s="1229"/>
      <c r="R905" s="1230"/>
      <c r="S905" s="1228"/>
      <c r="T905" s="1231"/>
      <c r="U905" s="1230"/>
      <c r="V905" s="1230"/>
      <c r="W905" s="1232"/>
      <c r="X905" s="1231"/>
      <c r="Y905" s="1230"/>
      <c r="Z905" s="1230"/>
      <c r="AA905" s="1232"/>
      <c r="AB905" s="1231"/>
      <c r="AC905" s="1230"/>
      <c r="AD905" s="1230"/>
      <c r="AE905" s="1232"/>
      <c r="AF905" s="1231"/>
      <c r="AG905" s="1230"/>
      <c r="AH905" s="1230"/>
      <c r="AI905" s="1230"/>
      <c r="AJ905" s="1233"/>
      <c r="AK905" s="1230"/>
      <c r="AL905" s="1230"/>
      <c r="AO905" s="1230"/>
      <c r="AP905" s="1234"/>
      <c r="AQ905" s="1234"/>
      <c r="AR905" s="1235"/>
    </row>
    <row r="906" spans="11:44" s="1225" customFormat="1">
      <c r="K906" s="1226"/>
      <c r="L906" s="1227"/>
      <c r="P906" s="1228"/>
      <c r="Q906" s="1229"/>
      <c r="R906" s="1230"/>
      <c r="S906" s="1228"/>
      <c r="T906" s="1231"/>
      <c r="U906" s="1230"/>
      <c r="V906" s="1230"/>
      <c r="W906" s="1232"/>
      <c r="X906" s="1231"/>
      <c r="Y906" s="1230"/>
      <c r="Z906" s="1230"/>
      <c r="AA906" s="1232"/>
      <c r="AB906" s="1231"/>
      <c r="AC906" s="1230"/>
      <c r="AD906" s="1230"/>
      <c r="AE906" s="1232"/>
      <c r="AF906" s="1231"/>
      <c r="AG906" s="1230"/>
      <c r="AH906" s="1230"/>
      <c r="AI906" s="1230"/>
      <c r="AJ906" s="1233"/>
      <c r="AK906" s="1230"/>
      <c r="AL906" s="1230"/>
      <c r="AO906" s="1230"/>
      <c r="AP906" s="1234"/>
      <c r="AQ906" s="1234"/>
      <c r="AR906" s="1235"/>
    </row>
    <row r="907" spans="11:44" s="1225" customFormat="1">
      <c r="K907" s="1226"/>
      <c r="L907" s="1227"/>
      <c r="P907" s="1228"/>
      <c r="Q907" s="1229"/>
      <c r="R907" s="1230"/>
      <c r="S907" s="1228"/>
      <c r="T907" s="1231"/>
      <c r="U907" s="1230"/>
      <c r="V907" s="1230"/>
      <c r="W907" s="1232"/>
      <c r="X907" s="1231"/>
      <c r="Y907" s="1230"/>
      <c r="Z907" s="1230"/>
      <c r="AA907" s="1232"/>
      <c r="AB907" s="1231"/>
      <c r="AC907" s="1230"/>
      <c r="AD907" s="1230"/>
      <c r="AE907" s="1232"/>
      <c r="AF907" s="1231"/>
      <c r="AG907" s="1230"/>
      <c r="AH907" s="1230"/>
      <c r="AI907" s="1230"/>
      <c r="AJ907" s="1233"/>
      <c r="AK907" s="1230"/>
      <c r="AL907" s="1230"/>
      <c r="AO907" s="1230"/>
      <c r="AP907" s="1234"/>
      <c r="AQ907" s="1234"/>
      <c r="AR907" s="1235"/>
    </row>
    <row r="908" spans="11:44" s="1225" customFormat="1">
      <c r="K908" s="1226"/>
      <c r="L908" s="1227"/>
      <c r="P908" s="1228"/>
      <c r="Q908" s="1229"/>
      <c r="R908" s="1230"/>
      <c r="S908" s="1228"/>
      <c r="T908" s="1231"/>
      <c r="U908" s="1230"/>
      <c r="V908" s="1230"/>
      <c r="W908" s="1232"/>
      <c r="X908" s="1231"/>
      <c r="Y908" s="1230"/>
      <c r="Z908" s="1230"/>
      <c r="AA908" s="1232"/>
      <c r="AB908" s="1231"/>
      <c r="AC908" s="1230"/>
      <c r="AD908" s="1230"/>
      <c r="AE908" s="1232"/>
      <c r="AF908" s="1231"/>
      <c r="AG908" s="1230"/>
      <c r="AH908" s="1230"/>
      <c r="AI908" s="1230"/>
      <c r="AJ908" s="1233"/>
      <c r="AK908" s="1230"/>
      <c r="AL908" s="1230"/>
      <c r="AO908" s="1230"/>
      <c r="AP908" s="1234"/>
      <c r="AQ908" s="1234"/>
      <c r="AR908" s="1235"/>
    </row>
    <row r="909" spans="11:44" s="1225" customFormat="1">
      <c r="K909" s="1226"/>
      <c r="L909" s="1227"/>
      <c r="P909" s="1228"/>
      <c r="Q909" s="1229"/>
      <c r="R909" s="1230"/>
      <c r="S909" s="1228"/>
      <c r="T909" s="1231"/>
      <c r="U909" s="1230"/>
      <c r="V909" s="1230"/>
      <c r="W909" s="1232"/>
      <c r="X909" s="1231"/>
      <c r="Y909" s="1230"/>
      <c r="Z909" s="1230"/>
      <c r="AA909" s="1232"/>
      <c r="AB909" s="1231"/>
      <c r="AC909" s="1230"/>
      <c r="AD909" s="1230"/>
      <c r="AE909" s="1232"/>
      <c r="AF909" s="1231"/>
      <c r="AG909" s="1230"/>
      <c r="AH909" s="1230"/>
      <c r="AI909" s="1230"/>
      <c r="AJ909" s="1233"/>
      <c r="AK909" s="1230"/>
      <c r="AL909" s="1230"/>
      <c r="AO909" s="1230"/>
      <c r="AP909" s="1234"/>
      <c r="AQ909" s="1234"/>
      <c r="AR909" s="1235"/>
    </row>
    <row r="910" spans="11:44" s="1225" customFormat="1">
      <c r="K910" s="1226"/>
      <c r="L910" s="1227"/>
      <c r="P910" s="1228"/>
      <c r="Q910" s="1229"/>
      <c r="R910" s="1230"/>
      <c r="S910" s="1228"/>
      <c r="T910" s="1231"/>
      <c r="U910" s="1230"/>
      <c r="V910" s="1230"/>
      <c r="W910" s="1232"/>
      <c r="X910" s="1231"/>
      <c r="Y910" s="1230"/>
      <c r="Z910" s="1230"/>
      <c r="AA910" s="1232"/>
      <c r="AB910" s="1231"/>
      <c r="AC910" s="1230"/>
      <c r="AD910" s="1230"/>
      <c r="AE910" s="1232"/>
      <c r="AF910" s="1231"/>
      <c r="AG910" s="1230"/>
      <c r="AH910" s="1230"/>
      <c r="AI910" s="1230"/>
      <c r="AJ910" s="1233"/>
      <c r="AK910" s="1230"/>
      <c r="AL910" s="1230"/>
      <c r="AO910" s="1230"/>
      <c r="AP910" s="1234"/>
      <c r="AQ910" s="1234"/>
      <c r="AR910" s="1235"/>
    </row>
    <row r="911" spans="11:44" s="1225" customFormat="1">
      <c r="K911" s="1226"/>
      <c r="L911" s="1227"/>
      <c r="P911" s="1228"/>
      <c r="Q911" s="1229"/>
      <c r="R911" s="1230"/>
      <c r="S911" s="1228"/>
      <c r="T911" s="1231"/>
      <c r="U911" s="1230"/>
      <c r="V911" s="1230"/>
      <c r="W911" s="1232"/>
      <c r="X911" s="1231"/>
      <c r="Y911" s="1230"/>
      <c r="Z911" s="1230"/>
      <c r="AA911" s="1232"/>
      <c r="AB911" s="1231"/>
      <c r="AC911" s="1230"/>
      <c r="AD911" s="1230"/>
      <c r="AE911" s="1232"/>
      <c r="AF911" s="1231"/>
      <c r="AG911" s="1230"/>
      <c r="AH911" s="1230"/>
      <c r="AI911" s="1230"/>
      <c r="AJ911" s="1233"/>
      <c r="AK911" s="1230"/>
      <c r="AL911" s="1230"/>
      <c r="AO911" s="1230"/>
      <c r="AP911" s="1234"/>
      <c r="AQ911" s="1234"/>
      <c r="AR911" s="1235"/>
    </row>
    <row r="912" spans="11:44" s="1225" customFormat="1">
      <c r="K912" s="1226"/>
      <c r="L912" s="1227"/>
      <c r="P912" s="1228"/>
      <c r="Q912" s="1229"/>
      <c r="R912" s="1230"/>
      <c r="S912" s="1228"/>
      <c r="T912" s="1231"/>
      <c r="U912" s="1230"/>
      <c r="V912" s="1230"/>
      <c r="W912" s="1232"/>
      <c r="X912" s="1231"/>
      <c r="Y912" s="1230"/>
      <c r="Z912" s="1230"/>
      <c r="AA912" s="1232"/>
      <c r="AB912" s="1231"/>
      <c r="AC912" s="1230"/>
      <c r="AD912" s="1230"/>
      <c r="AE912" s="1232"/>
      <c r="AF912" s="1231"/>
      <c r="AG912" s="1230"/>
      <c r="AH912" s="1230"/>
      <c r="AI912" s="1230"/>
      <c r="AJ912" s="1233"/>
      <c r="AK912" s="1230"/>
      <c r="AL912" s="1230"/>
      <c r="AO912" s="1230"/>
      <c r="AP912" s="1234"/>
      <c r="AQ912" s="1234"/>
      <c r="AR912" s="1235"/>
    </row>
    <row r="913" spans="11:44" s="1225" customFormat="1">
      <c r="K913" s="1226"/>
      <c r="L913" s="1227"/>
      <c r="P913" s="1228"/>
      <c r="Q913" s="1229"/>
      <c r="R913" s="1230"/>
      <c r="S913" s="1228"/>
      <c r="T913" s="1231"/>
      <c r="U913" s="1230"/>
      <c r="V913" s="1230"/>
      <c r="W913" s="1232"/>
      <c r="X913" s="1231"/>
      <c r="Y913" s="1230"/>
      <c r="Z913" s="1230"/>
      <c r="AA913" s="1232"/>
      <c r="AB913" s="1231"/>
      <c r="AC913" s="1230"/>
      <c r="AD913" s="1230"/>
      <c r="AE913" s="1232"/>
      <c r="AF913" s="1231"/>
      <c r="AG913" s="1230"/>
      <c r="AH913" s="1230"/>
      <c r="AI913" s="1230"/>
      <c r="AJ913" s="1233"/>
      <c r="AK913" s="1230"/>
      <c r="AL913" s="1230"/>
      <c r="AO913" s="1230"/>
      <c r="AP913" s="1234"/>
      <c r="AQ913" s="1234"/>
      <c r="AR913" s="1235"/>
    </row>
    <row r="914" spans="11:44" s="1225" customFormat="1">
      <c r="K914" s="1226"/>
      <c r="L914" s="1227"/>
      <c r="P914" s="1228"/>
      <c r="Q914" s="1229"/>
      <c r="R914" s="1230"/>
      <c r="S914" s="1228"/>
      <c r="T914" s="1231"/>
      <c r="U914" s="1230"/>
      <c r="V914" s="1230"/>
      <c r="W914" s="1232"/>
      <c r="X914" s="1231"/>
      <c r="Y914" s="1230"/>
      <c r="Z914" s="1230"/>
      <c r="AA914" s="1232"/>
      <c r="AB914" s="1231"/>
      <c r="AC914" s="1230"/>
      <c r="AD914" s="1230"/>
      <c r="AE914" s="1232"/>
      <c r="AF914" s="1231"/>
      <c r="AG914" s="1230"/>
      <c r="AH914" s="1230"/>
      <c r="AI914" s="1230"/>
      <c r="AJ914" s="1233"/>
      <c r="AK914" s="1230"/>
      <c r="AL914" s="1230"/>
      <c r="AO914" s="1230"/>
      <c r="AP914" s="1234"/>
      <c r="AQ914" s="1234"/>
      <c r="AR914" s="1235"/>
    </row>
    <row r="915" spans="11:44" s="1225" customFormat="1">
      <c r="K915" s="1226"/>
      <c r="L915" s="1227"/>
      <c r="P915" s="1228"/>
      <c r="Q915" s="1229"/>
      <c r="R915" s="1230"/>
      <c r="S915" s="1228"/>
      <c r="T915" s="1231"/>
      <c r="U915" s="1230"/>
      <c r="V915" s="1230"/>
      <c r="W915" s="1232"/>
      <c r="X915" s="1231"/>
      <c r="Y915" s="1230"/>
      <c r="Z915" s="1230"/>
      <c r="AA915" s="1232"/>
      <c r="AB915" s="1231"/>
      <c r="AC915" s="1230"/>
      <c r="AD915" s="1230"/>
      <c r="AE915" s="1232"/>
      <c r="AF915" s="1231"/>
      <c r="AG915" s="1230"/>
      <c r="AH915" s="1230"/>
      <c r="AI915" s="1230"/>
      <c r="AJ915" s="1233"/>
      <c r="AK915" s="1230"/>
      <c r="AL915" s="1230"/>
      <c r="AO915" s="1230"/>
      <c r="AP915" s="1234"/>
      <c r="AQ915" s="1234"/>
      <c r="AR915" s="1235"/>
    </row>
    <row r="916" spans="11:44" s="1225" customFormat="1">
      <c r="K916" s="1226"/>
      <c r="L916" s="1227"/>
      <c r="P916" s="1228"/>
      <c r="Q916" s="1229"/>
      <c r="R916" s="1230"/>
      <c r="S916" s="1228"/>
      <c r="T916" s="1231"/>
      <c r="U916" s="1230"/>
      <c r="V916" s="1230"/>
      <c r="W916" s="1232"/>
      <c r="X916" s="1231"/>
      <c r="Y916" s="1230"/>
      <c r="Z916" s="1230"/>
      <c r="AA916" s="1232"/>
      <c r="AB916" s="1231"/>
      <c r="AC916" s="1230"/>
      <c r="AD916" s="1230"/>
      <c r="AE916" s="1232"/>
      <c r="AF916" s="1231"/>
      <c r="AG916" s="1230"/>
      <c r="AH916" s="1230"/>
      <c r="AI916" s="1230"/>
      <c r="AJ916" s="1233"/>
      <c r="AK916" s="1230"/>
      <c r="AL916" s="1230"/>
      <c r="AO916" s="1230"/>
      <c r="AP916" s="1234"/>
      <c r="AQ916" s="1234"/>
      <c r="AR916" s="1235"/>
    </row>
    <row r="917" spans="11:44" s="1225" customFormat="1">
      <c r="K917" s="1226"/>
      <c r="L917" s="1227"/>
      <c r="P917" s="1228"/>
      <c r="Q917" s="1229"/>
      <c r="R917" s="1230"/>
      <c r="S917" s="1228"/>
      <c r="T917" s="1231"/>
      <c r="U917" s="1230"/>
      <c r="V917" s="1230"/>
      <c r="W917" s="1232"/>
      <c r="X917" s="1231"/>
      <c r="Y917" s="1230"/>
      <c r="Z917" s="1230"/>
      <c r="AA917" s="1232"/>
      <c r="AB917" s="1231"/>
      <c r="AC917" s="1230"/>
      <c r="AD917" s="1230"/>
      <c r="AE917" s="1232"/>
      <c r="AF917" s="1231"/>
      <c r="AG917" s="1230"/>
      <c r="AH917" s="1230"/>
      <c r="AI917" s="1230"/>
      <c r="AJ917" s="1233"/>
      <c r="AK917" s="1230"/>
      <c r="AL917" s="1230"/>
      <c r="AO917" s="1230"/>
      <c r="AP917" s="1234"/>
      <c r="AQ917" s="1234"/>
      <c r="AR917" s="1235"/>
    </row>
    <row r="918" spans="11:44" s="1225" customFormat="1">
      <c r="K918" s="1226"/>
      <c r="L918" s="1227"/>
      <c r="P918" s="1228"/>
      <c r="Q918" s="1229"/>
      <c r="R918" s="1230"/>
      <c r="S918" s="1228"/>
      <c r="T918" s="1231"/>
      <c r="U918" s="1230"/>
      <c r="V918" s="1230"/>
      <c r="W918" s="1232"/>
      <c r="X918" s="1231"/>
      <c r="Y918" s="1230"/>
      <c r="Z918" s="1230"/>
      <c r="AA918" s="1232"/>
      <c r="AB918" s="1231"/>
      <c r="AC918" s="1230"/>
      <c r="AD918" s="1230"/>
      <c r="AE918" s="1232"/>
      <c r="AF918" s="1231"/>
      <c r="AG918" s="1230"/>
      <c r="AH918" s="1230"/>
      <c r="AI918" s="1230"/>
      <c r="AJ918" s="1233"/>
      <c r="AK918" s="1230"/>
      <c r="AL918" s="1230"/>
      <c r="AO918" s="1230"/>
      <c r="AP918" s="1234"/>
      <c r="AQ918" s="1234"/>
      <c r="AR918" s="1235"/>
    </row>
    <row r="919" spans="11:44" s="1225" customFormat="1">
      <c r="K919" s="1226"/>
      <c r="L919" s="1227"/>
      <c r="P919" s="1228"/>
      <c r="Q919" s="1229"/>
      <c r="R919" s="1230"/>
      <c r="S919" s="1228"/>
      <c r="T919" s="1231"/>
      <c r="U919" s="1230"/>
      <c r="V919" s="1230"/>
      <c r="W919" s="1232"/>
      <c r="X919" s="1231"/>
      <c r="Y919" s="1230"/>
      <c r="Z919" s="1230"/>
      <c r="AA919" s="1232"/>
      <c r="AB919" s="1231"/>
      <c r="AC919" s="1230"/>
      <c r="AD919" s="1230"/>
      <c r="AE919" s="1232"/>
      <c r="AF919" s="1231"/>
      <c r="AG919" s="1230"/>
      <c r="AH919" s="1230"/>
      <c r="AI919" s="1230"/>
      <c r="AJ919" s="1233"/>
      <c r="AK919" s="1230"/>
      <c r="AL919" s="1230"/>
      <c r="AO919" s="1230"/>
      <c r="AP919" s="1234"/>
      <c r="AQ919" s="1234"/>
      <c r="AR919" s="1235"/>
    </row>
    <row r="920" spans="11:44" s="1225" customFormat="1">
      <c r="K920" s="1226"/>
      <c r="L920" s="1227"/>
      <c r="P920" s="1228"/>
      <c r="Q920" s="1229"/>
      <c r="R920" s="1230"/>
      <c r="S920" s="1228"/>
      <c r="T920" s="1231"/>
      <c r="U920" s="1230"/>
      <c r="V920" s="1230"/>
      <c r="W920" s="1232"/>
      <c r="X920" s="1231"/>
      <c r="Y920" s="1230"/>
      <c r="Z920" s="1230"/>
      <c r="AA920" s="1232"/>
      <c r="AB920" s="1231"/>
      <c r="AC920" s="1230"/>
      <c r="AD920" s="1230"/>
      <c r="AE920" s="1232"/>
      <c r="AF920" s="1231"/>
      <c r="AG920" s="1230"/>
      <c r="AH920" s="1230"/>
      <c r="AI920" s="1230"/>
      <c r="AJ920" s="1233"/>
      <c r="AK920" s="1230"/>
      <c r="AL920" s="1230"/>
      <c r="AO920" s="1230"/>
      <c r="AP920" s="1234"/>
      <c r="AQ920" s="1234"/>
      <c r="AR920" s="1235"/>
    </row>
    <row r="921" spans="11:44" s="1225" customFormat="1">
      <c r="K921" s="1226"/>
      <c r="L921" s="1227"/>
      <c r="P921" s="1228"/>
      <c r="Q921" s="1229"/>
      <c r="R921" s="1230"/>
      <c r="S921" s="1228"/>
      <c r="T921" s="1231"/>
      <c r="U921" s="1230"/>
      <c r="V921" s="1230"/>
      <c r="W921" s="1232"/>
      <c r="X921" s="1231"/>
      <c r="Y921" s="1230"/>
      <c r="Z921" s="1230"/>
      <c r="AA921" s="1232"/>
      <c r="AB921" s="1231"/>
      <c r="AC921" s="1230"/>
      <c r="AD921" s="1230"/>
      <c r="AE921" s="1232"/>
      <c r="AF921" s="1231"/>
      <c r="AG921" s="1230"/>
      <c r="AH921" s="1230"/>
      <c r="AI921" s="1230"/>
      <c r="AJ921" s="1233"/>
      <c r="AK921" s="1230"/>
      <c r="AL921" s="1230"/>
      <c r="AO921" s="1230"/>
      <c r="AP921" s="1234"/>
      <c r="AQ921" s="1234"/>
      <c r="AR921" s="1235"/>
    </row>
    <row r="922" spans="11:44" s="1225" customFormat="1">
      <c r="K922" s="1226"/>
      <c r="L922" s="1227"/>
      <c r="P922" s="1228"/>
      <c r="Q922" s="1229"/>
      <c r="R922" s="1230"/>
      <c r="S922" s="1228"/>
      <c r="T922" s="1231"/>
      <c r="U922" s="1230"/>
      <c r="V922" s="1230"/>
      <c r="W922" s="1232"/>
      <c r="X922" s="1231"/>
      <c r="Y922" s="1230"/>
      <c r="Z922" s="1230"/>
      <c r="AA922" s="1232"/>
      <c r="AB922" s="1231"/>
      <c r="AC922" s="1230"/>
      <c r="AD922" s="1230"/>
      <c r="AE922" s="1232"/>
      <c r="AF922" s="1231"/>
      <c r="AG922" s="1230"/>
      <c r="AH922" s="1230"/>
      <c r="AI922" s="1230"/>
      <c r="AJ922" s="1233"/>
      <c r="AK922" s="1230"/>
      <c r="AL922" s="1230"/>
      <c r="AO922" s="1230"/>
      <c r="AP922" s="1234"/>
      <c r="AQ922" s="1234"/>
      <c r="AR922" s="1235"/>
    </row>
    <row r="923" spans="11:44" s="1225" customFormat="1">
      <c r="K923" s="1226"/>
      <c r="L923" s="1227"/>
      <c r="P923" s="1228"/>
      <c r="Q923" s="1229"/>
      <c r="R923" s="1230"/>
      <c r="S923" s="1228"/>
      <c r="T923" s="1231"/>
      <c r="U923" s="1230"/>
      <c r="V923" s="1230"/>
      <c r="W923" s="1232"/>
      <c r="X923" s="1231"/>
      <c r="Y923" s="1230"/>
      <c r="Z923" s="1230"/>
      <c r="AA923" s="1232"/>
      <c r="AB923" s="1231"/>
      <c r="AC923" s="1230"/>
      <c r="AD923" s="1230"/>
      <c r="AE923" s="1232"/>
      <c r="AF923" s="1231"/>
      <c r="AG923" s="1230"/>
      <c r="AH923" s="1230"/>
      <c r="AI923" s="1230"/>
      <c r="AJ923" s="1233"/>
      <c r="AK923" s="1230"/>
      <c r="AL923" s="1230"/>
      <c r="AO923" s="1230"/>
      <c r="AP923" s="1234"/>
      <c r="AQ923" s="1234"/>
      <c r="AR923" s="1235"/>
    </row>
    <row r="924" spans="11:44" s="1225" customFormat="1">
      <c r="K924" s="1226"/>
      <c r="L924" s="1227"/>
      <c r="P924" s="1228"/>
      <c r="Q924" s="1229"/>
      <c r="R924" s="1230"/>
      <c r="S924" s="1228"/>
      <c r="T924" s="1231"/>
      <c r="U924" s="1230"/>
      <c r="V924" s="1230"/>
      <c r="W924" s="1232"/>
      <c r="X924" s="1231"/>
      <c r="Y924" s="1230"/>
      <c r="Z924" s="1230"/>
      <c r="AA924" s="1232"/>
      <c r="AB924" s="1231"/>
      <c r="AC924" s="1230"/>
      <c r="AD924" s="1230"/>
      <c r="AE924" s="1232"/>
      <c r="AF924" s="1231"/>
      <c r="AG924" s="1230"/>
      <c r="AH924" s="1230"/>
      <c r="AI924" s="1230"/>
      <c r="AJ924" s="1233"/>
      <c r="AK924" s="1230"/>
      <c r="AL924" s="1230"/>
      <c r="AO924" s="1230"/>
      <c r="AP924" s="1234"/>
      <c r="AQ924" s="1234"/>
      <c r="AR924" s="1235"/>
    </row>
    <row r="925" spans="11:44" s="1225" customFormat="1">
      <c r="K925" s="1226"/>
      <c r="L925" s="1227"/>
      <c r="P925" s="1228"/>
      <c r="Q925" s="1229"/>
      <c r="R925" s="1230"/>
      <c r="S925" s="1228"/>
      <c r="T925" s="1231"/>
      <c r="U925" s="1230"/>
      <c r="V925" s="1230"/>
      <c r="W925" s="1232"/>
      <c r="X925" s="1231"/>
      <c r="Y925" s="1230"/>
      <c r="Z925" s="1230"/>
      <c r="AA925" s="1232"/>
      <c r="AB925" s="1231"/>
      <c r="AC925" s="1230"/>
      <c r="AD925" s="1230"/>
      <c r="AE925" s="1232"/>
      <c r="AF925" s="1231"/>
      <c r="AG925" s="1230"/>
      <c r="AH925" s="1230"/>
      <c r="AI925" s="1230"/>
      <c r="AJ925" s="1233"/>
      <c r="AK925" s="1230"/>
      <c r="AL925" s="1230"/>
      <c r="AO925" s="1230"/>
      <c r="AP925" s="1234"/>
      <c r="AQ925" s="1234"/>
      <c r="AR925" s="1235"/>
    </row>
    <row r="926" spans="11:44" s="1225" customFormat="1">
      <c r="K926" s="1226"/>
      <c r="L926" s="1227"/>
      <c r="P926" s="1228"/>
      <c r="Q926" s="1229"/>
      <c r="R926" s="1230"/>
      <c r="S926" s="1228"/>
      <c r="T926" s="1231"/>
      <c r="U926" s="1230"/>
      <c r="V926" s="1230"/>
      <c r="W926" s="1232"/>
      <c r="X926" s="1231"/>
      <c r="Y926" s="1230"/>
      <c r="Z926" s="1230"/>
      <c r="AA926" s="1232"/>
      <c r="AB926" s="1231"/>
      <c r="AC926" s="1230"/>
      <c r="AD926" s="1230"/>
      <c r="AE926" s="1232"/>
      <c r="AF926" s="1231"/>
      <c r="AG926" s="1230"/>
      <c r="AH926" s="1230"/>
      <c r="AI926" s="1230"/>
      <c r="AJ926" s="1233"/>
      <c r="AK926" s="1230"/>
      <c r="AL926" s="1230"/>
      <c r="AO926" s="1230"/>
      <c r="AP926" s="1234"/>
      <c r="AQ926" s="1234"/>
      <c r="AR926" s="1235"/>
    </row>
    <row r="927" spans="11:44" s="1225" customFormat="1">
      <c r="K927" s="1226"/>
      <c r="L927" s="1227"/>
      <c r="P927" s="1228"/>
      <c r="Q927" s="1229"/>
      <c r="R927" s="1230"/>
      <c r="S927" s="1228"/>
      <c r="T927" s="1231"/>
      <c r="U927" s="1230"/>
      <c r="V927" s="1230"/>
      <c r="W927" s="1232"/>
      <c r="X927" s="1231"/>
      <c r="Y927" s="1230"/>
      <c r="Z927" s="1230"/>
      <c r="AA927" s="1232"/>
      <c r="AB927" s="1231"/>
      <c r="AC927" s="1230"/>
      <c r="AD927" s="1230"/>
      <c r="AE927" s="1232"/>
      <c r="AF927" s="1231"/>
      <c r="AG927" s="1230"/>
      <c r="AH927" s="1230"/>
      <c r="AI927" s="1230"/>
      <c r="AJ927" s="1233"/>
      <c r="AK927" s="1230"/>
      <c r="AL927" s="1230"/>
      <c r="AO927" s="1230"/>
      <c r="AP927" s="1234"/>
      <c r="AQ927" s="1234"/>
      <c r="AR927" s="1235"/>
    </row>
    <row r="928" spans="11:44" s="1225" customFormat="1">
      <c r="K928" s="1226"/>
      <c r="L928" s="1227"/>
      <c r="P928" s="1228"/>
      <c r="Q928" s="1229"/>
      <c r="R928" s="1230"/>
      <c r="S928" s="1228"/>
      <c r="T928" s="1231"/>
      <c r="U928" s="1230"/>
      <c r="V928" s="1230"/>
      <c r="W928" s="1232"/>
      <c r="X928" s="1231"/>
      <c r="Y928" s="1230"/>
      <c r="Z928" s="1230"/>
      <c r="AA928" s="1232"/>
      <c r="AB928" s="1231"/>
      <c r="AC928" s="1230"/>
      <c r="AD928" s="1230"/>
      <c r="AE928" s="1232"/>
      <c r="AF928" s="1231"/>
      <c r="AG928" s="1230"/>
      <c r="AH928" s="1230"/>
      <c r="AI928" s="1230"/>
      <c r="AJ928" s="1233"/>
      <c r="AK928" s="1230"/>
      <c r="AL928" s="1230"/>
      <c r="AO928" s="1230"/>
      <c r="AP928" s="1234"/>
      <c r="AQ928" s="1234"/>
      <c r="AR928" s="1235"/>
    </row>
    <row r="929" spans="11:44" s="1225" customFormat="1">
      <c r="K929" s="1226"/>
      <c r="L929" s="1227"/>
      <c r="P929" s="1228"/>
      <c r="Q929" s="1229"/>
      <c r="R929" s="1230"/>
      <c r="S929" s="1228"/>
      <c r="T929" s="1231"/>
      <c r="U929" s="1230"/>
      <c r="V929" s="1230"/>
      <c r="W929" s="1232"/>
      <c r="X929" s="1231"/>
      <c r="Y929" s="1230"/>
      <c r="Z929" s="1230"/>
      <c r="AA929" s="1232"/>
      <c r="AB929" s="1231"/>
      <c r="AC929" s="1230"/>
      <c r="AD929" s="1230"/>
      <c r="AE929" s="1232"/>
      <c r="AF929" s="1231"/>
      <c r="AG929" s="1230"/>
      <c r="AH929" s="1230"/>
      <c r="AI929" s="1230"/>
      <c r="AJ929" s="1233"/>
      <c r="AK929" s="1230"/>
      <c r="AL929" s="1230"/>
      <c r="AO929" s="1230"/>
      <c r="AP929" s="1234"/>
      <c r="AQ929" s="1234"/>
      <c r="AR929" s="1235"/>
    </row>
    <row r="930" spans="11:44" s="1225" customFormat="1">
      <c r="K930" s="1226"/>
      <c r="L930" s="1227"/>
      <c r="P930" s="1228"/>
      <c r="Q930" s="1229"/>
      <c r="R930" s="1230"/>
      <c r="S930" s="1228"/>
      <c r="T930" s="1231"/>
      <c r="U930" s="1230"/>
      <c r="V930" s="1230"/>
      <c r="W930" s="1232"/>
      <c r="X930" s="1231"/>
      <c r="Y930" s="1230"/>
      <c r="Z930" s="1230"/>
      <c r="AA930" s="1232"/>
      <c r="AB930" s="1231"/>
      <c r="AC930" s="1230"/>
      <c r="AD930" s="1230"/>
      <c r="AE930" s="1232"/>
      <c r="AF930" s="1231"/>
      <c r="AG930" s="1230"/>
      <c r="AH930" s="1230"/>
      <c r="AI930" s="1230"/>
      <c r="AJ930" s="1233"/>
      <c r="AK930" s="1230"/>
      <c r="AL930" s="1230"/>
      <c r="AO930" s="1230"/>
      <c r="AP930" s="1234"/>
      <c r="AQ930" s="1234"/>
      <c r="AR930" s="1235"/>
    </row>
    <row r="931" spans="11:44" s="1225" customFormat="1">
      <c r="K931" s="1226"/>
      <c r="L931" s="1227"/>
      <c r="P931" s="1228"/>
      <c r="Q931" s="1229"/>
      <c r="R931" s="1230"/>
      <c r="S931" s="1228"/>
      <c r="T931" s="1231"/>
      <c r="U931" s="1230"/>
      <c r="V931" s="1230"/>
      <c r="W931" s="1232"/>
      <c r="X931" s="1231"/>
      <c r="Y931" s="1230"/>
      <c r="Z931" s="1230"/>
      <c r="AA931" s="1232"/>
      <c r="AB931" s="1231"/>
      <c r="AC931" s="1230"/>
      <c r="AD931" s="1230"/>
      <c r="AE931" s="1232"/>
      <c r="AF931" s="1231"/>
      <c r="AG931" s="1230"/>
      <c r="AH931" s="1230"/>
      <c r="AI931" s="1230"/>
      <c r="AJ931" s="1233"/>
      <c r="AK931" s="1230"/>
      <c r="AL931" s="1230"/>
      <c r="AO931" s="1230"/>
      <c r="AP931" s="1234"/>
      <c r="AQ931" s="1234"/>
      <c r="AR931" s="1235"/>
    </row>
    <row r="932" spans="11:44" s="1225" customFormat="1">
      <c r="K932" s="1226"/>
      <c r="L932" s="1227"/>
      <c r="P932" s="1228"/>
      <c r="Q932" s="1229"/>
      <c r="R932" s="1230"/>
      <c r="S932" s="1228"/>
      <c r="T932" s="1231"/>
      <c r="U932" s="1230"/>
      <c r="V932" s="1230"/>
      <c r="W932" s="1232"/>
      <c r="X932" s="1231"/>
      <c r="Y932" s="1230"/>
      <c r="Z932" s="1230"/>
      <c r="AA932" s="1232"/>
      <c r="AB932" s="1231"/>
      <c r="AC932" s="1230"/>
      <c r="AD932" s="1230"/>
      <c r="AE932" s="1232"/>
      <c r="AF932" s="1231"/>
      <c r="AG932" s="1230"/>
      <c r="AH932" s="1230"/>
      <c r="AI932" s="1230"/>
      <c r="AJ932" s="1233"/>
      <c r="AK932" s="1230"/>
      <c r="AL932" s="1230"/>
      <c r="AO932" s="1230"/>
      <c r="AP932" s="1234"/>
      <c r="AQ932" s="1234"/>
      <c r="AR932" s="1235"/>
    </row>
    <row r="933" spans="11:44" s="1225" customFormat="1">
      <c r="K933" s="1226"/>
      <c r="L933" s="1227"/>
      <c r="P933" s="1228"/>
      <c r="Q933" s="1229"/>
      <c r="R933" s="1230"/>
      <c r="S933" s="1228"/>
      <c r="T933" s="1231"/>
      <c r="U933" s="1230"/>
      <c r="V933" s="1230"/>
      <c r="W933" s="1232"/>
      <c r="X933" s="1231"/>
      <c r="Y933" s="1230"/>
      <c r="Z933" s="1230"/>
      <c r="AA933" s="1232"/>
      <c r="AB933" s="1231"/>
      <c r="AC933" s="1230"/>
      <c r="AD933" s="1230"/>
      <c r="AE933" s="1232"/>
      <c r="AF933" s="1231"/>
      <c r="AG933" s="1230"/>
      <c r="AH933" s="1230"/>
      <c r="AI933" s="1230"/>
      <c r="AJ933" s="1233"/>
      <c r="AK933" s="1230"/>
      <c r="AL933" s="1230"/>
      <c r="AO933" s="1230"/>
      <c r="AP933" s="1234"/>
      <c r="AQ933" s="1234"/>
      <c r="AR933" s="1235"/>
    </row>
    <row r="934" spans="11:44" s="1225" customFormat="1">
      <c r="K934" s="1226"/>
      <c r="L934" s="1227"/>
      <c r="P934" s="1228"/>
      <c r="Q934" s="1229"/>
      <c r="R934" s="1230"/>
      <c r="S934" s="1228"/>
      <c r="T934" s="1231"/>
      <c r="U934" s="1230"/>
      <c r="V934" s="1230"/>
      <c r="W934" s="1232"/>
      <c r="X934" s="1231"/>
      <c r="Y934" s="1230"/>
      <c r="Z934" s="1230"/>
      <c r="AA934" s="1232"/>
      <c r="AB934" s="1231"/>
      <c r="AC934" s="1230"/>
      <c r="AD934" s="1230"/>
      <c r="AE934" s="1232"/>
      <c r="AF934" s="1231"/>
      <c r="AG934" s="1230"/>
      <c r="AH934" s="1230"/>
      <c r="AI934" s="1230"/>
      <c r="AJ934" s="1233"/>
      <c r="AK934" s="1230"/>
      <c r="AL934" s="1230"/>
      <c r="AO934" s="1230"/>
      <c r="AP934" s="1234"/>
      <c r="AQ934" s="1234"/>
      <c r="AR934" s="1235"/>
    </row>
    <row r="935" spans="11:44" s="1225" customFormat="1">
      <c r="K935" s="1226"/>
      <c r="L935" s="1227"/>
      <c r="P935" s="1228"/>
      <c r="Q935" s="1229"/>
      <c r="R935" s="1230"/>
      <c r="S935" s="1228"/>
      <c r="T935" s="1231"/>
      <c r="U935" s="1230"/>
      <c r="V935" s="1230"/>
      <c r="W935" s="1232"/>
      <c r="X935" s="1231"/>
      <c r="Y935" s="1230"/>
      <c r="Z935" s="1230"/>
      <c r="AA935" s="1232"/>
      <c r="AB935" s="1231"/>
      <c r="AC935" s="1230"/>
      <c r="AD935" s="1230"/>
      <c r="AE935" s="1232"/>
      <c r="AF935" s="1231"/>
      <c r="AG935" s="1230"/>
      <c r="AH935" s="1230"/>
      <c r="AI935" s="1230"/>
      <c r="AJ935" s="1233"/>
      <c r="AK935" s="1230"/>
      <c r="AL935" s="1230"/>
      <c r="AO935" s="1230"/>
      <c r="AP935" s="1234"/>
      <c r="AQ935" s="1234"/>
      <c r="AR935" s="1235"/>
    </row>
    <row r="936" spans="11:44" s="1225" customFormat="1">
      <c r="K936" s="1226"/>
      <c r="L936" s="1227"/>
      <c r="P936" s="1228"/>
      <c r="Q936" s="1229"/>
      <c r="R936" s="1230"/>
      <c r="S936" s="1228"/>
      <c r="T936" s="1231"/>
      <c r="U936" s="1230"/>
      <c r="V936" s="1230"/>
      <c r="W936" s="1232"/>
      <c r="X936" s="1231"/>
      <c r="Y936" s="1230"/>
      <c r="Z936" s="1230"/>
      <c r="AA936" s="1232"/>
      <c r="AB936" s="1231"/>
      <c r="AC936" s="1230"/>
      <c r="AD936" s="1230"/>
      <c r="AE936" s="1232"/>
      <c r="AF936" s="1231"/>
      <c r="AG936" s="1230"/>
      <c r="AH936" s="1230"/>
      <c r="AI936" s="1230"/>
      <c r="AJ936" s="1233"/>
      <c r="AK936" s="1230"/>
      <c r="AL936" s="1230"/>
      <c r="AO936" s="1230"/>
      <c r="AP936" s="1234"/>
      <c r="AQ936" s="1234"/>
      <c r="AR936" s="1235"/>
    </row>
    <row r="937" spans="11:44" s="1225" customFormat="1">
      <c r="K937" s="1226"/>
      <c r="L937" s="1227"/>
      <c r="P937" s="1228"/>
      <c r="Q937" s="1229"/>
      <c r="R937" s="1230"/>
      <c r="S937" s="1228"/>
      <c r="T937" s="1231"/>
      <c r="U937" s="1230"/>
      <c r="V937" s="1230"/>
      <c r="W937" s="1232"/>
      <c r="X937" s="1231"/>
      <c r="Y937" s="1230"/>
      <c r="Z937" s="1230"/>
      <c r="AA937" s="1232"/>
      <c r="AB937" s="1231"/>
      <c r="AC937" s="1230"/>
      <c r="AD937" s="1230"/>
      <c r="AE937" s="1232"/>
      <c r="AF937" s="1231"/>
      <c r="AG937" s="1230"/>
      <c r="AH937" s="1230"/>
      <c r="AI937" s="1230"/>
      <c r="AJ937" s="1233"/>
      <c r="AK937" s="1230"/>
      <c r="AL937" s="1230"/>
      <c r="AO937" s="1230"/>
      <c r="AP937" s="1234"/>
      <c r="AQ937" s="1234"/>
      <c r="AR937" s="1235"/>
    </row>
    <row r="938" spans="11:44" s="1225" customFormat="1">
      <c r="K938" s="1226"/>
      <c r="L938" s="1227"/>
      <c r="P938" s="1228"/>
      <c r="Q938" s="1229"/>
      <c r="R938" s="1230"/>
      <c r="S938" s="1228"/>
      <c r="T938" s="1231"/>
      <c r="U938" s="1230"/>
      <c r="V938" s="1230"/>
      <c r="W938" s="1232"/>
      <c r="X938" s="1231"/>
      <c r="Y938" s="1230"/>
      <c r="Z938" s="1230"/>
      <c r="AA938" s="1232"/>
      <c r="AB938" s="1231"/>
      <c r="AC938" s="1230"/>
      <c r="AD938" s="1230"/>
      <c r="AE938" s="1232"/>
      <c r="AF938" s="1231"/>
      <c r="AG938" s="1230"/>
      <c r="AH938" s="1230"/>
      <c r="AI938" s="1230"/>
      <c r="AJ938" s="1233"/>
      <c r="AK938" s="1230"/>
      <c r="AL938" s="1230"/>
      <c r="AO938" s="1230"/>
      <c r="AP938" s="1234"/>
      <c r="AQ938" s="1234"/>
      <c r="AR938" s="1235"/>
    </row>
    <row r="939" spans="11:44" s="1225" customFormat="1">
      <c r="K939" s="1226"/>
      <c r="L939" s="1227"/>
      <c r="P939" s="1228"/>
      <c r="Q939" s="1229"/>
      <c r="R939" s="1230"/>
      <c r="S939" s="1228"/>
      <c r="T939" s="1231"/>
      <c r="U939" s="1230"/>
      <c r="V939" s="1230"/>
      <c r="W939" s="1232"/>
      <c r="X939" s="1231"/>
      <c r="Y939" s="1230"/>
      <c r="Z939" s="1230"/>
      <c r="AA939" s="1232"/>
      <c r="AB939" s="1231"/>
      <c r="AC939" s="1230"/>
      <c r="AD939" s="1230"/>
      <c r="AE939" s="1232"/>
      <c r="AF939" s="1231"/>
      <c r="AG939" s="1230"/>
      <c r="AH939" s="1230"/>
      <c r="AI939" s="1230"/>
      <c r="AJ939" s="1233"/>
      <c r="AK939" s="1230"/>
      <c r="AL939" s="1230"/>
      <c r="AO939" s="1230"/>
      <c r="AP939" s="1234"/>
      <c r="AQ939" s="1234"/>
      <c r="AR939" s="1235"/>
    </row>
    <row r="940" spans="11:44" s="1225" customFormat="1">
      <c r="K940" s="1226"/>
      <c r="L940" s="1227"/>
      <c r="P940" s="1228"/>
      <c r="Q940" s="1229"/>
      <c r="R940" s="1230"/>
      <c r="S940" s="1228"/>
      <c r="T940" s="1231"/>
      <c r="U940" s="1230"/>
      <c r="V940" s="1230"/>
      <c r="W940" s="1232"/>
      <c r="X940" s="1231"/>
      <c r="Y940" s="1230"/>
      <c r="Z940" s="1230"/>
      <c r="AA940" s="1232"/>
      <c r="AB940" s="1231"/>
      <c r="AC940" s="1230"/>
      <c r="AD940" s="1230"/>
      <c r="AE940" s="1232"/>
      <c r="AF940" s="1231"/>
      <c r="AG940" s="1230"/>
      <c r="AH940" s="1230"/>
      <c r="AI940" s="1230"/>
      <c r="AJ940" s="1233"/>
      <c r="AK940" s="1230"/>
      <c r="AL940" s="1230"/>
      <c r="AO940" s="1230"/>
      <c r="AP940" s="1234"/>
      <c r="AQ940" s="1234"/>
      <c r="AR940" s="1235"/>
    </row>
    <row r="941" spans="11:44" s="1225" customFormat="1">
      <c r="K941" s="1226"/>
      <c r="L941" s="1227"/>
      <c r="P941" s="1228"/>
      <c r="Q941" s="1229"/>
      <c r="R941" s="1230"/>
      <c r="S941" s="1228"/>
      <c r="T941" s="1231"/>
      <c r="U941" s="1230"/>
      <c r="V941" s="1230"/>
      <c r="W941" s="1232"/>
      <c r="X941" s="1231"/>
      <c r="Y941" s="1230"/>
      <c r="Z941" s="1230"/>
      <c r="AA941" s="1232"/>
      <c r="AB941" s="1231"/>
      <c r="AC941" s="1230"/>
      <c r="AD941" s="1230"/>
      <c r="AE941" s="1232"/>
      <c r="AF941" s="1231"/>
      <c r="AG941" s="1230"/>
      <c r="AH941" s="1230"/>
      <c r="AI941" s="1230"/>
      <c r="AJ941" s="1233"/>
      <c r="AK941" s="1230"/>
      <c r="AL941" s="1230"/>
      <c r="AO941" s="1230"/>
      <c r="AP941" s="1234"/>
      <c r="AQ941" s="1234"/>
      <c r="AR941" s="1235"/>
    </row>
    <row r="942" spans="11:44" s="1225" customFormat="1">
      <c r="K942" s="1226"/>
      <c r="L942" s="1227"/>
      <c r="P942" s="1228"/>
      <c r="Q942" s="1229"/>
      <c r="R942" s="1230"/>
      <c r="S942" s="1228"/>
      <c r="T942" s="1231"/>
      <c r="U942" s="1230"/>
      <c r="V942" s="1230"/>
      <c r="W942" s="1232"/>
      <c r="X942" s="1231"/>
      <c r="Y942" s="1230"/>
      <c r="Z942" s="1230"/>
      <c r="AA942" s="1232"/>
      <c r="AB942" s="1231"/>
      <c r="AC942" s="1230"/>
      <c r="AD942" s="1230"/>
      <c r="AE942" s="1232"/>
      <c r="AF942" s="1231"/>
      <c r="AG942" s="1230"/>
      <c r="AH942" s="1230"/>
      <c r="AI942" s="1230"/>
      <c r="AJ942" s="1233"/>
      <c r="AK942" s="1230"/>
      <c r="AL942" s="1230"/>
      <c r="AO942" s="1230"/>
      <c r="AP942" s="1234"/>
      <c r="AQ942" s="1234"/>
      <c r="AR942" s="1235"/>
    </row>
    <row r="943" spans="11:44" s="1225" customFormat="1">
      <c r="K943" s="1226"/>
      <c r="L943" s="1227"/>
      <c r="P943" s="1228"/>
      <c r="Q943" s="1229"/>
      <c r="R943" s="1230"/>
      <c r="S943" s="1228"/>
      <c r="T943" s="1231"/>
      <c r="U943" s="1230"/>
      <c r="V943" s="1230"/>
      <c r="W943" s="1232"/>
      <c r="X943" s="1231"/>
      <c r="Y943" s="1230"/>
      <c r="Z943" s="1230"/>
      <c r="AA943" s="1232"/>
      <c r="AB943" s="1231"/>
      <c r="AC943" s="1230"/>
      <c r="AD943" s="1230"/>
      <c r="AE943" s="1232"/>
      <c r="AF943" s="1231"/>
      <c r="AG943" s="1230"/>
      <c r="AH943" s="1230"/>
      <c r="AI943" s="1230"/>
      <c r="AJ943" s="1233"/>
      <c r="AK943" s="1230"/>
      <c r="AL943" s="1230"/>
      <c r="AO943" s="1230"/>
      <c r="AP943" s="1234"/>
      <c r="AQ943" s="1234"/>
      <c r="AR943" s="1235"/>
    </row>
    <row r="944" spans="11:44" s="1225" customFormat="1">
      <c r="K944" s="1226"/>
      <c r="L944" s="1227"/>
      <c r="P944" s="1228"/>
      <c r="Q944" s="1229"/>
      <c r="R944" s="1230"/>
      <c r="S944" s="1228"/>
      <c r="T944" s="1231"/>
      <c r="U944" s="1230"/>
      <c r="V944" s="1230"/>
      <c r="W944" s="1232"/>
      <c r="X944" s="1231"/>
      <c r="Y944" s="1230"/>
      <c r="Z944" s="1230"/>
      <c r="AA944" s="1232"/>
      <c r="AB944" s="1231"/>
      <c r="AC944" s="1230"/>
      <c r="AD944" s="1230"/>
      <c r="AE944" s="1232"/>
      <c r="AF944" s="1231"/>
      <c r="AG944" s="1230"/>
      <c r="AH944" s="1230"/>
      <c r="AI944" s="1230"/>
      <c r="AJ944" s="1233"/>
      <c r="AK944" s="1230"/>
      <c r="AL944" s="1230"/>
      <c r="AO944" s="1230"/>
      <c r="AP944" s="1234"/>
      <c r="AQ944" s="1234"/>
      <c r="AR944" s="1235"/>
    </row>
    <row r="945" spans="11:44" s="1225" customFormat="1">
      <c r="K945" s="1226"/>
      <c r="L945" s="1227"/>
      <c r="P945" s="1228"/>
      <c r="Q945" s="1229"/>
      <c r="R945" s="1230"/>
      <c r="S945" s="1228"/>
      <c r="T945" s="1231"/>
      <c r="U945" s="1230"/>
      <c r="V945" s="1230"/>
      <c r="W945" s="1232"/>
      <c r="X945" s="1231"/>
      <c r="Y945" s="1230"/>
      <c r="Z945" s="1230"/>
      <c r="AA945" s="1232"/>
      <c r="AB945" s="1231"/>
      <c r="AC945" s="1230"/>
      <c r="AD945" s="1230"/>
      <c r="AE945" s="1232"/>
      <c r="AF945" s="1231"/>
      <c r="AG945" s="1230"/>
      <c r="AH945" s="1230"/>
      <c r="AI945" s="1230"/>
      <c r="AJ945" s="1233"/>
      <c r="AK945" s="1230"/>
      <c r="AL945" s="1230"/>
      <c r="AO945" s="1230"/>
      <c r="AP945" s="1234"/>
      <c r="AQ945" s="1234"/>
      <c r="AR945" s="1235"/>
    </row>
    <row r="946" spans="11:44" s="1225" customFormat="1">
      <c r="K946" s="1226"/>
      <c r="L946" s="1227"/>
      <c r="P946" s="1228"/>
      <c r="Q946" s="1229"/>
      <c r="R946" s="1230"/>
      <c r="S946" s="1228"/>
      <c r="T946" s="1231"/>
      <c r="U946" s="1230"/>
      <c r="V946" s="1230"/>
      <c r="W946" s="1232"/>
      <c r="X946" s="1231"/>
      <c r="Y946" s="1230"/>
      <c r="Z946" s="1230"/>
      <c r="AA946" s="1232"/>
      <c r="AB946" s="1231"/>
      <c r="AC946" s="1230"/>
      <c r="AD946" s="1230"/>
      <c r="AE946" s="1232"/>
      <c r="AF946" s="1231"/>
      <c r="AG946" s="1230"/>
      <c r="AH946" s="1230"/>
      <c r="AI946" s="1230"/>
      <c r="AJ946" s="1233"/>
      <c r="AK946" s="1230"/>
      <c r="AL946" s="1230"/>
      <c r="AO946" s="1230"/>
      <c r="AP946" s="1234"/>
      <c r="AQ946" s="1234"/>
      <c r="AR946" s="1235"/>
    </row>
    <row r="947" spans="11:44" s="1225" customFormat="1">
      <c r="K947" s="1226"/>
      <c r="L947" s="1227"/>
      <c r="P947" s="1228"/>
      <c r="Q947" s="1229"/>
      <c r="R947" s="1230"/>
      <c r="S947" s="1228"/>
      <c r="T947" s="1231"/>
      <c r="U947" s="1230"/>
      <c r="V947" s="1230"/>
      <c r="W947" s="1232"/>
      <c r="X947" s="1231"/>
      <c r="Y947" s="1230"/>
      <c r="Z947" s="1230"/>
      <c r="AA947" s="1232"/>
      <c r="AB947" s="1231"/>
      <c r="AC947" s="1230"/>
      <c r="AD947" s="1230"/>
      <c r="AE947" s="1232"/>
      <c r="AF947" s="1231"/>
      <c r="AG947" s="1230"/>
      <c r="AH947" s="1230"/>
      <c r="AI947" s="1230"/>
      <c r="AJ947" s="1233"/>
      <c r="AK947" s="1230"/>
      <c r="AL947" s="1230"/>
      <c r="AO947" s="1230"/>
      <c r="AP947" s="1234"/>
      <c r="AQ947" s="1234"/>
      <c r="AR947" s="1235"/>
    </row>
    <row r="948" spans="11:44" s="1225" customFormat="1">
      <c r="K948" s="1226"/>
      <c r="L948" s="1227"/>
      <c r="P948" s="1228"/>
      <c r="Q948" s="1229"/>
      <c r="R948" s="1230"/>
      <c r="S948" s="1228"/>
      <c r="T948" s="1231"/>
      <c r="U948" s="1230"/>
      <c r="V948" s="1230"/>
      <c r="W948" s="1232"/>
      <c r="X948" s="1231"/>
      <c r="Y948" s="1230"/>
      <c r="Z948" s="1230"/>
      <c r="AA948" s="1232"/>
      <c r="AB948" s="1231"/>
      <c r="AC948" s="1230"/>
      <c r="AD948" s="1230"/>
      <c r="AE948" s="1232"/>
      <c r="AF948" s="1231"/>
      <c r="AG948" s="1230"/>
      <c r="AH948" s="1230"/>
      <c r="AI948" s="1230"/>
      <c r="AJ948" s="1233"/>
      <c r="AK948" s="1230"/>
      <c r="AL948" s="1230"/>
      <c r="AO948" s="1230"/>
      <c r="AP948" s="1234"/>
      <c r="AQ948" s="1234"/>
      <c r="AR948" s="1235"/>
    </row>
    <row r="949" spans="11:44" s="1225" customFormat="1">
      <c r="K949" s="1226"/>
      <c r="L949" s="1227"/>
      <c r="P949" s="1228"/>
      <c r="Q949" s="1229"/>
      <c r="R949" s="1230"/>
      <c r="S949" s="1228"/>
      <c r="T949" s="1231"/>
      <c r="U949" s="1230"/>
      <c r="V949" s="1230"/>
      <c r="W949" s="1232"/>
      <c r="X949" s="1231"/>
      <c r="Y949" s="1230"/>
      <c r="Z949" s="1230"/>
      <c r="AA949" s="1232"/>
      <c r="AB949" s="1231"/>
      <c r="AC949" s="1230"/>
      <c r="AD949" s="1230"/>
      <c r="AE949" s="1232"/>
      <c r="AF949" s="1231"/>
      <c r="AG949" s="1230"/>
      <c r="AH949" s="1230"/>
      <c r="AI949" s="1230"/>
      <c r="AJ949" s="1233"/>
      <c r="AK949" s="1230"/>
      <c r="AL949" s="1230"/>
      <c r="AO949" s="1230"/>
      <c r="AP949" s="1234"/>
      <c r="AQ949" s="1234"/>
      <c r="AR949" s="1235"/>
    </row>
    <row r="950" spans="11:44" s="1225" customFormat="1">
      <c r="K950" s="1226"/>
      <c r="L950" s="1227"/>
      <c r="P950" s="1228"/>
      <c r="Q950" s="1229"/>
      <c r="R950" s="1230"/>
      <c r="S950" s="1228"/>
      <c r="T950" s="1231"/>
      <c r="U950" s="1230"/>
      <c r="V950" s="1230"/>
      <c r="W950" s="1232"/>
      <c r="X950" s="1231"/>
      <c r="Y950" s="1230"/>
      <c r="Z950" s="1230"/>
      <c r="AA950" s="1232"/>
      <c r="AB950" s="1231"/>
      <c r="AC950" s="1230"/>
      <c r="AD950" s="1230"/>
      <c r="AE950" s="1232"/>
      <c r="AF950" s="1231"/>
      <c r="AG950" s="1230"/>
      <c r="AH950" s="1230"/>
      <c r="AI950" s="1230"/>
      <c r="AJ950" s="1233"/>
      <c r="AK950" s="1230"/>
      <c r="AL950" s="1230"/>
      <c r="AO950" s="1230"/>
      <c r="AP950" s="1234"/>
      <c r="AQ950" s="1234"/>
      <c r="AR950" s="1235"/>
    </row>
    <row r="951" spans="11:44" s="1225" customFormat="1">
      <c r="K951" s="1226"/>
      <c r="L951" s="1227"/>
      <c r="P951" s="1228"/>
      <c r="Q951" s="1229"/>
      <c r="R951" s="1230"/>
      <c r="S951" s="1228"/>
      <c r="T951" s="1231"/>
      <c r="U951" s="1230"/>
      <c r="V951" s="1230"/>
      <c r="W951" s="1232"/>
      <c r="X951" s="1231"/>
      <c r="Y951" s="1230"/>
      <c r="Z951" s="1230"/>
      <c r="AA951" s="1232"/>
      <c r="AB951" s="1231"/>
      <c r="AC951" s="1230"/>
      <c r="AD951" s="1230"/>
      <c r="AE951" s="1232"/>
      <c r="AF951" s="1231"/>
      <c r="AG951" s="1230"/>
      <c r="AH951" s="1230"/>
      <c r="AI951" s="1230"/>
      <c r="AJ951" s="1233"/>
      <c r="AK951" s="1230"/>
      <c r="AL951" s="1230"/>
      <c r="AO951" s="1230"/>
      <c r="AP951" s="1234"/>
      <c r="AQ951" s="1234"/>
      <c r="AR951" s="1235"/>
    </row>
    <row r="952" spans="11:44" s="1225" customFormat="1">
      <c r="K952" s="1226"/>
      <c r="L952" s="1227"/>
      <c r="P952" s="1228"/>
      <c r="Q952" s="1229"/>
      <c r="R952" s="1230"/>
      <c r="S952" s="1228"/>
      <c r="T952" s="1231"/>
      <c r="U952" s="1230"/>
      <c r="V952" s="1230"/>
      <c r="W952" s="1232"/>
      <c r="X952" s="1231"/>
      <c r="Y952" s="1230"/>
      <c r="Z952" s="1230"/>
      <c r="AA952" s="1232"/>
      <c r="AB952" s="1231"/>
      <c r="AC952" s="1230"/>
      <c r="AD952" s="1230"/>
      <c r="AE952" s="1232"/>
      <c r="AF952" s="1231"/>
      <c r="AG952" s="1230"/>
      <c r="AH952" s="1230"/>
      <c r="AI952" s="1230"/>
      <c r="AJ952" s="1233"/>
      <c r="AK952" s="1230"/>
      <c r="AL952" s="1230"/>
      <c r="AO952" s="1230"/>
      <c r="AP952" s="1234"/>
      <c r="AQ952" s="1234"/>
      <c r="AR952" s="1235"/>
    </row>
    <row r="953" spans="11:44" s="1225" customFormat="1">
      <c r="K953" s="1226"/>
      <c r="L953" s="1227"/>
      <c r="P953" s="1228"/>
      <c r="Q953" s="1229"/>
      <c r="R953" s="1230"/>
      <c r="S953" s="1228"/>
      <c r="T953" s="1231"/>
      <c r="U953" s="1230"/>
      <c r="V953" s="1230"/>
      <c r="W953" s="1232"/>
      <c r="X953" s="1231"/>
      <c r="Y953" s="1230"/>
      <c r="Z953" s="1230"/>
      <c r="AA953" s="1232"/>
      <c r="AB953" s="1231"/>
      <c r="AC953" s="1230"/>
      <c r="AD953" s="1230"/>
      <c r="AE953" s="1232"/>
      <c r="AF953" s="1231"/>
      <c r="AG953" s="1230"/>
      <c r="AH953" s="1230"/>
      <c r="AI953" s="1230"/>
      <c r="AJ953" s="1233"/>
      <c r="AK953" s="1230"/>
      <c r="AL953" s="1230"/>
      <c r="AO953" s="1230"/>
      <c r="AP953" s="1234"/>
      <c r="AQ953" s="1234"/>
      <c r="AR953" s="1235"/>
    </row>
    <row r="954" spans="11:44" s="1225" customFormat="1">
      <c r="K954" s="1226"/>
      <c r="L954" s="1227"/>
      <c r="P954" s="1228"/>
      <c r="Q954" s="1229"/>
      <c r="R954" s="1230"/>
      <c r="S954" s="1228"/>
      <c r="T954" s="1231"/>
      <c r="U954" s="1230"/>
      <c r="V954" s="1230"/>
      <c r="W954" s="1232"/>
      <c r="X954" s="1231"/>
      <c r="Y954" s="1230"/>
      <c r="Z954" s="1230"/>
      <c r="AA954" s="1232"/>
      <c r="AB954" s="1231"/>
      <c r="AC954" s="1230"/>
      <c r="AD954" s="1230"/>
      <c r="AE954" s="1232"/>
      <c r="AF954" s="1231"/>
      <c r="AG954" s="1230"/>
      <c r="AH954" s="1230"/>
      <c r="AI954" s="1230"/>
      <c r="AJ954" s="1233"/>
      <c r="AK954" s="1230"/>
      <c r="AL954" s="1230"/>
      <c r="AO954" s="1230"/>
      <c r="AP954" s="1234"/>
      <c r="AQ954" s="1234"/>
      <c r="AR954" s="1235"/>
    </row>
    <row r="955" spans="11:44" s="1225" customFormat="1">
      <c r="K955" s="1226"/>
      <c r="L955" s="1227"/>
      <c r="P955" s="1228"/>
      <c r="Q955" s="1229"/>
      <c r="R955" s="1230"/>
      <c r="S955" s="1228"/>
      <c r="T955" s="1231"/>
      <c r="U955" s="1230"/>
      <c r="V955" s="1230"/>
      <c r="W955" s="1232"/>
      <c r="X955" s="1231"/>
      <c r="Y955" s="1230"/>
      <c r="Z955" s="1230"/>
      <c r="AA955" s="1232"/>
      <c r="AB955" s="1231"/>
      <c r="AC955" s="1230"/>
      <c r="AD955" s="1230"/>
      <c r="AE955" s="1232"/>
      <c r="AF955" s="1231"/>
      <c r="AG955" s="1230"/>
      <c r="AH955" s="1230"/>
      <c r="AI955" s="1230"/>
      <c r="AJ955" s="1233"/>
      <c r="AK955" s="1230"/>
      <c r="AL955" s="1230"/>
      <c r="AO955" s="1230"/>
      <c r="AP955" s="1234"/>
      <c r="AQ955" s="1234"/>
      <c r="AR955" s="1235"/>
    </row>
    <row r="956" spans="11:44" s="1225" customFormat="1">
      <c r="K956" s="1226"/>
      <c r="L956" s="1227"/>
      <c r="P956" s="1228"/>
      <c r="Q956" s="1229"/>
      <c r="R956" s="1230"/>
      <c r="S956" s="1228"/>
      <c r="T956" s="1231"/>
      <c r="U956" s="1230"/>
      <c r="V956" s="1230"/>
      <c r="W956" s="1232"/>
      <c r="X956" s="1231"/>
      <c r="Y956" s="1230"/>
      <c r="Z956" s="1230"/>
      <c r="AA956" s="1232"/>
      <c r="AB956" s="1231"/>
      <c r="AC956" s="1230"/>
      <c r="AD956" s="1230"/>
      <c r="AE956" s="1232"/>
      <c r="AF956" s="1231"/>
      <c r="AG956" s="1230"/>
      <c r="AH956" s="1230"/>
      <c r="AI956" s="1230"/>
      <c r="AJ956" s="1233"/>
      <c r="AK956" s="1230"/>
      <c r="AL956" s="1230"/>
      <c r="AO956" s="1230"/>
      <c r="AP956" s="1234"/>
      <c r="AQ956" s="1234"/>
      <c r="AR956" s="1235"/>
    </row>
    <row r="957" spans="11:44" s="1225" customFormat="1">
      <c r="K957" s="1226"/>
      <c r="L957" s="1227"/>
      <c r="P957" s="1228"/>
      <c r="Q957" s="1229"/>
      <c r="R957" s="1230"/>
      <c r="S957" s="1228"/>
      <c r="T957" s="1231"/>
      <c r="U957" s="1230"/>
      <c r="V957" s="1230"/>
      <c r="W957" s="1232"/>
      <c r="X957" s="1231"/>
      <c r="Y957" s="1230"/>
      <c r="Z957" s="1230"/>
      <c r="AA957" s="1232"/>
      <c r="AB957" s="1231"/>
      <c r="AC957" s="1230"/>
      <c r="AD957" s="1230"/>
      <c r="AE957" s="1232"/>
      <c r="AF957" s="1231"/>
      <c r="AG957" s="1230"/>
      <c r="AH957" s="1230"/>
      <c r="AI957" s="1230"/>
      <c r="AJ957" s="1233"/>
      <c r="AK957" s="1230"/>
      <c r="AL957" s="1230"/>
      <c r="AO957" s="1230"/>
      <c r="AP957" s="1234"/>
      <c r="AQ957" s="1234"/>
      <c r="AR957" s="1235"/>
    </row>
    <row r="958" spans="11:44" s="1225" customFormat="1">
      <c r="K958" s="1226"/>
      <c r="L958" s="1227"/>
      <c r="P958" s="1228"/>
      <c r="Q958" s="1229"/>
      <c r="R958" s="1230"/>
      <c r="S958" s="1228"/>
      <c r="T958" s="1231"/>
      <c r="U958" s="1230"/>
      <c r="V958" s="1230"/>
      <c r="W958" s="1232"/>
      <c r="X958" s="1231"/>
      <c r="Y958" s="1230"/>
      <c r="Z958" s="1230"/>
      <c r="AA958" s="1232"/>
      <c r="AB958" s="1231"/>
      <c r="AC958" s="1230"/>
      <c r="AD958" s="1230"/>
      <c r="AE958" s="1232"/>
      <c r="AF958" s="1231"/>
      <c r="AG958" s="1230"/>
      <c r="AH958" s="1230"/>
      <c r="AI958" s="1230"/>
      <c r="AJ958" s="1233"/>
      <c r="AK958" s="1230"/>
      <c r="AL958" s="1230"/>
      <c r="AO958" s="1230"/>
      <c r="AP958" s="1234"/>
      <c r="AQ958" s="1234"/>
      <c r="AR958" s="1235"/>
    </row>
    <row r="959" spans="11:44" s="1225" customFormat="1">
      <c r="K959" s="1226"/>
      <c r="L959" s="1227"/>
      <c r="P959" s="1228"/>
      <c r="Q959" s="1229"/>
      <c r="R959" s="1230"/>
      <c r="S959" s="1228"/>
      <c r="T959" s="1231"/>
      <c r="U959" s="1230"/>
      <c r="V959" s="1230"/>
      <c r="W959" s="1232"/>
      <c r="X959" s="1231"/>
      <c r="Y959" s="1230"/>
      <c r="Z959" s="1230"/>
      <c r="AA959" s="1232"/>
      <c r="AB959" s="1231"/>
      <c r="AC959" s="1230"/>
      <c r="AD959" s="1230"/>
      <c r="AE959" s="1232"/>
      <c r="AF959" s="1231"/>
      <c r="AG959" s="1230"/>
      <c r="AH959" s="1230"/>
      <c r="AI959" s="1230"/>
      <c r="AJ959" s="1233"/>
      <c r="AK959" s="1230"/>
      <c r="AL959" s="1230"/>
      <c r="AO959" s="1230"/>
      <c r="AP959" s="1234"/>
      <c r="AQ959" s="1234"/>
      <c r="AR959" s="1235"/>
    </row>
    <row r="960" spans="11:44" s="1225" customFormat="1">
      <c r="K960" s="1226"/>
      <c r="L960" s="1227"/>
      <c r="P960" s="1228"/>
      <c r="Q960" s="1229"/>
      <c r="R960" s="1230"/>
      <c r="S960" s="1228"/>
      <c r="T960" s="1231"/>
      <c r="U960" s="1230"/>
      <c r="V960" s="1230"/>
      <c r="W960" s="1232"/>
      <c r="X960" s="1231"/>
      <c r="Y960" s="1230"/>
      <c r="Z960" s="1230"/>
      <c r="AA960" s="1232"/>
      <c r="AB960" s="1231"/>
      <c r="AC960" s="1230"/>
      <c r="AD960" s="1230"/>
      <c r="AE960" s="1232"/>
      <c r="AF960" s="1231"/>
      <c r="AG960" s="1230"/>
      <c r="AH960" s="1230"/>
      <c r="AI960" s="1230"/>
      <c r="AJ960" s="1233"/>
      <c r="AK960" s="1230"/>
      <c r="AL960" s="1230"/>
      <c r="AO960" s="1230"/>
      <c r="AP960" s="1234"/>
      <c r="AQ960" s="1234"/>
      <c r="AR960" s="1235"/>
    </row>
    <row r="961" spans="11:44" s="1225" customFormat="1">
      <c r="K961" s="1226"/>
      <c r="L961" s="1227"/>
      <c r="P961" s="1228"/>
      <c r="Q961" s="1229"/>
      <c r="R961" s="1230"/>
      <c r="S961" s="1228"/>
      <c r="T961" s="1231"/>
      <c r="U961" s="1230"/>
      <c r="V961" s="1230"/>
      <c r="W961" s="1232"/>
      <c r="X961" s="1231"/>
      <c r="Y961" s="1230"/>
      <c r="Z961" s="1230"/>
      <c r="AA961" s="1232"/>
      <c r="AB961" s="1231"/>
      <c r="AC961" s="1230"/>
      <c r="AD961" s="1230"/>
      <c r="AE961" s="1232"/>
      <c r="AF961" s="1231"/>
      <c r="AG961" s="1230"/>
      <c r="AH961" s="1230"/>
      <c r="AI961" s="1230"/>
      <c r="AJ961" s="1233"/>
      <c r="AK961" s="1230"/>
      <c r="AL961" s="1230"/>
      <c r="AO961" s="1230"/>
      <c r="AP961" s="1234"/>
      <c r="AQ961" s="1234"/>
      <c r="AR961" s="1235"/>
    </row>
    <row r="962" spans="11:44" s="1225" customFormat="1">
      <c r="K962" s="1226"/>
      <c r="L962" s="1227"/>
      <c r="P962" s="1228"/>
      <c r="Q962" s="1229"/>
      <c r="R962" s="1230"/>
      <c r="S962" s="1228"/>
      <c r="T962" s="1231"/>
      <c r="U962" s="1230"/>
      <c r="V962" s="1230"/>
      <c r="W962" s="1232"/>
      <c r="X962" s="1231"/>
      <c r="Y962" s="1230"/>
      <c r="Z962" s="1230"/>
      <c r="AA962" s="1232"/>
      <c r="AB962" s="1231"/>
      <c r="AC962" s="1230"/>
      <c r="AD962" s="1230"/>
      <c r="AE962" s="1232"/>
      <c r="AF962" s="1231"/>
      <c r="AG962" s="1230"/>
      <c r="AH962" s="1230"/>
      <c r="AI962" s="1230"/>
      <c r="AJ962" s="1233"/>
      <c r="AK962" s="1230"/>
      <c r="AL962" s="1230"/>
      <c r="AO962" s="1230"/>
      <c r="AP962" s="1234"/>
      <c r="AQ962" s="1234"/>
      <c r="AR962" s="1235"/>
    </row>
    <row r="963" spans="11:44" s="1225" customFormat="1">
      <c r="K963" s="1226"/>
      <c r="L963" s="1227"/>
      <c r="P963" s="1228"/>
      <c r="Q963" s="1229"/>
      <c r="R963" s="1230"/>
      <c r="S963" s="1228"/>
      <c r="T963" s="1231"/>
      <c r="U963" s="1230"/>
      <c r="V963" s="1230"/>
      <c r="W963" s="1232"/>
      <c r="X963" s="1231"/>
      <c r="Y963" s="1230"/>
      <c r="Z963" s="1230"/>
      <c r="AA963" s="1232"/>
      <c r="AB963" s="1231"/>
      <c r="AC963" s="1230"/>
      <c r="AD963" s="1230"/>
      <c r="AE963" s="1232"/>
      <c r="AF963" s="1231"/>
      <c r="AG963" s="1230"/>
      <c r="AH963" s="1230"/>
      <c r="AI963" s="1230"/>
      <c r="AJ963" s="1233"/>
      <c r="AK963" s="1230"/>
      <c r="AL963" s="1230"/>
      <c r="AO963" s="1230"/>
      <c r="AP963" s="1234"/>
      <c r="AQ963" s="1234"/>
      <c r="AR963" s="1235"/>
    </row>
    <row r="964" spans="11:44" s="1225" customFormat="1">
      <c r="K964" s="1226"/>
      <c r="L964" s="1227"/>
      <c r="P964" s="1228"/>
      <c r="Q964" s="1229"/>
      <c r="R964" s="1230"/>
      <c r="S964" s="1228"/>
      <c r="T964" s="1231"/>
      <c r="U964" s="1230"/>
      <c r="V964" s="1230"/>
      <c r="W964" s="1232"/>
      <c r="X964" s="1231"/>
      <c r="Y964" s="1230"/>
      <c r="Z964" s="1230"/>
      <c r="AA964" s="1232"/>
      <c r="AB964" s="1231"/>
      <c r="AC964" s="1230"/>
      <c r="AD964" s="1230"/>
      <c r="AE964" s="1232"/>
      <c r="AF964" s="1231"/>
      <c r="AG964" s="1230"/>
      <c r="AH964" s="1230"/>
      <c r="AI964" s="1230"/>
      <c r="AJ964" s="1233"/>
      <c r="AK964" s="1230"/>
      <c r="AL964" s="1230"/>
      <c r="AO964" s="1230"/>
      <c r="AP964" s="1234"/>
      <c r="AQ964" s="1234"/>
      <c r="AR964" s="1235"/>
    </row>
    <row r="965" spans="11:44" s="1225" customFormat="1">
      <c r="K965" s="1226"/>
      <c r="L965" s="1227"/>
      <c r="P965" s="1228"/>
      <c r="Q965" s="1229"/>
      <c r="R965" s="1230"/>
      <c r="S965" s="1228"/>
      <c r="T965" s="1231"/>
      <c r="U965" s="1230"/>
      <c r="V965" s="1230"/>
      <c r="W965" s="1232"/>
      <c r="X965" s="1231"/>
      <c r="Y965" s="1230"/>
      <c r="Z965" s="1230"/>
      <c r="AA965" s="1232"/>
      <c r="AB965" s="1231"/>
      <c r="AC965" s="1230"/>
      <c r="AD965" s="1230"/>
      <c r="AE965" s="1232"/>
      <c r="AF965" s="1231"/>
      <c r="AG965" s="1230"/>
      <c r="AH965" s="1230"/>
      <c r="AI965" s="1230"/>
      <c r="AJ965" s="1233"/>
      <c r="AK965" s="1230"/>
      <c r="AL965" s="1230"/>
      <c r="AO965" s="1230"/>
      <c r="AP965" s="1234"/>
      <c r="AQ965" s="1234"/>
      <c r="AR965" s="1235"/>
    </row>
    <row r="966" spans="11:44" s="1225" customFormat="1">
      <c r="K966" s="1226"/>
      <c r="L966" s="1227"/>
      <c r="P966" s="1228"/>
      <c r="Q966" s="1229"/>
      <c r="R966" s="1230"/>
      <c r="S966" s="1228"/>
      <c r="T966" s="1231"/>
      <c r="U966" s="1230"/>
      <c r="V966" s="1230"/>
      <c r="W966" s="1232"/>
      <c r="X966" s="1231"/>
      <c r="Y966" s="1230"/>
      <c r="Z966" s="1230"/>
      <c r="AA966" s="1232"/>
      <c r="AB966" s="1231"/>
      <c r="AC966" s="1230"/>
      <c r="AD966" s="1230"/>
      <c r="AE966" s="1232"/>
      <c r="AF966" s="1231"/>
      <c r="AG966" s="1230"/>
      <c r="AH966" s="1230"/>
      <c r="AI966" s="1230"/>
      <c r="AJ966" s="1233"/>
      <c r="AK966" s="1230"/>
      <c r="AL966" s="1230"/>
      <c r="AO966" s="1230"/>
      <c r="AP966" s="1234"/>
      <c r="AQ966" s="1234"/>
      <c r="AR966" s="1235"/>
    </row>
    <row r="967" spans="11:44" s="1225" customFormat="1">
      <c r="K967" s="1226"/>
      <c r="L967" s="1227"/>
      <c r="P967" s="1228"/>
      <c r="Q967" s="1229"/>
      <c r="R967" s="1230"/>
      <c r="S967" s="1228"/>
      <c r="T967" s="1231"/>
      <c r="U967" s="1230"/>
      <c r="V967" s="1230"/>
      <c r="W967" s="1232"/>
      <c r="X967" s="1231"/>
      <c r="Y967" s="1230"/>
      <c r="Z967" s="1230"/>
      <c r="AA967" s="1232"/>
      <c r="AB967" s="1231"/>
      <c r="AC967" s="1230"/>
      <c r="AD967" s="1230"/>
      <c r="AE967" s="1232"/>
      <c r="AF967" s="1231"/>
      <c r="AG967" s="1230"/>
      <c r="AH967" s="1230"/>
      <c r="AI967" s="1230"/>
      <c r="AJ967" s="1233"/>
      <c r="AK967" s="1230"/>
      <c r="AL967" s="1230"/>
      <c r="AO967" s="1230"/>
      <c r="AP967" s="1234"/>
      <c r="AQ967" s="1234"/>
      <c r="AR967" s="1235"/>
    </row>
    <row r="968" spans="11:44" s="1225" customFormat="1">
      <c r="K968" s="1226"/>
      <c r="L968" s="1227"/>
      <c r="P968" s="1228"/>
      <c r="Q968" s="1229"/>
      <c r="R968" s="1230"/>
      <c r="S968" s="1228"/>
      <c r="T968" s="1231"/>
      <c r="U968" s="1230"/>
      <c r="V968" s="1230"/>
      <c r="W968" s="1232"/>
      <c r="X968" s="1231"/>
      <c r="Y968" s="1230"/>
      <c r="Z968" s="1230"/>
      <c r="AA968" s="1232"/>
      <c r="AB968" s="1231"/>
      <c r="AC968" s="1230"/>
      <c r="AD968" s="1230"/>
      <c r="AE968" s="1232"/>
      <c r="AF968" s="1231"/>
      <c r="AG968" s="1230"/>
      <c r="AH968" s="1230"/>
      <c r="AI968" s="1230"/>
      <c r="AJ968" s="1233"/>
      <c r="AK968" s="1230"/>
      <c r="AL968" s="1230"/>
      <c r="AO968" s="1230"/>
      <c r="AP968" s="1234"/>
      <c r="AQ968" s="1234"/>
      <c r="AR968" s="1235"/>
    </row>
    <row r="969" spans="11:44" s="1225" customFormat="1">
      <c r="K969" s="1226"/>
      <c r="L969" s="1227"/>
      <c r="P969" s="1228"/>
      <c r="Q969" s="1229"/>
      <c r="R969" s="1230"/>
      <c r="S969" s="1228"/>
      <c r="T969" s="1231"/>
      <c r="U969" s="1230"/>
      <c r="V969" s="1230"/>
      <c r="W969" s="1232"/>
      <c r="X969" s="1231"/>
      <c r="Y969" s="1230"/>
      <c r="Z969" s="1230"/>
      <c r="AA969" s="1232"/>
      <c r="AB969" s="1231"/>
      <c r="AC969" s="1230"/>
      <c r="AD969" s="1230"/>
      <c r="AE969" s="1232"/>
      <c r="AF969" s="1231"/>
      <c r="AG969" s="1230"/>
      <c r="AH969" s="1230"/>
      <c r="AI969" s="1230"/>
      <c r="AJ969" s="1233"/>
      <c r="AK969" s="1230"/>
      <c r="AL969" s="1230"/>
      <c r="AO969" s="1230"/>
      <c r="AP969" s="1234"/>
      <c r="AQ969" s="1234"/>
      <c r="AR969" s="1235"/>
    </row>
    <row r="970" spans="11:44" s="1225" customFormat="1">
      <c r="K970" s="1226"/>
      <c r="L970" s="1227"/>
      <c r="P970" s="1228"/>
      <c r="Q970" s="1229"/>
      <c r="R970" s="1230"/>
      <c r="S970" s="1228"/>
      <c r="T970" s="1231"/>
      <c r="U970" s="1230"/>
      <c r="V970" s="1230"/>
      <c r="W970" s="1232"/>
      <c r="X970" s="1231"/>
      <c r="Y970" s="1230"/>
      <c r="Z970" s="1230"/>
      <c r="AA970" s="1232"/>
      <c r="AB970" s="1231"/>
      <c r="AC970" s="1230"/>
      <c r="AD970" s="1230"/>
      <c r="AE970" s="1232"/>
      <c r="AF970" s="1231"/>
      <c r="AG970" s="1230"/>
      <c r="AH970" s="1230"/>
      <c r="AI970" s="1230"/>
      <c r="AJ970" s="1233"/>
      <c r="AK970" s="1230"/>
      <c r="AL970" s="1230"/>
      <c r="AO970" s="1230"/>
      <c r="AP970" s="1234"/>
      <c r="AQ970" s="1234"/>
      <c r="AR970" s="1235"/>
    </row>
    <row r="971" spans="11:44" s="1225" customFormat="1">
      <c r="K971" s="1226"/>
      <c r="L971" s="1227"/>
      <c r="P971" s="1228"/>
      <c r="Q971" s="1229"/>
      <c r="R971" s="1230"/>
      <c r="S971" s="1228"/>
      <c r="T971" s="1231"/>
      <c r="U971" s="1230"/>
      <c r="V971" s="1230"/>
      <c r="W971" s="1232"/>
      <c r="X971" s="1231"/>
      <c r="Y971" s="1230"/>
      <c r="Z971" s="1230"/>
      <c r="AA971" s="1232"/>
      <c r="AB971" s="1231"/>
      <c r="AC971" s="1230"/>
      <c r="AD971" s="1230"/>
      <c r="AE971" s="1232"/>
      <c r="AF971" s="1231"/>
      <c r="AG971" s="1230"/>
      <c r="AH971" s="1230"/>
      <c r="AI971" s="1230"/>
      <c r="AJ971" s="1233"/>
      <c r="AK971" s="1230"/>
      <c r="AL971" s="1230"/>
      <c r="AO971" s="1230"/>
      <c r="AP971" s="1234"/>
      <c r="AQ971" s="1234"/>
      <c r="AR971" s="1235"/>
    </row>
    <row r="972" spans="11:44" s="1225" customFormat="1">
      <c r="K972" s="1226"/>
      <c r="L972" s="1227"/>
      <c r="P972" s="1228"/>
      <c r="Q972" s="1229"/>
      <c r="R972" s="1230"/>
      <c r="S972" s="1228"/>
      <c r="T972" s="1231"/>
      <c r="U972" s="1230"/>
      <c r="V972" s="1230"/>
      <c r="W972" s="1232"/>
      <c r="X972" s="1231"/>
      <c r="Y972" s="1230"/>
      <c r="Z972" s="1230"/>
      <c r="AA972" s="1232"/>
      <c r="AB972" s="1231"/>
      <c r="AC972" s="1230"/>
      <c r="AD972" s="1230"/>
      <c r="AE972" s="1232"/>
      <c r="AF972" s="1231"/>
      <c r="AG972" s="1230"/>
      <c r="AH972" s="1230"/>
      <c r="AI972" s="1230"/>
      <c r="AJ972" s="1233"/>
      <c r="AK972" s="1230"/>
      <c r="AL972" s="1230"/>
      <c r="AO972" s="1230"/>
      <c r="AP972" s="1234"/>
      <c r="AQ972" s="1234"/>
      <c r="AR972" s="1235"/>
    </row>
    <row r="973" spans="11:44" s="1225" customFormat="1">
      <c r="K973" s="1226"/>
      <c r="L973" s="1227"/>
      <c r="P973" s="1228"/>
      <c r="Q973" s="1229"/>
      <c r="R973" s="1230"/>
      <c r="S973" s="1228"/>
      <c r="T973" s="1231"/>
      <c r="U973" s="1230"/>
      <c r="V973" s="1230"/>
      <c r="W973" s="1232"/>
      <c r="X973" s="1231"/>
      <c r="Y973" s="1230"/>
      <c r="Z973" s="1230"/>
      <c r="AA973" s="1232"/>
      <c r="AB973" s="1231"/>
      <c r="AC973" s="1230"/>
      <c r="AD973" s="1230"/>
      <c r="AE973" s="1232"/>
      <c r="AF973" s="1231"/>
      <c r="AG973" s="1230"/>
      <c r="AH973" s="1230"/>
      <c r="AI973" s="1230"/>
      <c r="AJ973" s="1233"/>
      <c r="AK973" s="1230"/>
      <c r="AL973" s="1230"/>
      <c r="AO973" s="1230"/>
      <c r="AP973" s="1234"/>
      <c r="AQ973" s="1234"/>
      <c r="AR973" s="1235"/>
    </row>
    <row r="974" spans="11:44" s="1225" customFormat="1">
      <c r="K974" s="1226"/>
      <c r="L974" s="1227"/>
      <c r="P974" s="1228"/>
      <c r="Q974" s="1229"/>
      <c r="R974" s="1230"/>
      <c r="S974" s="1228"/>
      <c r="T974" s="1231"/>
      <c r="U974" s="1230"/>
      <c r="V974" s="1230"/>
      <c r="W974" s="1232"/>
      <c r="X974" s="1231"/>
      <c r="Y974" s="1230"/>
      <c r="Z974" s="1230"/>
      <c r="AA974" s="1232"/>
      <c r="AB974" s="1231"/>
      <c r="AC974" s="1230"/>
      <c r="AD974" s="1230"/>
      <c r="AE974" s="1232"/>
      <c r="AF974" s="1231"/>
      <c r="AG974" s="1230"/>
      <c r="AH974" s="1230"/>
      <c r="AI974" s="1230"/>
      <c r="AJ974" s="1233"/>
      <c r="AK974" s="1230"/>
      <c r="AL974" s="1230"/>
      <c r="AO974" s="1230"/>
      <c r="AP974" s="1234"/>
      <c r="AQ974" s="1234"/>
      <c r="AR974" s="1235"/>
    </row>
    <row r="975" spans="11:44" s="1225" customFormat="1">
      <c r="K975" s="1226"/>
      <c r="L975" s="1227"/>
      <c r="P975" s="1228"/>
      <c r="Q975" s="1229"/>
      <c r="R975" s="1230"/>
      <c r="S975" s="1228"/>
      <c r="T975" s="1231"/>
      <c r="U975" s="1230"/>
      <c r="V975" s="1230"/>
      <c r="W975" s="1232"/>
      <c r="X975" s="1231"/>
      <c r="Y975" s="1230"/>
      <c r="Z975" s="1230"/>
      <c r="AA975" s="1232"/>
      <c r="AB975" s="1231"/>
      <c r="AC975" s="1230"/>
      <c r="AD975" s="1230"/>
      <c r="AE975" s="1232"/>
      <c r="AF975" s="1231"/>
      <c r="AG975" s="1230"/>
      <c r="AH975" s="1230"/>
      <c r="AI975" s="1230"/>
      <c r="AJ975" s="1233"/>
      <c r="AK975" s="1230"/>
      <c r="AL975" s="1230"/>
      <c r="AO975" s="1230"/>
      <c r="AP975" s="1234"/>
      <c r="AQ975" s="1234"/>
      <c r="AR975" s="1235"/>
    </row>
    <row r="976" spans="11:44" s="1225" customFormat="1">
      <c r="K976" s="1226"/>
      <c r="L976" s="1227"/>
      <c r="P976" s="1228"/>
      <c r="Q976" s="1229"/>
      <c r="R976" s="1230"/>
      <c r="S976" s="1228"/>
      <c r="T976" s="1231"/>
      <c r="U976" s="1230"/>
      <c r="V976" s="1230"/>
      <c r="W976" s="1232"/>
      <c r="X976" s="1231"/>
      <c r="Y976" s="1230"/>
      <c r="Z976" s="1230"/>
      <c r="AA976" s="1232"/>
      <c r="AB976" s="1231"/>
      <c r="AC976" s="1230"/>
      <c r="AD976" s="1230"/>
      <c r="AE976" s="1232"/>
      <c r="AF976" s="1231"/>
      <c r="AG976" s="1230"/>
      <c r="AH976" s="1230"/>
      <c r="AI976" s="1230"/>
      <c r="AJ976" s="1233"/>
      <c r="AK976" s="1230"/>
      <c r="AL976" s="1230"/>
      <c r="AO976" s="1230"/>
      <c r="AP976" s="1234"/>
      <c r="AQ976" s="1234"/>
      <c r="AR976" s="1235"/>
    </row>
    <row r="977" spans="11:44" s="1225" customFormat="1">
      <c r="K977" s="1226"/>
      <c r="L977" s="1227"/>
      <c r="P977" s="1228"/>
      <c r="Q977" s="1229"/>
      <c r="R977" s="1230"/>
      <c r="S977" s="1228"/>
      <c r="T977" s="1231"/>
      <c r="U977" s="1230"/>
      <c r="V977" s="1230"/>
      <c r="W977" s="1232"/>
      <c r="X977" s="1231"/>
      <c r="Y977" s="1230"/>
      <c r="Z977" s="1230"/>
      <c r="AA977" s="1232"/>
      <c r="AB977" s="1231"/>
      <c r="AC977" s="1230"/>
      <c r="AD977" s="1230"/>
      <c r="AE977" s="1232"/>
      <c r="AF977" s="1231"/>
      <c r="AG977" s="1230"/>
      <c r="AH977" s="1230"/>
      <c r="AI977" s="1230"/>
      <c r="AJ977" s="1233"/>
      <c r="AK977" s="1230"/>
      <c r="AL977" s="1230"/>
      <c r="AO977" s="1230"/>
      <c r="AP977" s="1234"/>
      <c r="AQ977" s="1234"/>
      <c r="AR977" s="1235"/>
    </row>
    <row r="978" spans="11:44" s="1225" customFormat="1">
      <c r="K978" s="1226"/>
      <c r="L978" s="1227"/>
      <c r="P978" s="1228"/>
      <c r="Q978" s="1229"/>
      <c r="R978" s="1230"/>
      <c r="S978" s="1228"/>
      <c r="T978" s="1231"/>
      <c r="U978" s="1230"/>
      <c r="V978" s="1230"/>
      <c r="W978" s="1232"/>
      <c r="X978" s="1231"/>
      <c r="Y978" s="1230"/>
      <c r="Z978" s="1230"/>
      <c r="AA978" s="1232"/>
      <c r="AB978" s="1231"/>
      <c r="AC978" s="1230"/>
      <c r="AD978" s="1230"/>
      <c r="AE978" s="1232"/>
      <c r="AF978" s="1231"/>
      <c r="AG978" s="1230"/>
      <c r="AH978" s="1230"/>
      <c r="AI978" s="1230"/>
      <c r="AJ978" s="1233"/>
      <c r="AK978" s="1230"/>
      <c r="AL978" s="1230"/>
      <c r="AO978" s="1230"/>
      <c r="AP978" s="1234"/>
      <c r="AQ978" s="1234"/>
      <c r="AR978" s="1235"/>
    </row>
    <row r="979" spans="11:44" s="1225" customFormat="1">
      <c r="K979" s="1226"/>
      <c r="L979" s="1227"/>
      <c r="P979" s="1228"/>
      <c r="Q979" s="1229"/>
      <c r="R979" s="1230"/>
      <c r="S979" s="1228"/>
      <c r="T979" s="1231"/>
      <c r="U979" s="1230"/>
      <c r="V979" s="1230"/>
      <c r="W979" s="1232"/>
      <c r="X979" s="1231"/>
      <c r="Y979" s="1230"/>
      <c r="Z979" s="1230"/>
      <c r="AA979" s="1232"/>
      <c r="AB979" s="1231"/>
      <c r="AC979" s="1230"/>
      <c r="AD979" s="1230"/>
      <c r="AE979" s="1232"/>
      <c r="AF979" s="1231"/>
      <c r="AG979" s="1230"/>
      <c r="AH979" s="1230"/>
      <c r="AI979" s="1230"/>
      <c r="AJ979" s="1233"/>
      <c r="AK979" s="1230"/>
      <c r="AL979" s="1230"/>
      <c r="AO979" s="1230"/>
      <c r="AP979" s="1234"/>
      <c r="AQ979" s="1234"/>
      <c r="AR979" s="1235"/>
    </row>
    <row r="980" spans="11:44" s="1225" customFormat="1">
      <c r="K980" s="1226"/>
      <c r="L980" s="1227"/>
      <c r="P980" s="1228"/>
      <c r="Q980" s="1229"/>
      <c r="R980" s="1230"/>
      <c r="S980" s="1228"/>
      <c r="T980" s="1231"/>
      <c r="U980" s="1230"/>
      <c r="V980" s="1230"/>
      <c r="W980" s="1232"/>
      <c r="X980" s="1231"/>
      <c r="Y980" s="1230"/>
      <c r="Z980" s="1230"/>
      <c r="AA980" s="1232"/>
      <c r="AB980" s="1231"/>
      <c r="AC980" s="1230"/>
      <c r="AD980" s="1230"/>
      <c r="AE980" s="1232"/>
      <c r="AF980" s="1231"/>
      <c r="AG980" s="1230"/>
      <c r="AH980" s="1230"/>
      <c r="AI980" s="1230"/>
      <c r="AJ980" s="1233"/>
      <c r="AK980" s="1230"/>
      <c r="AL980" s="1230"/>
      <c r="AO980" s="1230"/>
      <c r="AP980" s="1234"/>
      <c r="AQ980" s="1234"/>
      <c r="AR980" s="1235"/>
    </row>
    <row r="981" spans="11:44" s="1225" customFormat="1">
      <c r="K981" s="1226"/>
      <c r="L981" s="1227"/>
      <c r="P981" s="1228"/>
      <c r="Q981" s="1229"/>
      <c r="R981" s="1230"/>
      <c r="S981" s="1228"/>
      <c r="T981" s="1231"/>
      <c r="U981" s="1230"/>
      <c r="V981" s="1230"/>
      <c r="W981" s="1232"/>
      <c r="X981" s="1231"/>
      <c r="Y981" s="1230"/>
      <c r="Z981" s="1230"/>
      <c r="AA981" s="1232"/>
      <c r="AB981" s="1231"/>
      <c r="AC981" s="1230"/>
      <c r="AD981" s="1230"/>
      <c r="AE981" s="1232"/>
      <c r="AF981" s="1231"/>
      <c r="AG981" s="1230"/>
      <c r="AH981" s="1230"/>
      <c r="AI981" s="1230"/>
      <c r="AJ981" s="1233"/>
      <c r="AK981" s="1230"/>
      <c r="AL981" s="1230"/>
      <c r="AO981" s="1230"/>
      <c r="AP981" s="1234"/>
      <c r="AQ981" s="1234"/>
      <c r="AR981" s="1235"/>
    </row>
    <row r="982" spans="11:44" s="1225" customFormat="1">
      <c r="K982" s="1226"/>
      <c r="L982" s="1227"/>
      <c r="P982" s="1228"/>
      <c r="Q982" s="1229"/>
      <c r="R982" s="1230"/>
      <c r="S982" s="1228"/>
      <c r="T982" s="1231"/>
      <c r="U982" s="1230"/>
      <c r="V982" s="1230"/>
      <c r="W982" s="1232"/>
      <c r="X982" s="1231"/>
      <c r="Y982" s="1230"/>
      <c r="Z982" s="1230"/>
      <c r="AA982" s="1232"/>
      <c r="AB982" s="1231"/>
      <c r="AC982" s="1230"/>
      <c r="AD982" s="1230"/>
      <c r="AE982" s="1232"/>
      <c r="AF982" s="1231"/>
      <c r="AG982" s="1230"/>
      <c r="AH982" s="1230"/>
      <c r="AI982" s="1230"/>
      <c r="AJ982" s="1233"/>
      <c r="AK982" s="1230"/>
      <c r="AL982" s="1230"/>
      <c r="AO982" s="1230"/>
      <c r="AP982" s="1234"/>
      <c r="AQ982" s="1234"/>
      <c r="AR982" s="1235"/>
    </row>
    <row r="983" spans="11:44" s="1225" customFormat="1">
      <c r="K983" s="1226"/>
      <c r="L983" s="1227"/>
      <c r="P983" s="1228"/>
      <c r="Q983" s="1229"/>
      <c r="R983" s="1230"/>
      <c r="S983" s="1228"/>
      <c r="T983" s="1231"/>
      <c r="U983" s="1230"/>
      <c r="V983" s="1230"/>
      <c r="W983" s="1232"/>
      <c r="X983" s="1231"/>
      <c r="Y983" s="1230"/>
      <c r="Z983" s="1230"/>
      <c r="AA983" s="1232"/>
      <c r="AB983" s="1231"/>
      <c r="AC983" s="1230"/>
      <c r="AD983" s="1230"/>
      <c r="AE983" s="1232"/>
      <c r="AF983" s="1231"/>
      <c r="AG983" s="1230"/>
      <c r="AH983" s="1230"/>
      <c r="AI983" s="1230"/>
      <c r="AJ983" s="1233"/>
      <c r="AK983" s="1230"/>
      <c r="AL983" s="1230"/>
      <c r="AO983" s="1230"/>
      <c r="AP983" s="1234"/>
      <c r="AQ983" s="1234"/>
      <c r="AR983" s="1235"/>
    </row>
    <row r="984" spans="11:44" s="1225" customFormat="1">
      <c r="K984" s="1226"/>
      <c r="L984" s="1227"/>
      <c r="P984" s="1228"/>
      <c r="Q984" s="1229"/>
      <c r="R984" s="1230"/>
      <c r="S984" s="1228"/>
      <c r="T984" s="1231"/>
      <c r="U984" s="1230"/>
      <c r="V984" s="1230"/>
      <c r="W984" s="1232"/>
      <c r="X984" s="1231"/>
      <c r="Y984" s="1230"/>
      <c r="Z984" s="1230"/>
      <c r="AA984" s="1232"/>
      <c r="AB984" s="1231"/>
      <c r="AC984" s="1230"/>
      <c r="AD984" s="1230"/>
      <c r="AE984" s="1232"/>
      <c r="AF984" s="1231"/>
      <c r="AG984" s="1230"/>
      <c r="AH984" s="1230"/>
      <c r="AI984" s="1230"/>
      <c r="AJ984" s="1233"/>
      <c r="AK984" s="1230"/>
      <c r="AL984" s="1230"/>
      <c r="AO984" s="1230"/>
      <c r="AP984" s="1234"/>
      <c r="AQ984" s="1234"/>
      <c r="AR984" s="1235"/>
    </row>
    <row r="985" spans="11:44" s="1225" customFormat="1">
      <c r="K985" s="1226"/>
      <c r="L985" s="1227"/>
      <c r="P985" s="1228"/>
      <c r="Q985" s="1229"/>
      <c r="R985" s="1230"/>
      <c r="S985" s="1228"/>
      <c r="T985" s="1231"/>
      <c r="U985" s="1230"/>
      <c r="V985" s="1230"/>
      <c r="W985" s="1232"/>
      <c r="X985" s="1231"/>
      <c r="Y985" s="1230"/>
      <c r="Z985" s="1230"/>
      <c r="AA985" s="1232"/>
      <c r="AB985" s="1231"/>
      <c r="AC985" s="1230"/>
      <c r="AD985" s="1230"/>
      <c r="AE985" s="1232"/>
      <c r="AF985" s="1231"/>
      <c r="AG985" s="1230"/>
      <c r="AH985" s="1230"/>
      <c r="AI985" s="1230"/>
      <c r="AJ985" s="1233"/>
      <c r="AK985" s="1230"/>
      <c r="AL985" s="1230"/>
      <c r="AO985" s="1230"/>
      <c r="AP985" s="1234"/>
      <c r="AQ985" s="1234"/>
      <c r="AR985" s="1235"/>
    </row>
    <row r="986" spans="11:44" s="1225" customFormat="1">
      <c r="K986" s="1226"/>
      <c r="L986" s="1227"/>
      <c r="P986" s="1228"/>
      <c r="Q986" s="1229"/>
      <c r="R986" s="1230"/>
      <c r="S986" s="1228"/>
      <c r="T986" s="1231"/>
      <c r="U986" s="1230"/>
      <c r="V986" s="1230"/>
      <c r="W986" s="1232"/>
      <c r="X986" s="1231"/>
      <c r="Y986" s="1230"/>
      <c r="Z986" s="1230"/>
      <c r="AA986" s="1232"/>
      <c r="AB986" s="1231"/>
      <c r="AC986" s="1230"/>
      <c r="AD986" s="1230"/>
      <c r="AE986" s="1232"/>
      <c r="AF986" s="1231"/>
      <c r="AG986" s="1230"/>
      <c r="AH986" s="1230"/>
      <c r="AI986" s="1230"/>
      <c r="AJ986" s="1233"/>
      <c r="AK986" s="1230"/>
      <c r="AL986" s="1230"/>
      <c r="AO986" s="1230"/>
      <c r="AP986" s="1234"/>
      <c r="AQ986" s="1234"/>
      <c r="AR986" s="1235"/>
    </row>
    <row r="987" spans="11:44" s="1225" customFormat="1">
      <c r="K987" s="1226"/>
      <c r="L987" s="1227"/>
      <c r="P987" s="1228"/>
      <c r="Q987" s="1229"/>
      <c r="R987" s="1230"/>
      <c r="S987" s="1228"/>
      <c r="T987" s="1231"/>
      <c r="U987" s="1230"/>
      <c r="V987" s="1230"/>
      <c r="W987" s="1232"/>
      <c r="X987" s="1231"/>
      <c r="Y987" s="1230"/>
      <c r="Z987" s="1230"/>
      <c r="AA987" s="1232"/>
      <c r="AB987" s="1231"/>
      <c r="AC987" s="1230"/>
      <c r="AD987" s="1230"/>
      <c r="AE987" s="1232"/>
      <c r="AF987" s="1231"/>
      <c r="AG987" s="1230"/>
      <c r="AH987" s="1230"/>
      <c r="AI987" s="1230"/>
      <c r="AJ987" s="1233"/>
      <c r="AK987" s="1230"/>
      <c r="AL987" s="1230"/>
      <c r="AO987" s="1230"/>
      <c r="AP987" s="1234"/>
      <c r="AQ987" s="1234"/>
      <c r="AR987" s="1235"/>
    </row>
    <row r="988" spans="11:44" s="1225" customFormat="1">
      <c r="K988" s="1226"/>
      <c r="L988" s="1227"/>
      <c r="P988" s="1228"/>
      <c r="Q988" s="1229"/>
      <c r="R988" s="1230"/>
      <c r="S988" s="1228"/>
      <c r="T988" s="1231"/>
      <c r="U988" s="1230"/>
      <c r="V988" s="1230"/>
      <c r="W988" s="1232"/>
      <c r="X988" s="1231"/>
      <c r="Y988" s="1230"/>
      <c r="Z988" s="1230"/>
      <c r="AA988" s="1232"/>
      <c r="AB988" s="1231"/>
      <c r="AC988" s="1230"/>
      <c r="AD988" s="1230"/>
      <c r="AE988" s="1232"/>
      <c r="AF988" s="1231"/>
      <c r="AG988" s="1230"/>
      <c r="AH988" s="1230"/>
      <c r="AI988" s="1230"/>
      <c r="AJ988" s="1233"/>
      <c r="AK988" s="1230"/>
      <c r="AL988" s="1230"/>
      <c r="AO988" s="1230"/>
      <c r="AP988" s="1234"/>
      <c r="AQ988" s="1234"/>
      <c r="AR988" s="1235"/>
    </row>
    <row r="989" spans="11:44" s="1225" customFormat="1">
      <c r="K989" s="1226"/>
      <c r="L989" s="1227"/>
      <c r="P989" s="1228"/>
      <c r="Q989" s="1229"/>
      <c r="R989" s="1230"/>
      <c r="S989" s="1228"/>
      <c r="T989" s="1231"/>
      <c r="U989" s="1230"/>
      <c r="V989" s="1230"/>
      <c r="W989" s="1232"/>
      <c r="X989" s="1231"/>
      <c r="Y989" s="1230"/>
      <c r="Z989" s="1230"/>
      <c r="AA989" s="1232"/>
      <c r="AB989" s="1231"/>
      <c r="AC989" s="1230"/>
      <c r="AD989" s="1230"/>
      <c r="AE989" s="1232"/>
      <c r="AF989" s="1231"/>
      <c r="AG989" s="1230"/>
      <c r="AH989" s="1230"/>
      <c r="AI989" s="1230"/>
      <c r="AJ989" s="1233"/>
      <c r="AK989" s="1230"/>
      <c r="AL989" s="1230"/>
      <c r="AO989" s="1230"/>
      <c r="AP989" s="1234"/>
      <c r="AQ989" s="1234"/>
      <c r="AR989" s="1235"/>
    </row>
    <row r="990" spans="11:44" s="1225" customFormat="1">
      <c r="K990" s="1226"/>
      <c r="L990" s="1227"/>
      <c r="P990" s="1228"/>
      <c r="Q990" s="1229"/>
      <c r="R990" s="1230"/>
      <c r="S990" s="1228"/>
      <c r="T990" s="1231"/>
      <c r="U990" s="1230"/>
      <c r="V990" s="1230"/>
      <c r="W990" s="1232"/>
      <c r="X990" s="1231"/>
      <c r="Y990" s="1230"/>
      <c r="Z990" s="1230"/>
      <c r="AA990" s="1232"/>
      <c r="AB990" s="1231"/>
      <c r="AC990" s="1230"/>
      <c r="AD990" s="1230"/>
      <c r="AE990" s="1232"/>
      <c r="AF990" s="1231"/>
      <c r="AG990" s="1230"/>
      <c r="AH990" s="1230"/>
      <c r="AI990" s="1230"/>
      <c r="AJ990" s="1233"/>
      <c r="AK990" s="1230"/>
      <c r="AL990" s="1230"/>
      <c r="AO990" s="1230"/>
      <c r="AP990" s="1234"/>
      <c r="AQ990" s="1234"/>
      <c r="AR990" s="1235"/>
    </row>
    <row r="991" spans="11:44" s="1225" customFormat="1">
      <c r="K991" s="1226"/>
      <c r="L991" s="1227"/>
      <c r="P991" s="1228"/>
      <c r="Q991" s="1229"/>
      <c r="R991" s="1230"/>
      <c r="S991" s="1228"/>
      <c r="T991" s="1231"/>
      <c r="U991" s="1230"/>
      <c r="V991" s="1230"/>
      <c r="W991" s="1232"/>
      <c r="X991" s="1231"/>
      <c r="Y991" s="1230"/>
      <c r="Z991" s="1230"/>
      <c r="AA991" s="1232"/>
      <c r="AB991" s="1231"/>
      <c r="AC991" s="1230"/>
      <c r="AD991" s="1230"/>
      <c r="AE991" s="1232"/>
      <c r="AF991" s="1231"/>
      <c r="AG991" s="1230"/>
      <c r="AH991" s="1230"/>
      <c r="AI991" s="1230"/>
      <c r="AJ991" s="1233"/>
      <c r="AK991" s="1230"/>
      <c r="AL991" s="1230"/>
      <c r="AO991" s="1230"/>
      <c r="AP991" s="1234"/>
      <c r="AQ991" s="1234"/>
      <c r="AR991" s="1235"/>
    </row>
    <row r="992" spans="11:44" s="1225" customFormat="1">
      <c r="K992" s="1226"/>
      <c r="L992" s="1227"/>
      <c r="P992" s="1228"/>
      <c r="Q992" s="1229"/>
      <c r="R992" s="1230"/>
      <c r="S992" s="1228"/>
      <c r="T992" s="1231"/>
      <c r="U992" s="1230"/>
      <c r="V992" s="1230"/>
      <c r="W992" s="1232"/>
      <c r="X992" s="1231"/>
      <c r="Y992" s="1230"/>
      <c r="Z992" s="1230"/>
      <c r="AA992" s="1232"/>
      <c r="AB992" s="1231"/>
      <c r="AC992" s="1230"/>
      <c r="AD992" s="1230"/>
      <c r="AE992" s="1232"/>
      <c r="AF992" s="1231"/>
      <c r="AG992" s="1230"/>
      <c r="AH992" s="1230"/>
      <c r="AI992" s="1230"/>
      <c r="AJ992" s="1233"/>
      <c r="AK992" s="1230"/>
      <c r="AL992" s="1230"/>
      <c r="AO992" s="1230"/>
      <c r="AP992" s="1234"/>
      <c r="AQ992" s="1234"/>
      <c r="AR992" s="1235"/>
    </row>
    <row r="993" spans="11:44" s="1225" customFormat="1">
      <c r="K993" s="1226"/>
      <c r="L993" s="1227"/>
      <c r="P993" s="1228"/>
      <c r="Q993" s="1229"/>
      <c r="R993" s="1230"/>
      <c r="S993" s="1228"/>
      <c r="T993" s="1231"/>
      <c r="U993" s="1230"/>
      <c r="V993" s="1230"/>
      <c r="W993" s="1232"/>
      <c r="X993" s="1231"/>
      <c r="Y993" s="1230"/>
      <c r="Z993" s="1230"/>
      <c r="AA993" s="1232"/>
      <c r="AB993" s="1231"/>
      <c r="AC993" s="1230"/>
      <c r="AD993" s="1230"/>
      <c r="AE993" s="1232"/>
      <c r="AF993" s="1231"/>
      <c r="AG993" s="1230"/>
      <c r="AH993" s="1230"/>
      <c r="AI993" s="1230"/>
      <c r="AJ993" s="1233"/>
      <c r="AK993" s="1230"/>
      <c r="AL993" s="1230"/>
      <c r="AO993" s="1230"/>
      <c r="AP993" s="1234"/>
      <c r="AQ993" s="1234"/>
      <c r="AR993" s="1235"/>
    </row>
    <row r="994" spans="11:44" s="1225" customFormat="1">
      <c r="K994" s="1226"/>
      <c r="L994" s="1227"/>
      <c r="P994" s="1228"/>
      <c r="Q994" s="1229"/>
      <c r="R994" s="1230"/>
      <c r="S994" s="1228"/>
      <c r="T994" s="1231"/>
      <c r="U994" s="1230"/>
      <c r="V994" s="1230"/>
      <c r="W994" s="1232"/>
      <c r="X994" s="1231"/>
      <c r="Y994" s="1230"/>
      <c r="Z994" s="1230"/>
      <c r="AA994" s="1232"/>
      <c r="AB994" s="1231"/>
      <c r="AC994" s="1230"/>
      <c r="AD994" s="1230"/>
      <c r="AE994" s="1232"/>
      <c r="AF994" s="1231"/>
      <c r="AG994" s="1230"/>
      <c r="AH994" s="1230"/>
      <c r="AI994" s="1230"/>
      <c r="AJ994" s="1233"/>
      <c r="AK994" s="1230"/>
      <c r="AL994" s="1230"/>
      <c r="AO994" s="1230"/>
      <c r="AP994" s="1234"/>
      <c r="AQ994" s="1234"/>
      <c r="AR994" s="1235"/>
    </row>
    <row r="995" spans="11:44" s="1225" customFormat="1">
      <c r="K995" s="1226"/>
      <c r="L995" s="1227"/>
      <c r="P995" s="1228"/>
      <c r="Q995" s="1229"/>
      <c r="R995" s="1230"/>
      <c r="S995" s="1228"/>
      <c r="T995" s="1231"/>
      <c r="U995" s="1230"/>
      <c r="V995" s="1230"/>
      <c r="W995" s="1232"/>
      <c r="X995" s="1231"/>
      <c r="Y995" s="1230"/>
      <c r="Z995" s="1230"/>
      <c r="AA995" s="1232"/>
      <c r="AB995" s="1231"/>
      <c r="AC995" s="1230"/>
      <c r="AD995" s="1230"/>
      <c r="AE995" s="1232"/>
      <c r="AF995" s="1231"/>
      <c r="AG995" s="1230"/>
      <c r="AH995" s="1230"/>
      <c r="AI995" s="1230"/>
      <c r="AJ995" s="1233"/>
      <c r="AK995" s="1230"/>
      <c r="AL995" s="1230"/>
      <c r="AO995" s="1230"/>
      <c r="AP995" s="1234"/>
      <c r="AQ995" s="1234"/>
      <c r="AR995" s="1235"/>
    </row>
    <row r="996" spans="11:44" s="1225" customFormat="1">
      <c r="K996" s="1226"/>
      <c r="L996" s="1227"/>
      <c r="P996" s="1228"/>
      <c r="Q996" s="1229"/>
      <c r="R996" s="1230"/>
      <c r="S996" s="1228"/>
      <c r="T996" s="1231"/>
      <c r="U996" s="1230"/>
      <c r="V996" s="1230"/>
      <c r="W996" s="1232"/>
      <c r="X996" s="1231"/>
      <c r="Y996" s="1230"/>
      <c r="Z996" s="1230"/>
      <c r="AA996" s="1232"/>
      <c r="AB996" s="1231"/>
      <c r="AC996" s="1230"/>
      <c r="AD996" s="1230"/>
      <c r="AE996" s="1232"/>
      <c r="AF996" s="1231"/>
      <c r="AG996" s="1230"/>
      <c r="AH996" s="1230"/>
      <c r="AI996" s="1230"/>
      <c r="AJ996" s="1233"/>
      <c r="AK996" s="1230"/>
      <c r="AL996" s="1230"/>
      <c r="AO996" s="1230"/>
      <c r="AP996" s="1234"/>
      <c r="AQ996" s="1234"/>
      <c r="AR996" s="1235"/>
    </row>
    <row r="997" spans="11:44" s="1225" customFormat="1">
      <c r="K997" s="1226"/>
      <c r="L997" s="1227"/>
      <c r="P997" s="1228"/>
      <c r="Q997" s="1229"/>
      <c r="R997" s="1230"/>
      <c r="S997" s="1228"/>
      <c r="T997" s="1231"/>
      <c r="U997" s="1230"/>
      <c r="V997" s="1230"/>
      <c r="W997" s="1232"/>
      <c r="X997" s="1231"/>
      <c r="Y997" s="1230"/>
      <c r="Z997" s="1230"/>
      <c r="AA997" s="1232"/>
      <c r="AB997" s="1231"/>
      <c r="AC997" s="1230"/>
      <c r="AD997" s="1230"/>
      <c r="AE997" s="1232"/>
      <c r="AF997" s="1231"/>
      <c r="AG997" s="1230"/>
      <c r="AH997" s="1230"/>
      <c r="AI997" s="1230"/>
      <c r="AJ997" s="1233"/>
      <c r="AK997" s="1230"/>
      <c r="AL997" s="1230"/>
      <c r="AO997" s="1230"/>
      <c r="AP997" s="1234"/>
      <c r="AQ997" s="1234"/>
      <c r="AR997" s="1235"/>
    </row>
    <row r="998" spans="11:44" s="1225" customFormat="1">
      <c r="K998" s="1226"/>
      <c r="L998" s="1227"/>
      <c r="P998" s="1228"/>
      <c r="Q998" s="1229"/>
      <c r="R998" s="1230"/>
      <c r="S998" s="1228"/>
      <c r="T998" s="1231"/>
      <c r="U998" s="1230"/>
      <c r="V998" s="1230"/>
      <c r="W998" s="1232"/>
      <c r="X998" s="1231"/>
      <c r="Y998" s="1230"/>
      <c r="Z998" s="1230"/>
      <c r="AA998" s="1232"/>
      <c r="AB998" s="1231"/>
      <c r="AC998" s="1230"/>
      <c r="AD998" s="1230"/>
      <c r="AE998" s="1232"/>
      <c r="AF998" s="1231"/>
      <c r="AG998" s="1230"/>
      <c r="AH998" s="1230"/>
      <c r="AI998" s="1230"/>
      <c r="AJ998" s="1233"/>
      <c r="AK998" s="1230"/>
      <c r="AL998" s="1230"/>
      <c r="AO998" s="1230"/>
      <c r="AP998" s="1234"/>
      <c r="AQ998" s="1234"/>
      <c r="AR998" s="1235"/>
    </row>
    <row r="999" spans="11:44" s="1225" customFormat="1">
      <c r="K999" s="1226"/>
      <c r="L999" s="1227"/>
      <c r="P999" s="1228"/>
      <c r="Q999" s="1229"/>
      <c r="R999" s="1230"/>
      <c r="S999" s="1228"/>
      <c r="T999" s="1231"/>
      <c r="U999" s="1230"/>
      <c r="V999" s="1230"/>
      <c r="W999" s="1232"/>
      <c r="X999" s="1231"/>
      <c r="Y999" s="1230"/>
      <c r="Z999" s="1230"/>
      <c r="AA999" s="1232"/>
      <c r="AB999" s="1231"/>
      <c r="AC999" s="1230"/>
      <c r="AD999" s="1230"/>
      <c r="AE999" s="1232"/>
      <c r="AF999" s="1231"/>
      <c r="AG999" s="1230"/>
      <c r="AH999" s="1230"/>
      <c r="AI999" s="1230"/>
      <c r="AJ999" s="1233"/>
      <c r="AK999" s="1230"/>
      <c r="AL999" s="1230"/>
      <c r="AO999" s="1230"/>
      <c r="AP999" s="1234"/>
      <c r="AQ999" s="1234"/>
      <c r="AR999" s="1235"/>
    </row>
    <row r="1000" spans="11:44" s="1225" customFormat="1">
      <c r="K1000" s="1226"/>
      <c r="L1000" s="1227"/>
      <c r="P1000" s="1228"/>
      <c r="Q1000" s="1229"/>
      <c r="R1000" s="1230"/>
      <c r="S1000" s="1228"/>
      <c r="T1000" s="1231"/>
      <c r="U1000" s="1230"/>
      <c r="V1000" s="1230"/>
      <c r="W1000" s="1232"/>
      <c r="X1000" s="1231"/>
      <c r="Y1000" s="1230"/>
      <c r="Z1000" s="1230"/>
      <c r="AA1000" s="1232"/>
      <c r="AB1000" s="1231"/>
      <c r="AC1000" s="1230"/>
      <c r="AD1000" s="1230"/>
      <c r="AE1000" s="1232"/>
      <c r="AF1000" s="1231"/>
      <c r="AG1000" s="1230"/>
      <c r="AH1000" s="1230"/>
      <c r="AI1000" s="1230"/>
      <c r="AJ1000" s="1233"/>
      <c r="AK1000" s="1230"/>
      <c r="AL1000" s="1230"/>
      <c r="AO1000" s="1230"/>
      <c r="AP1000" s="1234"/>
      <c r="AQ1000" s="1234"/>
      <c r="AR1000" s="1235"/>
    </row>
    <row r="1001" spans="11:44" s="1225" customFormat="1">
      <c r="K1001" s="1226"/>
      <c r="L1001" s="1227"/>
      <c r="P1001" s="1228"/>
      <c r="Q1001" s="1229"/>
      <c r="R1001" s="1230"/>
      <c r="S1001" s="1228"/>
      <c r="T1001" s="1231"/>
      <c r="U1001" s="1230"/>
      <c r="V1001" s="1230"/>
      <c r="W1001" s="1232"/>
      <c r="X1001" s="1231"/>
      <c r="Y1001" s="1230"/>
      <c r="Z1001" s="1230"/>
      <c r="AA1001" s="1232"/>
      <c r="AB1001" s="1231"/>
      <c r="AC1001" s="1230"/>
      <c r="AD1001" s="1230"/>
      <c r="AE1001" s="1232"/>
      <c r="AF1001" s="1231"/>
      <c r="AG1001" s="1230"/>
      <c r="AH1001" s="1230"/>
      <c r="AI1001" s="1230"/>
      <c r="AJ1001" s="1233"/>
      <c r="AK1001" s="1230"/>
      <c r="AL1001" s="1230"/>
      <c r="AO1001" s="1230"/>
      <c r="AP1001" s="1234"/>
      <c r="AQ1001" s="1234"/>
      <c r="AR1001" s="1235"/>
    </row>
    <row r="1002" spans="11:44" s="1225" customFormat="1">
      <c r="K1002" s="1226"/>
      <c r="L1002" s="1227"/>
      <c r="P1002" s="1228"/>
      <c r="Q1002" s="1229"/>
      <c r="R1002" s="1230"/>
      <c r="S1002" s="1228"/>
      <c r="T1002" s="1231"/>
      <c r="U1002" s="1230"/>
      <c r="V1002" s="1230"/>
      <c r="W1002" s="1232"/>
      <c r="X1002" s="1231"/>
      <c r="Y1002" s="1230"/>
      <c r="Z1002" s="1230"/>
      <c r="AA1002" s="1232"/>
      <c r="AB1002" s="1231"/>
      <c r="AC1002" s="1230"/>
      <c r="AD1002" s="1230"/>
      <c r="AE1002" s="1232"/>
      <c r="AF1002" s="1231"/>
      <c r="AG1002" s="1230"/>
      <c r="AH1002" s="1230"/>
      <c r="AI1002" s="1230"/>
      <c r="AJ1002" s="1233"/>
      <c r="AK1002" s="1230"/>
      <c r="AL1002" s="1230"/>
      <c r="AO1002" s="1230"/>
      <c r="AP1002" s="1234"/>
      <c r="AQ1002" s="1234"/>
      <c r="AR1002" s="1235"/>
    </row>
    <row r="1003" spans="11:44" s="1225" customFormat="1">
      <c r="K1003" s="1226"/>
      <c r="L1003" s="1227"/>
      <c r="P1003" s="1228"/>
      <c r="Q1003" s="1229"/>
      <c r="R1003" s="1230"/>
      <c r="S1003" s="1228"/>
      <c r="T1003" s="1231"/>
      <c r="U1003" s="1230"/>
      <c r="V1003" s="1230"/>
      <c r="W1003" s="1232"/>
      <c r="X1003" s="1231"/>
      <c r="Y1003" s="1230"/>
      <c r="Z1003" s="1230"/>
      <c r="AA1003" s="1232"/>
      <c r="AB1003" s="1231"/>
      <c r="AC1003" s="1230"/>
      <c r="AD1003" s="1230"/>
      <c r="AE1003" s="1232"/>
      <c r="AF1003" s="1231"/>
      <c r="AG1003" s="1230"/>
      <c r="AH1003" s="1230"/>
      <c r="AI1003" s="1230"/>
      <c r="AJ1003" s="1233"/>
      <c r="AK1003" s="1230"/>
      <c r="AL1003" s="1230"/>
      <c r="AO1003" s="1230"/>
      <c r="AP1003" s="1234"/>
      <c r="AQ1003" s="1234"/>
      <c r="AR1003" s="1235"/>
    </row>
    <row r="1004" spans="11:44" s="1225" customFormat="1">
      <c r="K1004" s="1226"/>
      <c r="L1004" s="1227"/>
      <c r="P1004" s="1228"/>
      <c r="Q1004" s="1229"/>
      <c r="R1004" s="1230"/>
      <c r="S1004" s="1228"/>
      <c r="T1004" s="1231"/>
      <c r="U1004" s="1230"/>
      <c r="V1004" s="1230"/>
      <c r="W1004" s="1232"/>
      <c r="X1004" s="1231"/>
      <c r="Y1004" s="1230"/>
      <c r="Z1004" s="1230"/>
      <c r="AA1004" s="1232"/>
      <c r="AB1004" s="1231"/>
      <c r="AC1004" s="1230"/>
      <c r="AD1004" s="1230"/>
      <c r="AE1004" s="1232"/>
      <c r="AF1004" s="1231"/>
      <c r="AG1004" s="1230"/>
      <c r="AH1004" s="1230"/>
      <c r="AI1004" s="1230"/>
      <c r="AJ1004" s="1233"/>
      <c r="AK1004" s="1230"/>
      <c r="AL1004" s="1230"/>
      <c r="AO1004" s="1230"/>
      <c r="AP1004" s="1234"/>
      <c r="AQ1004" s="1234"/>
      <c r="AR1004" s="1235"/>
    </row>
    <row r="1005" spans="11:44" s="1225" customFormat="1">
      <c r="K1005" s="1226"/>
      <c r="L1005" s="1227"/>
      <c r="P1005" s="1228"/>
      <c r="Q1005" s="1229"/>
      <c r="R1005" s="1230"/>
      <c r="S1005" s="1228"/>
      <c r="T1005" s="1231"/>
      <c r="U1005" s="1230"/>
      <c r="V1005" s="1230"/>
      <c r="W1005" s="1232"/>
      <c r="X1005" s="1231"/>
      <c r="Y1005" s="1230"/>
      <c r="Z1005" s="1230"/>
      <c r="AA1005" s="1232"/>
      <c r="AB1005" s="1231"/>
      <c r="AC1005" s="1230"/>
      <c r="AD1005" s="1230"/>
      <c r="AE1005" s="1232"/>
      <c r="AF1005" s="1231"/>
      <c r="AG1005" s="1230"/>
      <c r="AH1005" s="1230"/>
      <c r="AI1005" s="1230"/>
      <c r="AJ1005" s="1233"/>
      <c r="AK1005" s="1230"/>
      <c r="AL1005" s="1230"/>
      <c r="AO1005" s="1230"/>
      <c r="AP1005" s="1234"/>
      <c r="AQ1005" s="1234"/>
      <c r="AR1005" s="1235"/>
    </row>
    <row r="1006" spans="11:44" s="1225" customFormat="1">
      <c r="K1006" s="1226"/>
      <c r="L1006" s="1227"/>
      <c r="P1006" s="1228"/>
      <c r="Q1006" s="1229"/>
      <c r="R1006" s="1230"/>
      <c r="S1006" s="1228"/>
      <c r="T1006" s="1231"/>
      <c r="U1006" s="1230"/>
      <c r="V1006" s="1230"/>
      <c r="W1006" s="1232"/>
      <c r="X1006" s="1231"/>
      <c r="Y1006" s="1230"/>
      <c r="Z1006" s="1230"/>
      <c r="AA1006" s="1232"/>
      <c r="AB1006" s="1231"/>
      <c r="AC1006" s="1230"/>
      <c r="AD1006" s="1230"/>
      <c r="AE1006" s="1232"/>
      <c r="AF1006" s="1231"/>
      <c r="AG1006" s="1230"/>
      <c r="AH1006" s="1230"/>
      <c r="AI1006" s="1230"/>
      <c r="AJ1006" s="1233"/>
      <c r="AK1006" s="1230"/>
      <c r="AL1006" s="1230"/>
      <c r="AO1006" s="1230"/>
      <c r="AP1006" s="1234"/>
      <c r="AQ1006" s="1234"/>
      <c r="AR1006" s="1235"/>
    </row>
    <row r="1007" spans="11:44" s="1225" customFormat="1">
      <c r="K1007" s="1226"/>
      <c r="L1007" s="1227"/>
      <c r="P1007" s="1228"/>
      <c r="Q1007" s="1229"/>
      <c r="R1007" s="1230"/>
      <c r="S1007" s="1228"/>
      <c r="T1007" s="1231"/>
      <c r="U1007" s="1230"/>
      <c r="V1007" s="1230"/>
      <c r="W1007" s="1232"/>
      <c r="X1007" s="1231"/>
      <c r="Y1007" s="1230"/>
      <c r="Z1007" s="1230"/>
      <c r="AA1007" s="1232"/>
      <c r="AB1007" s="1231"/>
      <c r="AC1007" s="1230"/>
      <c r="AD1007" s="1230"/>
      <c r="AE1007" s="1232"/>
      <c r="AF1007" s="1231"/>
      <c r="AG1007" s="1230"/>
      <c r="AH1007" s="1230"/>
      <c r="AI1007" s="1230"/>
      <c r="AJ1007" s="1233"/>
      <c r="AK1007" s="1230"/>
      <c r="AL1007" s="1230"/>
      <c r="AO1007" s="1230"/>
      <c r="AP1007" s="1234"/>
      <c r="AQ1007" s="1234"/>
      <c r="AR1007" s="1235"/>
    </row>
    <row r="1008" spans="11:44" s="1225" customFormat="1">
      <c r="K1008" s="1226"/>
      <c r="L1008" s="1227"/>
      <c r="P1008" s="1228"/>
      <c r="Q1008" s="1229"/>
      <c r="R1008" s="1230"/>
      <c r="S1008" s="1228"/>
      <c r="T1008" s="1231"/>
      <c r="U1008" s="1230"/>
      <c r="V1008" s="1230"/>
      <c r="W1008" s="1232"/>
      <c r="X1008" s="1231"/>
      <c r="Y1008" s="1230"/>
      <c r="Z1008" s="1230"/>
      <c r="AA1008" s="1232"/>
      <c r="AB1008" s="1231"/>
      <c r="AC1008" s="1230"/>
      <c r="AD1008" s="1230"/>
      <c r="AE1008" s="1232"/>
      <c r="AF1008" s="1231"/>
      <c r="AG1008" s="1230"/>
      <c r="AH1008" s="1230"/>
      <c r="AI1008" s="1230"/>
      <c r="AJ1008" s="1233"/>
      <c r="AK1008" s="1230"/>
      <c r="AL1008" s="1230"/>
      <c r="AO1008" s="1230"/>
      <c r="AP1008" s="1234"/>
      <c r="AQ1008" s="1234"/>
      <c r="AR1008" s="1235"/>
    </row>
    <row r="1009" spans="11:44" s="1225" customFormat="1">
      <c r="K1009" s="1226"/>
      <c r="L1009" s="1227"/>
      <c r="P1009" s="1228"/>
      <c r="Q1009" s="1229"/>
      <c r="R1009" s="1230"/>
      <c r="S1009" s="1228"/>
      <c r="T1009" s="1231"/>
      <c r="U1009" s="1230"/>
      <c r="V1009" s="1230"/>
      <c r="W1009" s="1232"/>
      <c r="X1009" s="1231"/>
      <c r="Y1009" s="1230"/>
      <c r="Z1009" s="1230"/>
      <c r="AA1009" s="1232"/>
      <c r="AB1009" s="1231"/>
      <c r="AC1009" s="1230"/>
      <c r="AD1009" s="1230"/>
      <c r="AE1009" s="1232"/>
      <c r="AF1009" s="1231"/>
      <c r="AG1009" s="1230"/>
      <c r="AH1009" s="1230"/>
      <c r="AI1009" s="1230"/>
      <c r="AJ1009" s="1233"/>
      <c r="AK1009" s="1230"/>
      <c r="AL1009" s="1230"/>
      <c r="AO1009" s="1230"/>
      <c r="AP1009" s="1234"/>
      <c r="AQ1009" s="1234"/>
      <c r="AR1009" s="1235"/>
    </row>
    <row r="1010" spans="11:44" s="1225" customFormat="1">
      <c r="K1010" s="1226"/>
      <c r="L1010" s="1227"/>
      <c r="P1010" s="1228"/>
      <c r="Q1010" s="1229"/>
      <c r="R1010" s="1230"/>
      <c r="S1010" s="1228"/>
      <c r="T1010" s="1231"/>
      <c r="U1010" s="1230"/>
      <c r="V1010" s="1230"/>
      <c r="W1010" s="1232"/>
      <c r="X1010" s="1231"/>
      <c r="Y1010" s="1230"/>
      <c r="Z1010" s="1230"/>
      <c r="AA1010" s="1232"/>
      <c r="AB1010" s="1231"/>
      <c r="AC1010" s="1230"/>
      <c r="AD1010" s="1230"/>
      <c r="AE1010" s="1232"/>
      <c r="AF1010" s="1231"/>
      <c r="AG1010" s="1230"/>
      <c r="AH1010" s="1230"/>
      <c r="AI1010" s="1230"/>
      <c r="AJ1010" s="1233"/>
      <c r="AK1010" s="1230"/>
      <c r="AL1010" s="1230"/>
      <c r="AO1010" s="1230"/>
      <c r="AP1010" s="1234"/>
      <c r="AQ1010" s="1234"/>
      <c r="AR1010" s="1235"/>
    </row>
    <row r="1011" spans="11:44" s="1225" customFormat="1">
      <c r="K1011" s="1226"/>
      <c r="L1011" s="1227"/>
      <c r="P1011" s="1228"/>
      <c r="Q1011" s="1229"/>
      <c r="R1011" s="1230"/>
      <c r="S1011" s="1228"/>
      <c r="T1011" s="1231"/>
      <c r="U1011" s="1230"/>
      <c r="V1011" s="1230"/>
      <c r="W1011" s="1232"/>
      <c r="X1011" s="1231"/>
      <c r="Y1011" s="1230"/>
      <c r="Z1011" s="1230"/>
      <c r="AA1011" s="1232"/>
      <c r="AB1011" s="1231"/>
      <c r="AC1011" s="1230"/>
      <c r="AD1011" s="1230"/>
      <c r="AE1011" s="1232"/>
      <c r="AF1011" s="1231"/>
      <c r="AG1011" s="1230"/>
      <c r="AH1011" s="1230"/>
      <c r="AI1011" s="1230"/>
      <c r="AJ1011" s="1233"/>
      <c r="AK1011" s="1230"/>
      <c r="AL1011" s="1230"/>
      <c r="AO1011" s="1230"/>
      <c r="AP1011" s="1234"/>
      <c r="AQ1011" s="1234"/>
      <c r="AR1011" s="1235"/>
    </row>
    <row r="1012" spans="11:44" s="1225" customFormat="1">
      <c r="K1012" s="1226"/>
      <c r="L1012" s="1227"/>
      <c r="P1012" s="1228"/>
      <c r="Q1012" s="1229"/>
      <c r="R1012" s="1230"/>
      <c r="S1012" s="1228"/>
      <c r="T1012" s="1231"/>
      <c r="U1012" s="1230"/>
      <c r="V1012" s="1230"/>
      <c r="W1012" s="1232"/>
      <c r="X1012" s="1231"/>
      <c r="Y1012" s="1230"/>
      <c r="Z1012" s="1230"/>
      <c r="AA1012" s="1232"/>
      <c r="AB1012" s="1231"/>
      <c r="AC1012" s="1230"/>
      <c r="AD1012" s="1230"/>
      <c r="AE1012" s="1232"/>
      <c r="AF1012" s="1231"/>
      <c r="AG1012" s="1230"/>
      <c r="AH1012" s="1230"/>
      <c r="AI1012" s="1230"/>
      <c r="AJ1012" s="1233"/>
      <c r="AK1012" s="1230"/>
      <c r="AL1012" s="1230"/>
      <c r="AO1012" s="1230"/>
      <c r="AP1012" s="1234"/>
      <c r="AQ1012" s="1234"/>
      <c r="AR1012" s="1235"/>
    </row>
    <row r="1013" spans="11:44" s="1225" customFormat="1">
      <c r="K1013" s="1226"/>
      <c r="L1013" s="1227"/>
      <c r="P1013" s="1228"/>
      <c r="Q1013" s="1229"/>
      <c r="R1013" s="1230"/>
      <c r="S1013" s="1228"/>
      <c r="T1013" s="1231"/>
      <c r="U1013" s="1230"/>
      <c r="V1013" s="1230"/>
      <c r="W1013" s="1232"/>
      <c r="X1013" s="1231"/>
      <c r="Y1013" s="1230"/>
      <c r="Z1013" s="1230"/>
      <c r="AA1013" s="1232"/>
      <c r="AB1013" s="1231"/>
      <c r="AC1013" s="1230"/>
      <c r="AD1013" s="1230"/>
      <c r="AE1013" s="1232"/>
      <c r="AF1013" s="1231"/>
      <c r="AG1013" s="1230"/>
      <c r="AH1013" s="1230"/>
      <c r="AI1013" s="1230"/>
      <c r="AJ1013" s="1233"/>
      <c r="AK1013" s="1230"/>
      <c r="AL1013" s="1230"/>
      <c r="AO1013" s="1230"/>
      <c r="AP1013" s="1234"/>
      <c r="AQ1013" s="1234"/>
      <c r="AR1013" s="1235"/>
    </row>
    <row r="1014" spans="11:44" s="1225" customFormat="1">
      <c r="K1014" s="1226"/>
      <c r="L1014" s="1227"/>
      <c r="P1014" s="1228"/>
      <c r="Q1014" s="1229"/>
      <c r="R1014" s="1230"/>
      <c r="S1014" s="1228"/>
      <c r="T1014" s="1231"/>
      <c r="U1014" s="1230"/>
      <c r="V1014" s="1230"/>
      <c r="W1014" s="1232"/>
      <c r="X1014" s="1231"/>
      <c r="Y1014" s="1230"/>
      <c r="Z1014" s="1230"/>
      <c r="AA1014" s="1232"/>
      <c r="AB1014" s="1231"/>
      <c r="AC1014" s="1230"/>
      <c r="AD1014" s="1230"/>
      <c r="AE1014" s="1232"/>
      <c r="AF1014" s="1231"/>
      <c r="AG1014" s="1230"/>
      <c r="AH1014" s="1230"/>
      <c r="AI1014" s="1230"/>
      <c r="AJ1014" s="1233"/>
      <c r="AK1014" s="1230"/>
      <c r="AL1014" s="1230"/>
      <c r="AO1014" s="1230"/>
      <c r="AP1014" s="1234"/>
      <c r="AQ1014" s="1234"/>
      <c r="AR1014" s="1235"/>
    </row>
    <row r="1015" spans="11:44" s="1225" customFormat="1">
      <c r="K1015" s="1226"/>
      <c r="L1015" s="1227"/>
      <c r="P1015" s="1228"/>
      <c r="Q1015" s="1229"/>
      <c r="R1015" s="1230"/>
      <c r="S1015" s="1228"/>
      <c r="T1015" s="1231"/>
      <c r="U1015" s="1230"/>
      <c r="V1015" s="1230"/>
      <c r="W1015" s="1232"/>
      <c r="X1015" s="1231"/>
      <c r="Y1015" s="1230"/>
      <c r="Z1015" s="1230"/>
      <c r="AA1015" s="1232"/>
      <c r="AB1015" s="1231"/>
      <c r="AC1015" s="1230"/>
      <c r="AD1015" s="1230"/>
      <c r="AE1015" s="1232"/>
      <c r="AF1015" s="1231"/>
      <c r="AG1015" s="1230"/>
      <c r="AH1015" s="1230"/>
      <c r="AI1015" s="1230"/>
      <c r="AJ1015" s="1233"/>
      <c r="AK1015" s="1230"/>
      <c r="AL1015" s="1230"/>
      <c r="AO1015" s="1230"/>
      <c r="AP1015" s="1234"/>
      <c r="AQ1015" s="1234"/>
      <c r="AR1015" s="1235"/>
    </row>
    <row r="1016" spans="11:44" s="1225" customFormat="1">
      <c r="K1016" s="1226"/>
      <c r="L1016" s="1227"/>
      <c r="P1016" s="1228"/>
      <c r="Q1016" s="1229"/>
      <c r="R1016" s="1230"/>
      <c r="S1016" s="1228"/>
      <c r="T1016" s="1231"/>
      <c r="U1016" s="1230"/>
      <c r="V1016" s="1230"/>
      <c r="W1016" s="1232"/>
      <c r="X1016" s="1231"/>
      <c r="Y1016" s="1230"/>
      <c r="Z1016" s="1230"/>
      <c r="AA1016" s="1232"/>
      <c r="AB1016" s="1231"/>
      <c r="AC1016" s="1230"/>
      <c r="AD1016" s="1230"/>
      <c r="AE1016" s="1232"/>
      <c r="AF1016" s="1231"/>
      <c r="AG1016" s="1230"/>
      <c r="AH1016" s="1230"/>
      <c r="AI1016" s="1230"/>
      <c r="AJ1016" s="1233"/>
      <c r="AK1016" s="1230"/>
      <c r="AL1016" s="1230"/>
      <c r="AO1016" s="1230"/>
      <c r="AP1016" s="1234"/>
      <c r="AQ1016" s="1234"/>
      <c r="AR1016" s="1235"/>
    </row>
    <row r="1017" spans="11:44" s="1225" customFormat="1">
      <c r="K1017" s="1226"/>
      <c r="L1017" s="1227"/>
      <c r="P1017" s="1228"/>
      <c r="Q1017" s="1229"/>
      <c r="R1017" s="1230"/>
      <c r="S1017" s="1228"/>
      <c r="T1017" s="1231"/>
      <c r="U1017" s="1230"/>
      <c r="V1017" s="1230"/>
      <c r="W1017" s="1232"/>
      <c r="X1017" s="1231"/>
      <c r="Y1017" s="1230"/>
      <c r="Z1017" s="1230"/>
      <c r="AA1017" s="1232"/>
      <c r="AB1017" s="1231"/>
      <c r="AC1017" s="1230"/>
      <c r="AD1017" s="1230"/>
      <c r="AE1017" s="1232"/>
      <c r="AF1017" s="1231"/>
      <c r="AG1017" s="1230"/>
      <c r="AH1017" s="1230"/>
      <c r="AI1017" s="1230"/>
      <c r="AJ1017" s="1233"/>
      <c r="AK1017" s="1230"/>
      <c r="AL1017" s="1230"/>
      <c r="AO1017" s="1230"/>
      <c r="AP1017" s="1234"/>
      <c r="AQ1017" s="1234"/>
      <c r="AR1017" s="1235"/>
    </row>
    <row r="1018" spans="11:44" s="1225" customFormat="1">
      <c r="K1018" s="1226"/>
      <c r="L1018" s="1227"/>
      <c r="P1018" s="1228"/>
      <c r="Q1018" s="1229"/>
      <c r="R1018" s="1230"/>
      <c r="S1018" s="1228"/>
      <c r="T1018" s="1231"/>
      <c r="U1018" s="1230"/>
      <c r="V1018" s="1230"/>
      <c r="W1018" s="1232"/>
      <c r="X1018" s="1231"/>
      <c r="Y1018" s="1230"/>
      <c r="Z1018" s="1230"/>
      <c r="AA1018" s="1232"/>
      <c r="AB1018" s="1231"/>
      <c r="AC1018" s="1230"/>
      <c r="AD1018" s="1230"/>
      <c r="AE1018" s="1232"/>
      <c r="AF1018" s="1231"/>
      <c r="AG1018" s="1230"/>
      <c r="AH1018" s="1230"/>
      <c r="AI1018" s="1230"/>
      <c r="AJ1018" s="1233"/>
      <c r="AK1018" s="1230"/>
      <c r="AL1018" s="1230"/>
      <c r="AO1018" s="1230"/>
      <c r="AP1018" s="1234"/>
      <c r="AQ1018" s="1234"/>
      <c r="AR1018" s="1235"/>
    </row>
    <row r="1019" spans="11:44" s="1225" customFormat="1">
      <c r="K1019" s="1226"/>
      <c r="L1019" s="1227"/>
      <c r="P1019" s="1228"/>
      <c r="Q1019" s="1229"/>
      <c r="R1019" s="1230"/>
      <c r="S1019" s="1228"/>
      <c r="T1019" s="1231"/>
      <c r="U1019" s="1230"/>
      <c r="V1019" s="1230"/>
      <c r="W1019" s="1232"/>
      <c r="X1019" s="1231"/>
      <c r="Y1019" s="1230"/>
      <c r="Z1019" s="1230"/>
      <c r="AA1019" s="1232"/>
      <c r="AB1019" s="1231"/>
      <c r="AC1019" s="1230"/>
      <c r="AD1019" s="1230"/>
      <c r="AE1019" s="1232"/>
      <c r="AF1019" s="1231"/>
      <c r="AG1019" s="1230"/>
      <c r="AH1019" s="1230"/>
      <c r="AI1019" s="1230"/>
      <c r="AJ1019" s="1233"/>
      <c r="AK1019" s="1230"/>
      <c r="AL1019" s="1230"/>
      <c r="AO1019" s="1230"/>
      <c r="AP1019" s="1234"/>
      <c r="AQ1019" s="1234"/>
      <c r="AR1019" s="1235"/>
    </row>
    <row r="1020" spans="11:44" s="1225" customFormat="1">
      <c r="K1020" s="1226"/>
      <c r="L1020" s="1227"/>
      <c r="P1020" s="1228"/>
      <c r="Q1020" s="1229"/>
      <c r="R1020" s="1230"/>
      <c r="S1020" s="1228"/>
      <c r="T1020" s="1231"/>
      <c r="U1020" s="1230"/>
      <c r="V1020" s="1230"/>
      <c r="W1020" s="1232"/>
      <c r="X1020" s="1231"/>
      <c r="Y1020" s="1230"/>
      <c r="Z1020" s="1230"/>
      <c r="AA1020" s="1232"/>
      <c r="AB1020" s="1231"/>
      <c r="AC1020" s="1230"/>
      <c r="AD1020" s="1230"/>
      <c r="AE1020" s="1232"/>
      <c r="AF1020" s="1231"/>
      <c r="AG1020" s="1230"/>
      <c r="AH1020" s="1230"/>
      <c r="AI1020" s="1230"/>
      <c r="AJ1020" s="1233"/>
      <c r="AK1020" s="1230"/>
      <c r="AL1020" s="1230"/>
      <c r="AO1020" s="1230"/>
      <c r="AP1020" s="1234"/>
      <c r="AQ1020" s="1234"/>
      <c r="AR1020" s="1235"/>
    </row>
    <row r="1021" spans="11:44" s="1225" customFormat="1">
      <c r="K1021" s="1226"/>
      <c r="L1021" s="1227"/>
      <c r="P1021" s="1228"/>
      <c r="Q1021" s="1229"/>
      <c r="R1021" s="1230"/>
      <c r="S1021" s="1228"/>
      <c r="T1021" s="1231"/>
      <c r="U1021" s="1230"/>
      <c r="V1021" s="1230"/>
      <c r="W1021" s="1232"/>
      <c r="X1021" s="1231"/>
      <c r="Y1021" s="1230"/>
      <c r="Z1021" s="1230"/>
      <c r="AA1021" s="1232"/>
      <c r="AB1021" s="1231"/>
      <c r="AC1021" s="1230"/>
      <c r="AD1021" s="1230"/>
      <c r="AE1021" s="1232"/>
      <c r="AF1021" s="1231"/>
      <c r="AG1021" s="1230"/>
      <c r="AH1021" s="1230"/>
      <c r="AI1021" s="1230"/>
      <c r="AJ1021" s="1233"/>
      <c r="AK1021" s="1230"/>
      <c r="AL1021" s="1230"/>
      <c r="AO1021" s="1230"/>
      <c r="AP1021" s="1234"/>
      <c r="AQ1021" s="1234"/>
      <c r="AR1021" s="1235"/>
    </row>
    <row r="1022" spans="11:44" s="1225" customFormat="1">
      <c r="K1022" s="1226"/>
      <c r="L1022" s="1227"/>
      <c r="P1022" s="1228"/>
      <c r="Q1022" s="1229"/>
      <c r="R1022" s="1230"/>
      <c r="S1022" s="1228"/>
      <c r="T1022" s="1231"/>
      <c r="U1022" s="1230"/>
      <c r="V1022" s="1230"/>
      <c r="W1022" s="1232"/>
      <c r="X1022" s="1231"/>
      <c r="Y1022" s="1230"/>
      <c r="Z1022" s="1230"/>
      <c r="AA1022" s="1232"/>
      <c r="AB1022" s="1231"/>
      <c r="AC1022" s="1230"/>
      <c r="AD1022" s="1230"/>
      <c r="AE1022" s="1232"/>
      <c r="AF1022" s="1231"/>
      <c r="AG1022" s="1230"/>
      <c r="AH1022" s="1230"/>
      <c r="AI1022" s="1230"/>
      <c r="AJ1022" s="1233"/>
      <c r="AK1022" s="1230"/>
      <c r="AL1022" s="1230"/>
      <c r="AO1022" s="1230"/>
      <c r="AP1022" s="1234"/>
      <c r="AQ1022" s="1234"/>
      <c r="AR1022" s="1235"/>
    </row>
    <row r="1023" spans="11:44" s="1225" customFormat="1">
      <c r="K1023" s="1226"/>
      <c r="L1023" s="1227"/>
      <c r="P1023" s="1228"/>
      <c r="Q1023" s="1229"/>
      <c r="R1023" s="1230"/>
      <c r="S1023" s="1228"/>
      <c r="T1023" s="1231"/>
      <c r="U1023" s="1230"/>
      <c r="V1023" s="1230"/>
      <c r="W1023" s="1232"/>
      <c r="X1023" s="1231"/>
      <c r="Y1023" s="1230"/>
      <c r="Z1023" s="1230"/>
      <c r="AA1023" s="1232"/>
      <c r="AB1023" s="1231"/>
      <c r="AC1023" s="1230"/>
      <c r="AD1023" s="1230"/>
      <c r="AE1023" s="1232"/>
      <c r="AF1023" s="1231"/>
      <c r="AG1023" s="1230"/>
      <c r="AH1023" s="1230"/>
      <c r="AI1023" s="1230"/>
      <c r="AJ1023" s="1233"/>
      <c r="AK1023" s="1230"/>
      <c r="AL1023" s="1230"/>
      <c r="AO1023" s="1230"/>
      <c r="AP1023" s="1234"/>
      <c r="AQ1023" s="1234"/>
      <c r="AR1023" s="1235"/>
    </row>
    <row r="1024" spans="11:44" s="1225" customFormat="1">
      <c r="K1024" s="1226"/>
      <c r="L1024" s="1227"/>
      <c r="P1024" s="1228"/>
      <c r="Q1024" s="1229"/>
      <c r="R1024" s="1230"/>
      <c r="S1024" s="1228"/>
      <c r="T1024" s="1231"/>
      <c r="U1024" s="1230"/>
      <c r="V1024" s="1230"/>
      <c r="W1024" s="1232"/>
      <c r="X1024" s="1231"/>
      <c r="Y1024" s="1230"/>
      <c r="Z1024" s="1230"/>
      <c r="AA1024" s="1232"/>
      <c r="AB1024" s="1231"/>
      <c r="AC1024" s="1230"/>
      <c r="AD1024" s="1230"/>
      <c r="AE1024" s="1232"/>
      <c r="AF1024" s="1231"/>
      <c r="AG1024" s="1230"/>
      <c r="AH1024" s="1230"/>
      <c r="AI1024" s="1230"/>
      <c r="AJ1024" s="1233"/>
      <c r="AK1024" s="1230"/>
      <c r="AL1024" s="1230"/>
      <c r="AO1024" s="1230"/>
      <c r="AP1024" s="1234"/>
      <c r="AQ1024" s="1234"/>
      <c r="AR1024" s="1235"/>
    </row>
    <row r="1025" spans="11:44" s="1225" customFormat="1">
      <c r="K1025" s="1226"/>
      <c r="L1025" s="1227"/>
      <c r="P1025" s="1228"/>
      <c r="Q1025" s="1229"/>
      <c r="R1025" s="1230"/>
      <c r="S1025" s="1228"/>
      <c r="T1025" s="1231"/>
      <c r="U1025" s="1230"/>
      <c r="V1025" s="1230"/>
      <c r="W1025" s="1232"/>
      <c r="X1025" s="1231"/>
      <c r="Y1025" s="1230"/>
      <c r="Z1025" s="1230"/>
      <c r="AA1025" s="1232"/>
      <c r="AB1025" s="1231"/>
      <c r="AC1025" s="1230"/>
      <c r="AD1025" s="1230"/>
      <c r="AE1025" s="1232"/>
      <c r="AF1025" s="1231"/>
      <c r="AG1025" s="1230"/>
      <c r="AH1025" s="1230"/>
      <c r="AI1025" s="1230"/>
      <c r="AJ1025" s="1233"/>
      <c r="AK1025" s="1230"/>
      <c r="AL1025" s="1230"/>
      <c r="AO1025" s="1230"/>
      <c r="AP1025" s="1234"/>
      <c r="AQ1025" s="1234"/>
      <c r="AR1025" s="1235"/>
    </row>
    <row r="1026" spans="11:44" s="1225" customFormat="1">
      <c r="K1026" s="1226"/>
      <c r="L1026" s="1227"/>
      <c r="P1026" s="1228"/>
      <c r="Q1026" s="1229"/>
      <c r="R1026" s="1230"/>
      <c r="S1026" s="1228"/>
      <c r="T1026" s="1231"/>
      <c r="U1026" s="1230"/>
      <c r="V1026" s="1230"/>
      <c r="W1026" s="1232"/>
      <c r="X1026" s="1231"/>
      <c r="Y1026" s="1230"/>
      <c r="Z1026" s="1230"/>
      <c r="AA1026" s="1232"/>
      <c r="AB1026" s="1231"/>
      <c r="AC1026" s="1230"/>
      <c r="AD1026" s="1230"/>
      <c r="AE1026" s="1232"/>
      <c r="AF1026" s="1231"/>
      <c r="AG1026" s="1230"/>
      <c r="AH1026" s="1230"/>
      <c r="AI1026" s="1230"/>
      <c r="AJ1026" s="1233"/>
      <c r="AK1026" s="1230"/>
      <c r="AL1026" s="1230"/>
      <c r="AO1026" s="1230"/>
      <c r="AP1026" s="1234"/>
      <c r="AQ1026" s="1234"/>
      <c r="AR1026" s="1235"/>
    </row>
    <row r="1027" spans="11:44" s="1225" customFormat="1">
      <c r="K1027" s="1226"/>
      <c r="L1027" s="1227"/>
      <c r="P1027" s="1228"/>
      <c r="Q1027" s="1229"/>
      <c r="R1027" s="1230"/>
      <c r="S1027" s="1228"/>
      <c r="T1027" s="1231"/>
      <c r="U1027" s="1230"/>
      <c r="V1027" s="1230"/>
      <c r="W1027" s="1232"/>
      <c r="X1027" s="1231"/>
      <c r="Y1027" s="1230"/>
      <c r="Z1027" s="1230"/>
      <c r="AA1027" s="1232"/>
      <c r="AB1027" s="1231"/>
      <c r="AC1027" s="1230"/>
      <c r="AD1027" s="1230"/>
      <c r="AE1027" s="1232"/>
      <c r="AF1027" s="1231"/>
      <c r="AG1027" s="1230"/>
      <c r="AH1027" s="1230"/>
      <c r="AI1027" s="1230"/>
      <c r="AJ1027" s="1233"/>
      <c r="AK1027" s="1230"/>
      <c r="AL1027" s="1230"/>
      <c r="AO1027" s="1230"/>
      <c r="AP1027" s="1234"/>
      <c r="AQ1027" s="1234"/>
      <c r="AR1027" s="1235"/>
    </row>
    <row r="1028" spans="11:44" s="1225" customFormat="1">
      <c r="K1028" s="1226"/>
      <c r="L1028" s="1226"/>
      <c r="P1028" s="1228"/>
      <c r="Q1028" s="1229"/>
      <c r="R1028" s="1230"/>
      <c r="S1028" s="1228"/>
      <c r="T1028" s="1231"/>
      <c r="U1028" s="1230"/>
      <c r="V1028" s="1230"/>
      <c r="W1028" s="1232"/>
      <c r="X1028" s="1231"/>
      <c r="Y1028" s="1230"/>
      <c r="Z1028" s="1230"/>
      <c r="AA1028" s="1232"/>
      <c r="AB1028" s="1231"/>
      <c r="AC1028" s="1230"/>
      <c r="AD1028" s="1230"/>
      <c r="AE1028" s="1232"/>
      <c r="AF1028" s="1231"/>
      <c r="AG1028" s="1230"/>
      <c r="AH1028" s="1230"/>
      <c r="AI1028" s="1230"/>
      <c r="AJ1028" s="1233"/>
      <c r="AK1028" s="1230"/>
      <c r="AL1028" s="1230"/>
      <c r="AO1028" s="1230"/>
      <c r="AP1028" s="1234"/>
      <c r="AQ1028" s="1234"/>
      <c r="AR1028" s="1235"/>
    </row>
    <row r="1029" spans="11:44" s="1225" customFormat="1">
      <c r="K1029" s="1226"/>
      <c r="L1029" s="1226"/>
      <c r="P1029" s="1228"/>
      <c r="Q1029" s="1229"/>
      <c r="R1029" s="1230"/>
      <c r="S1029" s="1228"/>
      <c r="T1029" s="1231"/>
      <c r="U1029" s="1230"/>
      <c r="V1029" s="1230"/>
      <c r="W1029" s="1232"/>
      <c r="X1029" s="1231"/>
      <c r="Y1029" s="1230"/>
      <c r="Z1029" s="1230"/>
      <c r="AA1029" s="1232"/>
      <c r="AB1029" s="1231"/>
      <c r="AC1029" s="1230"/>
      <c r="AD1029" s="1230"/>
      <c r="AE1029" s="1232"/>
      <c r="AF1029" s="1231"/>
      <c r="AG1029" s="1230"/>
      <c r="AH1029" s="1230"/>
      <c r="AI1029" s="1230"/>
      <c r="AJ1029" s="1233"/>
      <c r="AK1029" s="1230"/>
      <c r="AL1029" s="1230"/>
      <c r="AO1029" s="1230"/>
      <c r="AP1029" s="1234"/>
      <c r="AQ1029" s="1234"/>
      <c r="AR1029" s="1235"/>
    </row>
    <row r="1030" spans="11:44" s="1225" customFormat="1">
      <c r="K1030" s="1226"/>
      <c r="L1030" s="1226"/>
      <c r="P1030" s="1228"/>
      <c r="Q1030" s="1229"/>
      <c r="R1030" s="1230"/>
      <c r="S1030" s="1228"/>
      <c r="T1030" s="1231"/>
      <c r="U1030" s="1230"/>
      <c r="V1030" s="1230"/>
      <c r="W1030" s="1232"/>
      <c r="X1030" s="1231"/>
      <c r="Y1030" s="1230"/>
      <c r="Z1030" s="1230"/>
      <c r="AA1030" s="1232"/>
      <c r="AB1030" s="1231"/>
      <c r="AC1030" s="1230"/>
      <c r="AD1030" s="1230"/>
      <c r="AE1030" s="1232"/>
      <c r="AF1030" s="1231"/>
      <c r="AG1030" s="1230"/>
      <c r="AH1030" s="1230"/>
      <c r="AI1030" s="1230"/>
      <c r="AJ1030" s="1233"/>
      <c r="AK1030" s="1230"/>
      <c r="AL1030" s="1230"/>
      <c r="AO1030" s="1230"/>
      <c r="AP1030" s="1234"/>
      <c r="AQ1030" s="1234"/>
      <c r="AR1030" s="1235"/>
    </row>
    <row r="1031" spans="11:44" s="1225" customFormat="1">
      <c r="K1031" s="1226"/>
      <c r="L1031" s="1226"/>
      <c r="P1031" s="1228"/>
      <c r="Q1031" s="1229"/>
      <c r="R1031" s="1230"/>
      <c r="S1031" s="1228"/>
      <c r="T1031" s="1231"/>
      <c r="U1031" s="1230"/>
      <c r="V1031" s="1230"/>
      <c r="W1031" s="1232"/>
      <c r="X1031" s="1231"/>
      <c r="Y1031" s="1230"/>
      <c r="Z1031" s="1230"/>
      <c r="AA1031" s="1232"/>
      <c r="AB1031" s="1231"/>
      <c r="AC1031" s="1230"/>
      <c r="AD1031" s="1230"/>
      <c r="AE1031" s="1232"/>
      <c r="AF1031" s="1231"/>
      <c r="AG1031" s="1230"/>
      <c r="AH1031" s="1230"/>
      <c r="AI1031" s="1230"/>
      <c r="AJ1031" s="1233"/>
      <c r="AK1031" s="1230"/>
      <c r="AL1031" s="1230"/>
      <c r="AO1031" s="1230"/>
      <c r="AP1031" s="1234"/>
      <c r="AQ1031" s="1234"/>
      <c r="AR1031" s="1235"/>
    </row>
    <row r="1032" spans="11:44" s="1225" customFormat="1">
      <c r="K1032" s="1226"/>
      <c r="L1032" s="1226"/>
      <c r="P1032" s="1228"/>
      <c r="Q1032" s="1229"/>
      <c r="R1032" s="1230"/>
      <c r="S1032" s="1228"/>
      <c r="T1032" s="1231"/>
      <c r="U1032" s="1230"/>
      <c r="V1032" s="1230"/>
      <c r="W1032" s="1232"/>
      <c r="X1032" s="1231"/>
      <c r="Y1032" s="1230"/>
      <c r="Z1032" s="1230"/>
      <c r="AA1032" s="1232"/>
      <c r="AB1032" s="1231"/>
      <c r="AC1032" s="1230"/>
      <c r="AD1032" s="1230"/>
      <c r="AE1032" s="1232"/>
      <c r="AF1032" s="1231"/>
      <c r="AG1032" s="1230"/>
      <c r="AH1032" s="1230"/>
      <c r="AI1032" s="1230"/>
      <c r="AJ1032" s="1233"/>
      <c r="AK1032" s="1230"/>
      <c r="AL1032" s="1230"/>
      <c r="AO1032" s="1230"/>
      <c r="AP1032" s="1234"/>
      <c r="AQ1032" s="1234"/>
      <c r="AR1032" s="1235"/>
    </row>
    <row r="1033" spans="11:44" s="1225" customFormat="1">
      <c r="K1033" s="1226"/>
      <c r="L1033" s="1226"/>
      <c r="P1033" s="1228"/>
      <c r="Q1033" s="1229"/>
      <c r="R1033" s="1230"/>
      <c r="S1033" s="1228"/>
      <c r="T1033" s="1231"/>
      <c r="U1033" s="1230"/>
      <c r="V1033" s="1230"/>
      <c r="W1033" s="1232"/>
      <c r="X1033" s="1231"/>
      <c r="Y1033" s="1230"/>
      <c r="Z1033" s="1230"/>
      <c r="AA1033" s="1232"/>
      <c r="AB1033" s="1231"/>
      <c r="AC1033" s="1230"/>
      <c r="AD1033" s="1230"/>
      <c r="AE1033" s="1232"/>
      <c r="AF1033" s="1231"/>
      <c r="AG1033" s="1230"/>
      <c r="AH1033" s="1230"/>
      <c r="AI1033" s="1230"/>
      <c r="AJ1033" s="1233"/>
      <c r="AK1033" s="1230"/>
      <c r="AL1033" s="1230"/>
      <c r="AO1033" s="1230"/>
      <c r="AP1033" s="1234"/>
      <c r="AQ1033" s="1234"/>
      <c r="AR1033" s="1235"/>
    </row>
    <row r="1034" spans="11:44" s="1225" customFormat="1">
      <c r="K1034" s="1226"/>
      <c r="L1034" s="1226"/>
      <c r="P1034" s="1228"/>
      <c r="Q1034" s="1229"/>
      <c r="R1034" s="1230"/>
      <c r="S1034" s="1228"/>
      <c r="T1034" s="1231"/>
      <c r="U1034" s="1230"/>
      <c r="V1034" s="1230"/>
      <c r="W1034" s="1232"/>
      <c r="X1034" s="1231"/>
      <c r="Y1034" s="1230"/>
      <c r="Z1034" s="1230"/>
      <c r="AA1034" s="1232"/>
      <c r="AB1034" s="1231"/>
      <c r="AC1034" s="1230"/>
      <c r="AD1034" s="1230"/>
      <c r="AE1034" s="1232"/>
      <c r="AF1034" s="1231"/>
      <c r="AG1034" s="1230"/>
      <c r="AH1034" s="1230"/>
      <c r="AI1034" s="1230"/>
      <c r="AJ1034" s="1233"/>
      <c r="AK1034" s="1230"/>
      <c r="AL1034" s="1230"/>
      <c r="AO1034" s="1230"/>
      <c r="AP1034" s="1234"/>
      <c r="AQ1034" s="1234"/>
      <c r="AR1034" s="1235"/>
    </row>
    <row r="1035" spans="11:44" s="1225" customFormat="1">
      <c r="K1035" s="1226"/>
      <c r="L1035" s="1226"/>
      <c r="P1035" s="1228"/>
      <c r="Q1035" s="1229"/>
      <c r="R1035" s="1230"/>
      <c r="S1035" s="1228"/>
      <c r="T1035" s="1231"/>
      <c r="U1035" s="1230"/>
      <c r="V1035" s="1230"/>
      <c r="W1035" s="1232"/>
      <c r="X1035" s="1231"/>
      <c r="Y1035" s="1230"/>
      <c r="Z1035" s="1230"/>
      <c r="AA1035" s="1232"/>
      <c r="AB1035" s="1231"/>
      <c r="AC1035" s="1230"/>
      <c r="AD1035" s="1230"/>
      <c r="AE1035" s="1232"/>
      <c r="AF1035" s="1231"/>
      <c r="AG1035" s="1230"/>
      <c r="AH1035" s="1230"/>
      <c r="AI1035" s="1230"/>
      <c r="AJ1035" s="1233"/>
      <c r="AK1035" s="1230"/>
      <c r="AL1035" s="1230"/>
      <c r="AO1035" s="1230"/>
      <c r="AP1035" s="1234"/>
      <c r="AQ1035" s="1234"/>
      <c r="AR1035" s="1235"/>
    </row>
    <row r="1036" spans="11:44" s="1225" customFormat="1">
      <c r="K1036" s="1226"/>
      <c r="L1036" s="1226"/>
      <c r="P1036" s="1228"/>
      <c r="Q1036" s="1229"/>
      <c r="R1036" s="1230"/>
      <c r="S1036" s="1228"/>
      <c r="T1036" s="1231"/>
      <c r="U1036" s="1230"/>
      <c r="V1036" s="1230"/>
      <c r="W1036" s="1232"/>
      <c r="X1036" s="1231"/>
      <c r="Y1036" s="1230"/>
      <c r="Z1036" s="1230"/>
      <c r="AA1036" s="1232"/>
      <c r="AB1036" s="1231"/>
      <c r="AC1036" s="1230"/>
      <c r="AD1036" s="1230"/>
      <c r="AE1036" s="1232"/>
      <c r="AF1036" s="1231"/>
      <c r="AG1036" s="1230"/>
      <c r="AH1036" s="1230"/>
      <c r="AI1036" s="1230"/>
      <c r="AJ1036" s="1233"/>
      <c r="AK1036" s="1230"/>
      <c r="AL1036" s="1230"/>
      <c r="AO1036" s="1230"/>
      <c r="AP1036" s="1234"/>
      <c r="AQ1036" s="1234"/>
      <c r="AR1036" s="1235"/>
    </row>
    <row r="1037" spans="11:44" s="1225" customFormat="1">
      <c r="K1037" s="1226"/>
      <c r="L1037" s="1226"/>
      <c r="P1037" s="1228"/>
      <c r="Q1037" s="1229"/>
      <c r="R1037" s="1230"/>
      <c r="S1037" s="1228"/>
      <c r="T1037" s="1231"/>
      <c r="U1037" s="1230"/>
      <c r="V1037" s="1230"/>
      <c r="W1037" s="1232"/>
      <c r="X1037" s="1231"/>
      <c r="Y1037" s="1230"/>
      <c r="Z1037" s="1230"/>
      <c r="AA1037" s="1232"/>
      <c r="AB1037" s="1231"/>
      <c r="AC1037" s="1230"/>
      <c r="AD1037" s="1230"/>
      <c r="AE1037" s="1232"/>
      <c r="AF1037" s="1231"/>
      <c r="AG1037" s="1230"/>
      <c r="AH1037" s="1230"/>
      <c r="AI1037" s="1230"/>
      <c r="AJ1037" s="1233"/>
      <c r="AK1037" s="1230"/>
      <c r="AL1037" s="1230"/>
      <c r="AO1037" s="1230"/>
      <c r="AP1037" s="1234"/>
      <c r="AQ1037" s="1234"/>
      <c r="AR1037" s="1235"/>
    </row>
    <row r="1038" spans="11:44" s="1225" customFormat="1">
      <c r="K1038" s="1226"/>
      <c r="L1038" s="1226"/>
      <c r="P1038" s="1228"/>
      <c r="Q1038" s="1229"/>
      <c r="R1038" s="1230"/>
      <c r="S1038" s="1228"/>
      <c r="T1038" s="1231"/>
      <c r="U1038" s="1230"/>
      <c r="V1038" s="1230"/>
      <c r="W1038" s="1232"/>
      <c r="X1038" s="1231"/>
      <c r="Y1038" s="1230"/>
      <c r="Z1038" s="1230"/>
      <c r="AA1038" s="1232"/>
      <c r="AB1038" s="1231"/>
      <c r="AC1038" s="1230"/>
      <c r="AD1038" s="1230"/>
      <c r="AE1038" s="1232"/>
      <c r="AF1038" s="1231"/>
      <c r="AG1038" s="1230"/>
      <c r="AH1038" s="1230"/>
      <c r="AI1038" s="1230"/>
      <c r="AJ1038" s="1233"/>
      <c r="AK1038" s="1230"/>
      <c r="AL1038" s="1230"/>
      <c r="AO1038" s="1230"/>
      <c r="AP1038" s="1234"/>
      <c r="AQ1038" s="1234"/>
      <c r="AR1038" s="1235"/>
    </row>
    <row r="1039" spans="11:44" s="1225" customFormat="1">
      <c r="K1039" s="1226"/>
      <c r="L1039" s="1226"/>
      <c r="P1039" s="1228"/>
      <c r="Q1039" s="1229"/>
      <c r="R1039" s="1230"/>
      <c r="S1039" s="1228"/>
      <c r="T1039" s="1231"/>
      <c r="U1039" s="1230"/>
      <c r="V1039" s="1230"/>
      <c r="W1039" s="1232"/>
      <c r="X1039" s="1231"/>
      <c r="Y1039" s="1230"/>
      <c r="Z1039" s="1230"/>
      <c r="AA1039" s="1232"/>
      <c r="AB1039" s="1231"/>
      <c r="AC1039" s="1230"/>
      <c r="AD1039" s="1230"/>
      <c r="AE1039" s="1232"/>
      <c r="AF1039" s="1231"/>
      <c r="AG1039" s="1230"/>
      <c r="AH1039" s="1230"/>
      <c r="AI1039" s="1230"/>
      <c r="AJ1039" s="1233"/>
      <c r="AK1039" s="1230"/>
      <c r="AL1039" s="1230"/>
      <c r="AO1039" s="1230"/>
      <c r="AP1039" s="1234"/>
      <c r="AQ1039" s="1234"/>
      <c r="AR1039" s="1235"/>
    </row>
    <row r="1040" spans="11:44" s="1225" customFormat="1">
      <c r="K1040" s="1226"/>
      <c r="L1040" s="1226"/>
      <c r="P1040" s="1228"/>
      <c r="Q1040" s="1229"/>
      <c r="R1040" s="1230"/>
      <c r="S1040" s="1228"/>
      <c r="T1040" s="1231"/>
      <c r="U1040" s="1230"/>
      <c r="V1040" s="1230"/>
      <c r="W1040" s="1232"/>
      <c r="X1040" s="1231"/>
      <c r="Y1040" s="1230"/>
      <c r="Z1040" s="1230"/>
      <c r="AA1040" s="1232"/>
      <c r="AB1040" s="1231"/>
      <c r="AC1040" s="1230"/>
      <c r="AD1040" s="1230"/>
      <c r="AE1040" s="1232"/>
      <c r="AF1040" s="1231"/>
      <c r="AG1040" s="1230"/>
      <c r="AH1040" s="1230"/>
      <c r="AI1040" s="1230"/>
      <c r="AJ1040" s="1233"/>
      <c r="AK1040" s="1230"/>
      <c r="AL1040" s="1230"/>
      <c r="AO1040" s="1230"/>
      <c r="AP1040" s="1234"/>
      <c r="AQ1040" s="1234"/>
      <c r="AR1040" s="1235"/>
    </row>
    <row r="1041" spans="11:44" s="1225" customFormat="1">
      <c r="K1041" s="1226"/>
      <c r="L1041" s="1226"/>
      <c r="P1041" s="1228"/>
      <c r="Q1041" s="1229"/>
      <c r="R1041" s="1230"/>
      <c r="S1041" s="1228"/>
      <c r="T1041" s="1231"/>
      <c r="U1041" s="1230"/>
      <c r="V1041" s="1230"/>
      <c r="W1041" s="1232"/>
      <c r="X1041" s="1231"/>
      <c r="Y1041" s="1230"/>
      <c r="Z1041" s="1230"/>
      <c r="AA1041" s="1232"/>
      <c r="AB1041" s="1231"/>
      <c r="AC1041" s="1230"/>
      <c r="AD1041" s="1230"/>
      <c r="AE1041" s="1232"/>
      <c r="AF1041" s="1231"/>
      <c r="AG1041" s="1230"/>
      <c r="AH1041" s="1230"/>
      <c r="AI1041" s="1230"/>
      <c r="AJ1041" s="1233"/>
      <c r="AK1041" s="1230"/>
      <c r="AL1041" s="1230"/>
      <c r="AO1041" s="1230"/>
      <c r="AP1041" s="1234"/>
      <c r="AQ1041" s="1234"/>
      <c r="AR1041" s="1235"/>
    </row>
    <row r="1042" spans="11:44" s="1225" customFormat="1">
      <c r="K1042" s="1226"/>
      <c r="L1042" s="1226"/>
      <c r="P1042" s="1228"/>
      <c r="Q1042" s="1229"/>
      <c r="R1042" s="1230"/>
      <c r="S1042" s="1228"/>
      <c r="T1042" s="1231"/>
      <c r="U1042" s="1230"/>
      <c r="V1042" s="1230"/>
      <c r="W1042" s="1232"/>
      <c r="X1042" s="1231"/>
      <c r="Y1042" s="1230"/>
      <c r="Z1042" s="1230"/>
      <c r="AA1042" s="1232"/>
      <c r="AB1042" s="1231"/>
      <c r="AC1042" s="1230"/>
      <c r="AD1042" s="1230"/>
      <c r="AE1042" s="1232"/>
      <c r="AF1042" s="1231"/>
      <c r="AG1042" s="1230"/>
      <c r="AH1042" s="1230"/>
      <c r="AI1042" s="1230"/>
      <c r="AJ1042" s="1233"/>
      <c r="AK1042" s="1230"/>
      <c r="AL1042" s="1230"/>
      <c r="AO1042" s="1230"/>
      <c r="AP1042" s="1234"/>
      <c r="AQ1042" s="1234"/>
      <c r="AR1042" s="1235"/>
    </row>
    <row r="1043" spans="11:44" s="1225" customFormat="1">
      <c r="K1043" s="1226"/>
      <c r="L1043" s="1226"/>
      <c r="P1043" s="1228"/>
      <c r="Q1043" s="1229"/>
      <c r="R1043" s="1230"/>
      <c r="S1043" s="1228"/>
      <c r="T1043" s="1231"/>
      <c r="U1043" s="1230"/>
      <c r="V1043" s="1230"/>
      <c r="W1043" s="1232"/>
      <c r="X1043" s="1231"/>
      <c r="Y1043" s="1230"/>
      <c r="Z1043" s="1230"/>
      <c r="AA1043" s="1232"/>
      <c r="AB1043" s="1231"/>
      <c r="AC1043" s="1230"/>
      <c r="AD1043" s="1230"/>
      <c r="AE1043" s="1232"/>
      <c r="AF1043" s="1231"/>
      <c r="AG1043" s="1230"/>
      <c r="AH1043" s="1230"/>
      <c r="AI1043" s="1230"/>
      <c r="AJ1043" s="1233"/>
      <c r="AK1043" s="1230"/>
      <c r="AL1043" s="1230"/>
      <c r="AO1043" s="1230"/>
      <c r="AP1043" s="1234"/>
      <c r="AQ1043" s="1234"/>
      <c r="AR1043" s="1235"/>
    </row>
    <row r="1044" spans="11:44" s="1225" customFormat="1">
      <c r="K1044" s="1226"/>
      <c r="L1044" s="1226"/>
      <c r="P1044" s="1228"/>
      <c r="Q1044" s="1229"/>
      <c r="R1044" s="1230"/>
      <c r="S1044" s="1228"/>
      <c r="T1044" s="1231"/>
      <c r="U1044" s="1230"/>
      <c r="V1044" s="1230"/>
      <c r="W1044" s="1232"/>
      <c r="X1044" s="1231"/>
      <c r="Y1044" s="1230"/>
      <c r="Z1044" s="1230"/>
      <c r="AA1044" s="1232"/>
      <c r="AB1044" s="1231"/>
      <c r="AC1044" s="1230"/>
      <c r="AD1044" s="1230"/>
      <c r="AE1044" s="1232"/>
      <c r="AF1044" s="1231"/>
      <c r="AG1044" s="1230"/>
      <c r="AH1044" s="1230"/>
      <c r="AI1044" s="1230"/>
      <c r="AJ1044" s="1233"/>
      <c r="AK1044" s="1230"/>
      <c r="AL1044" s="1230"/>
      <c r="AO1044" s="1230"/>
      <c r="AP1044" s="1234"/>
      <c r="AQ1044" s="1234"/>
      <c r="AR1044" s="1235"/>
    </row>
    <row r="1045" spans="11:44" s="1225" customFormat="1">
      <c r="K1045" s="1226"/>
      <c r="L1045" s="1226"/>
      <c r="P1045" s="1228"/>
      <c r="Q1045" s="1229"/>
      <c r="R1045" s="1230"/>
      <c r="S1045" s="1228"/>
      <c r="T1045" s="1231"/>
      <c r="U1045" s="1230"/>
      <c r="V1045" s="1230"/>
      <c r="W1045" s="1232"/>
      <c r="X1045" s="1231"/>
      <c r="Y1045" s="1230"/>
      <c r="Z1045" s="1230"/>
      <c r="AA1045" s="1232"/>
      <c r="AB1045" s="1231"/>
      <c r="AC1045" s="1230"/>
      <c r="AD1045" s="1230"/>
      <c r="AE1045" s="1232"/>
      <c r="AF1045" s="1231"/>
      <c r="AG1045" s="1230"/>
      <c r="AH1045" s="1230"/>
      <c r="AI1045" s="1230"/>
      <c r="AJ1045" s="1233"/>
      <c r="AK1045" s="1230"/>
      <c r="AL1045" s="1230"/>
      <c r="AO1045" s="1230"/>
      <c r="AP1045" s="1234"/>
      <c r="AQ1045" s="1234"/>
      <c r="AR1045" s="1235"/>
    </row>
    <row r="1046" spans="11:44" s="1225" customFormat="1">
      <c r="K1046" s="1226"/>
      <c r="L1046" s="1226"/>
      <c r="P1046" s="1228"/>
      <c r="Q1046" s="1229"/>
      <c r="R1046" s="1230"/>
      <c r="S1046" s="1228"/>
      <c r="T1046" s="1231"/>
      <c r="U1046" s="1230"/>
      <c r="V1046" s="1230"/>
      <c r="W1046" s="1232"/>
      <c r="X1046" s="1231"/>
      <c r="Y1046" s="1230"/>
      <c r="Z1046" s="1230"/>
      <c r="AA1046" s="1232"/>
      <c r="AB1046" s="1231"/>
      <c r="AC1046" s="1230"/>
      <c r="AD1046" s="1230"/>
      <c r="AE1046" s="1232"/>
      <c r="AF1046" s="1231"/>
      <c r="AG1046" s="1230"/>
      <c r="AH1046" s="1230"/>
      <c r="AI1046" s="1230"/>
      <c r="AJ1046" s="1233"/>
      <c r="AK1046" s="1230"/>
      <c r="AL1046" s="1230"/>
      <c r="AO1046" s="1230"/>
      <c r="AP1046" s="1234"/>
      <c r="AQ1046" s="1234"/>
      <c r="AR1046" s="1235"/>
    </row>
    <row r="1047" spans="11:44" s="1225" customFormat="1">
      <c r="K1047" s="1226"/>
      <c r="L1047" s="1226"/>
      <c r="P1047" s="1228"/>
      <c r="Q1047" s="1229"/>
      <c r="R1047" s="1230"/>
      <c r="S1047" s="1228"/>
      <c r="T1047" s="1231"/>
      <c r="U1047" s="1230"/>
      <c r="V1047" s="1230"/>
      <c r="W1047" s="1232"/>
      <c r="X1047" s="1231"/>
      <c r="Y1047" s="1230"/>
      <c r="Z1047" s="1230"/>
      <c r="AA1047" s="1232"/>
      <c r="AB1047" s="1231"/>
      <c r="AC1047" s="1230"/>
      <c r="AD1047" s="1230"/>
      <c r="AE1047" s="1232"/>
      <c r="AF1047" s="1231"/>
      <c r="AG1047" s="1230"/>
      <c r="AH1047" s="1230"/>
      <c r="AI1047" s="1230"/>
      <c r="AJ1047" s="1233"/>
      <c r="AK1047" s="1230"/>
      <c r="AL1047" s="1230"/>
      <c r="AO1047" s="1230"/>
      <c r="AP1047" s="1234"/>
      <c r="AQ1047" s="1234"/>
      <c r="AR1047" s="1235"/>
    </row>
    <row r="1048" spans="11:44" s="1225" customFormat="1">
      <c r="K1048" s="1226"/>
      <c r="L1048" s="1226"/>
      <c r="P1048" s="1228"/>
      <c r="Q1048" s="1229"/>
      <c r="R1048" s="1230"/>
      <c r="S1048" s="1228"/>
      <c r="T1048" s="1231"/>
      <c r="U1048" s="1230"/>
      <c r="V1048" s="1230"/>
      <c r="W1048" s="1232"/>
      <c r="X1048" s="1231"/>
      <c r="Y1048" s="1230"/>
      <c r="Z1048" s="1230"/>
      <c r="AA1048" s="1232"/>
      <c r="AB1048" s="1231"/>
      <c r="AC1048" s="1230"/>
      <c r="AD1048" s="1230"/>
      <c r="AE1048" s="1232"/>
      <c r="AF1048" s="1231"/>
      <c r="AG1048" s="1230"/>
      <c r="AH1048" s="1230"/>
      <c r="AI1048" s="1230"/>
      <c r="AJ1048" s="1233"/>
      <c r="AK1048" s="1230"/>
      <c r="AL1048" s="1230"/>
      <c r="AO1048" s="1230"/>
      <c r="AP1048" s="1234"/>
      <c r="AQ1048" s="1234"/>
      <c r="AR1048" s="1235"/>
    </row>
    <row r="1049" spans="11:44" s="1225" customFormat="1">
      <c r="K1049" s="1226"/>
      <c r="L1049" s="1226"/>
      <c r="P1049" s="1228"/>
      <c r="Q1049" s="1229"/>
      <c r="R1049" s="1230"/>
      <c r="S1049" s="1228"/>
      <c r="T1049" s="1231"/>
      <c r="U1049" s="1230"/>
      <c r="V1049" s="1230"/>
      <c r="W1049" s="1232"/>
      <c r="X1049" s="1231"/>
      <c r="Y1049" s="1230"/>
      <c r="Z1049" s="1230"/>
      <c r="AA1049" s="1232"/>
      <c r="AB1049" s="1231"/>
      <c r="AC1049" s="1230"/>
      <c r="AD1049" s="1230"/>
      <c r="AE1049" s="1232"/>
      <c r="AF1049" s="1231"/>
      <c r="AG1049" s="1230"/>
      <c r="AH1049" s="1230"/>
      <c r="AI1049" s="1230"/>
      <c r="AJ1049" s="1233"/>
      <c r="AK1049" s="1230"/>
      <c r="AL1049" s="1230"/>
      <c r="AO1049" s="1230"/>
      <c r="AP1049" s="1234"/>
      <c r="AQ1049" s="1234"/>
      <c r="AR1049" s="1235"/>
    </row>
    <row r="1050" spans="11:44" s="1225" customFormat="1">
      <c r="K1050" s="1226"/>
      <c r="L1050" s="1226"/>
      <c r="P1050" s="1228"/>
      <c r="Q1050" s="1229"/>
      <c r="R1050" s="1230"/>
      <c r="S1050" s="1228"/>
      <c r="T1050" s="1231"/>
      <c r="U1050" s="1230"/>
      <c r="V1050" s="1230"/>
      <c r="W1050" s="1232"/>
      <c r="X1050" s="1231"/>
      <c r="Y1050" s="1230"/>
      <c r="Z1050" s="1230"/>
      <c r="AA1050" s="1232"/>
      <c r="AB1050" s="1231"/>
      <c r="AC1050" s="1230"/>
      <c r="AD1050" s="1230"/>
      <c r="AE1050" s="1232"/>
      <c r="AF1050" s="1231"/>
      <c r="AG1050" s="1230"/>
      <c r="AH1050" s="1230"/>
      <c r="AI1050" s="1230"/>
      <c r="AJ1050" s="1233"/>
      <c r="AK1050" s="1230"/>
      <c r="AL1050" s="1230"/>
      <c r="AO1050" s="1230"/>
      <c r="AP1050" s="1234"/>
      <c r="AQ1050" s="1234"/>
      <c r="AR1050" s="1235"/>
    </row>
    <row r="1051" spans="11:44" s="1225" customFormat="1">
      <c r="K1051" s="1226"/>
      <c r="L1051" s="1226"/>
      <c r="P1051" s="1228"/>
      <c r="Q1051" s="1229"/>
      <c r="R1051" s="1230"/>
      <c r="S1051" s="1228"/>
      <c r="T1051" s="1231"/>
      <c r="U1051" s="1230"/>
      <c r="V1051" s="1230"/>
      <c r="W1051" s="1232"/>
      <c r="X1051" s="1231"/>
      <c r="Y1051" s="1230"/>
      <c r="Z1051" s="1230"/>
      <c r="AA1051" s="1232"/>
      <c r="AB1051" s="1231"/>
      <c r="AC1051" s="1230"/>
      <c r="AD1051" s="1230"/>
      <c r="AE1051" s="1232"/>
      <c r="AF1051" s="1231"/>
      <c r="AG1051" s="1230"/>
      <c r="AH1051" s="1230"/>
      <c r="AI1051" s="1230"/>
      <c r="AJ1051" s="1233"/>
      <c r="AK1051" s="1230"/>
      <c r="AL1051" s="1230"/>
      <c r="AO1051" s="1230"/>
      <c r="AP1051" s="1234"/>
      <c r="AQ1051" s="1234"/>
      <c r="AR1051" s="1235"/>
    </row>
    <row r="1052" spans="11:44" s="1225" customFormat="1">
      <c r="K1052" s="1226"/>
      <c r="L1052" s="1226"/>
      <c r="P1052" s="1228"/>
      <c r="Q1052" s="1229"/>
      <c r="R1052" s="1230"/>
      <c r="S1052" s="1228"/>
      <c r="T1052" s="1231"/>
      <c r="U1052" s="1230"/>
      <c r="V1052" s="1230"/>
      <c r="W1052" s="1232"/>
      <c r="X1052" s="1231"/>
      <c r="Y1052" s="1230"/>
      <c r="Z1052" s="1230"/>
      <c r="AA1052" s="1232"/>
      <c r="AB1052" s="1231"/>
      <c r="AC1052" s="1230"/>
      <c r="AD1052" s="1230"/>
      <c r="AE1052" s="1232"/>
      <c r="AF1052" s="1231"/>
      <c r="AG1052" s="1230"/>
      <c r="AH1052" s="1230"/>
      <c r="AI1052" s="1230"/>
      <c r="AJ1052" s="1233"/>
      <c r="AK1052" s="1230"/>
      <c r="AL1052" s="1230"/>
      <c r="AO1052" s="1230"/>
      <c r="AP1052" s="1234"/>
      <c r="AQ1052" s="1234"/>
      <c r="AR1052" s="1235"/>
    </row>
    <row r="1053" spans="11:44" s="1237" customFormat="1">
      <c r="K1053" s="1236"/>
      <c r="L1053" s="1236"/>
      <c r="P1053" s="1238"/>
      <c r="Q1053" s="1239"/>
      <c r="R1053" s="1240"/>
      <c r="S1053" s="1238"/>
      <c r="T1053" s="1241"/>
      <c r="U1053" s="1240"/>
      <c r="V1053" s="1240"/>
      <c r="W1053" s="1242"/>
      <c r="X1053" s="1241"/>
      <c r="Y1053" s="1240"/>
      <c r="Z1053" s="1240"/>
      <c r="AA1053" s="1242"/>
      <c r="AB1053" s="1241"/>
      <c r="AC1053" s="1240"/>
      <c r="AD1053" s="1240"/>
      <c r="AE1053" s="1242"/>
      <c r="AF1053" s="1241"/>
      <c r="AG1053" s="1240"/>
      <c r="AH1053" s="1240"/>
      <c r="AI1053" s="1240"/>
      <c r="AJ1053" s="1243"/>
      <c r="AK1053" s="1240"/>
      <c r="AL1053" s="1240"/>
      <c r="AO1053" s="1240"/>
      <c r="AP1053" s="1244"/>
      <c r="AQ1053" s="1244"/>
      <c r="AR1053" s="1245"/>
    </row>
    <row r="1054" spans="11:44" s="1237" customFormat="1">
      <c r="K1054" s="1236"/>
      <c r="L1054" s="1236"/>
      <c r="P1054" s="1238"/>
      <c r="Q1054" s="1239"/>
      <c r="R1054" s="1240"/>
      <c r="S1054" s="1238"/>
      <c r="T1054" s="1241"/>
      <c r="U1054" s="1240"/>
      <c r="V1054" s="1240"/>
      <c r="W1054" s="1242"/>
      <c r="X1054" s="1241"/>
      <c r="Y1054" s="1240"/>
      <c r="Z1054" s="1240"/>
      <c r="AA1054" s="1242"/>
      <c r="AB1054" s="1241"/>
      <c r="AC1054" s="1240"/>
      <c r="AD1054" s="1240"/>
      <c r="AE1054" s="1242"/>
      <c r="AF1054" s="1241"/>
      <c r="AG1054" s="1240"/>
      <c r="AH1054" s="1240"/>
      <c r="AI1054" s="1240"/>
      <c r="AJ1054" s="1243"/>
      <c r="AK1054" s="1240"/>
      <c r="AL1054" s="1240"/>
      <c r="AO1054" s="1240"/>
      <c r="AP1054" s="1244"/>
      <c r="AQ1054" s="1244"/>
      <c r="AR1054" s="1245"/>
    </row>
    <row r="1055" spans="11:44" s="1237" customFormat="1">
      <c r="K1055" s="1236"/>
      <c r="L1055" s="1236"/>
      <c r="P1055" s="1238"/>
      <c r="Q1055" s="1239"/>
      <c r="R1055" s="1240"/>
      <c r="S1055" s="1238"/>
      <c r="T1055" s="1241"/>
      <c r="U1055" s="1240"/>
      <c r="V1055" s="1240"/>
      <c r="W1055" s="1242"/>
      <c r="X1055" s="1241"/>
      <c r="Y1055" s="1240"/>
      <c r="Z1055" s="1240"/>
      <c r="AA1055" s="1242"/>
      <c r="AB1055" s="1241"/>
      <c r="AC1055" s="1240"/>
      <c r="AD1055" s="1240"/>
      <c r="AE1055" s="1242"/>
      <c r="AF1055" s="1241"/>
      <c r="AG1055" s="1240"/>
      <c r="AH1055" s="1240"/>
      <c r="AI1055" s="1240"/>
      <c r="AJ1055" s="1243"/>
      <c r="AK1055" s="1240"/>
      <c r="AL1055" s="1240"/>
      <c r="AO1055" s="1240"/>
      <c r="AP1055" s="1244"/>
      <c r="AQ1055" s="1244"/>
      <c r="AR1055" s="1245"/>
    </row>
    <row r="1056" spans="11:44" s="1237" customFormat="1">
      <c r="K1056" s="1236"/>
      <c r="L1056" s="1236"/>
      <c r="P1056" s="1238"/>
      <c r="Q1056" s="1239"/>
      <c r="R1056" s="1240"/>
      <c r="S1056" s="1238"/>
      <c r="T1056" s="1241"/>
      <c r="U1056" s="1240"/>
      <c r="V1056" s="1240"/>
      <c r="W1056" s="1242"/>
      <c r="X1056" s="1241"/>
      <c r="Y1056" s="1240"/>
      <c r="Z1056" s="1240"/>
      <c r="AA1056" s="1242"/>
      <c r="AB1056" s="1241"/>
      <c r="AC1056" s="1240"/>
      <c r="AD1056" s="1240"/>
      <c r="AE1056" s="1242"/>
      <c r="AF1056" s="1241"/>
      <c r="AG1056" s="1240"/>
      <c r="AH1056" s="1240"/>
      <c r="AI1056" s="1240"/>
      <c r="AJ1056" s="1243"/>
      <c r="AK1056" s="1240"/>
      <c r="AL1056" s="1240"/>
      <c r="AO1056" s="1240"/>
      <c r="AP1056" s="1244"/>
      <c r="AQ1056" s="1244"/>
      <c r="AR1056" s="1245"/>
    </row>
    <row r="1057" spans="11:44" s="1237" customFormat="1">
      <c r="K1057" s="1236"/>
      <c r="L1057" s="1236"/>
      <c r="P1057" s="1238"/>
      <c r="Q1057" s="1239"/>
      <c r="R1057" s="1240"/>
      <c r="S1057" s="1238"/>
      <c r="T1057" s="1241"/>
      <c r="U1057" s="1240"/>
      <c r="V1057" s="1240"/>
      <c r="W1057" s="1242"/>
      <c r="X1057" s="1241"/>
      <c r="Y1057" s="1240"/>
      <c r="Z1057" s="1240"/>
      <c r="AA1057" s="1242"/>
      <c r="AB1057" s="1241"/>
      <c r="AC1057" s="1240"/>
      <c r="AD1057" s="1240"/>
      <c r="AE1057" s="1242"/>
      <c r="AF1057" s="1241"/>
      <c r="AG1057" s="1240"/>
      <c r="AH1057" s="1240"/>
      <c r="AI1057" s="1240"/>
      <c r="AJ1057" s="1243"/>
      <c r="AK1057" s="1240"/>
      <c r="AL1057" s="1240"/>
      <c r="AO1057" s="1240"/>
      <c r="AP1057" s="1244"/>
      <c r="AQ1057" s="1244"/>
      <c r="AR1057" s="1245"/>
    </row>
    <row r="1058" spans="11:44" s="1237" customFormat="1">
      <c r="K1058" s="1236"/>
      <c r="L1058" s="1236"/>
      <c r="P1058" s="1238"/>
      <c r="Q1058" s="1239"/>
      <c r="R1058" s="1240"/>
      <c r="S1058" s="1238"/>
      <c r="T1058" s="1241"/>
      <c r="U1058" s="1240"/>
      <c r="V1058" s="1240"/>
      <c r="W1058" s="1242"/>
      <c r="X1058" s="1241"/>
      <c r="Y1058" s="1240"/>
      <c r="Z1058" s="1240"/>
      <c r="AA1058" s="1242"/>
      <c r="AB1058" s="1241"/>
      <c r="AC1058" s="1240"/>
      <c r="AD1058" s="1240"/>
      <c r="AE1058" s="1242"/>
      <c r="AF1058" s="1241"/>
      <c r="AG1058" s="1240"/>
      <c r="AH1058" s="1240"/>
      <c r="AI1058" s="1240"/>
      <c r="AJ1058" s="1243"/>
      <c r="AK1058" s="1240"/>
      <c r="AL1058" s="1240"/>
      <c r="AO1058" s="1240"/>
      <c r="AP1058" s="1244"/>
      <c r="AQ1058" s="1244"/>
      <c r="AR1058" s="1245"/>
    </row>
    <row r="1059" spans="11:44" s="1237" customFormat="1">
      <c r="K1059" s="1236"/>
      <c r="L1059" s="1236"/>
      <c r="P1059" s="1238"/>
      <c r="Q1059" s="1239"/>
      <c r="R1059" s="1240"/>
      <c r="S1059" s="1238"/>
      <c r="T1059" s="1241"/>
      <c r="U1059" s="1240"/>
      <c r="V1059" s="1240"/>
      <c r="W1059" s="1242"/>
      <c r="X1059" s="1241"/>
      <c r="Y1059" s="1240"/>
      <c r="Z1059" s="1240"/>
      <c r="AA1059" s="1242"/>
      <c r="AB1059" s="1241"/>
      <c r="AC1059" s="1240"/>
      <c r="AD1059" s="1240"/>
      <c r="AE1059" s="1242"/>
      <c r="AF1059" s="1241"/>
      <c r="AG1059" s="1240"/>
      <c r="AH1059" s="1240"/>
      <c r="AI1059" s="1240"/>
      <c r="AJ1059" s="1243"/>
      <c r="AK1059" s="1240"/>
      <c r="AL1059" s="1240"/>
      <c r="AO1059" s="1240"/>
      <c r="AP1059" s="1244"/>
      <c r="AQ1059" s="1244"/>
      <c r="AR1059" s="1245"/>
    </row>
    <row r="1060" spans="11:44" s="1237" customFormat="1">
      <c r="K1060" s="1236"/>
      <c r="L1060" s="1236"/>
      <c r="P1060" s="1238"/>
      <c r="Q1060" s="1239"/>
      <c r="R1060" s="1240"/>
      <c r="S1060" s="1238"/>
      <c r="T1060" s="1241"/>
      <c r="U1060" s="1240"/>
      <c r="V1060" s="1240"/>
      <c r="W1060" s="1242"/>
      <c r="X1060" s="1241"/>
      <c r="Y1060" s="1240"/>
      <c r="Z1060" s="1240"/>
      <c r="AA1060" s="1242"/>
      <c r="AB1060" s="1241"/>
      <c r="AC1060" s="1240"/>
      <c r="AD1060" s="1240"/>
      <c r="AE1060" s="1242"/>
      <c r="AF1060" s="1241"/>
      <c r="AG1060" s="1240"/>
      <c r="AH1060" s="1240"/>
      <c r="AI1060" s="1240"/>
      <c r="AJ1060" s="1243"/>
      <c r="AK1060" s="1240"/>
      <c r="AL1060" s="1240"/>
      <c r="AO1060" s="1240"/>
      <c r="AP1060" s="1244"/>
      <c r="AQ1060" s="1244"/>
      <c r="AR1060" s="1245"/>
    </row>
  </sheetData>
  <mergeCells count="66">
    <mergeCell ref="AQ67:AQ68"/>
    <mergeCell ref="K96:L96"/>
    <mergeCell ref="K98:L98"/>
    <mergeCell ref="K100:L100"/>
    <mergeCell ref="A104:B104"/>
    <mergeCell ref="K67:L67"/>
    <mergeCell ref="A56:A57"/>
    <mergeCell ref="B56:B58"/>
    <mergeCell ref="C56:C57"/>
    <mergeCell ref="K56:L56"/>
    <mergeCell ref="A63:A65"/>
    <mergeCell ref="B63:B65"/>
    <mergeCell ref="C63:C65"/>
    <mergeCell ref="K63:L63"/>
    <mergeCell ref="K35:L35"/>
    <mergeCell ref="B45:B46"/>
    <mergeCell ref="C45:C46"/>
    <mergeCell ref="K45:L45"/>
    <mergeCell ref="C47:C49"/>
    <mergeCell ref="K47:L47"/>
    <mergeCell ref="A17:A21"/>
    <mergeCell ref="B17:B20"/>
    <mergeCell ref="C17:C20"/>
    <mergeCell ref="K17:L17"/>
    <mergeCell ref="C29:C30"/>
    <mergeCell ref="A31:A34"/>
    <mergeCell ref="B31:B33"/>
    <mergeCell ref="C31:C32"/>
    <mergeCell ref="K31:L31"/>
    <mergeCell ref="AM8:AN8"/>
    <mergeCell ref="D9:J9"/>
    <mergeCell ref="K9:L9"/>
    <mergeCell ref="N9:O9"/>
    <mergeCell ref="P9:Q9"/>
    <mergeCell ref="A11:A16"/>
    <mergeCell ref="B11:B16"/>
    <mergeCell ref="C11:C16"/>
    <mergeCell ref="K11:L11"/>
    <mergeCell ref="N6:O8"/>
    <mergeCell ref="P6:AK6"/>
    <mergeCell ref="AM6:AO7"/>
    <mergeCell ref="AQ6:AQ8"/>
    <mergeCell ref="AR6:AR8"/>
    <mergeCell ref="P7:R7"/>
    <mergeCell ref="S7:U7"/>
    <mergeCell ref="W7:Y7"/>
    <mergeCell ref="AA7:AC7"/>
    <mergeCell ref="AE7:AG7"/>
    <mergeCell ref="AI7:AK7"/>
    <mergeCell ref="P8:Q8"/>
    <mergeCell ref="S8:T8"/>
    <mergeCell ref="W8:X8"/>
    <mergeCell ref="AA8:AB8"/>
    <mergeCell ref="AE8:AF8"/>
    <mergeCell ref="AI8:AJ8"/>
    <mergeCell ref="A1:AP1"/>
    <mergeCell ref="A2:AP2"/>
    <mergeCell ref="A3:AP3"/>
    <mergeCell ref="A4:AP4"/>
    <mergeCell ref="A6:A8"/>
    <mergeCell ref="B6:B8"/>
    <mergeCell ref="C6:C8"/>
    <mergeCell ref="D6:J8"/>
    <mergeCell ref="K6:L8"/>
    <mergeCell ref="M6:M8"/>
    <mergeCell ref="AP6:AP8"/>
  </mergeCells>
  <printOptions horizontalCentered="1"/>
  <pageMargins left="0.196850393700787" right="0" top="1" bottom="0.39370078740157499" header="0.31496062992126" footer="0.31496062992126"/>
  <pageSetup paperSize="9" scale="44" firstPageNumber="61" orientation="landscape" useFirstPageNumber="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sheetPr>
  <dimension ref="A1:AN186"/>
  <sheetViews>
    <sheetView topLeftCell="D55" zoomScale="90" zoomScaleNormal="90" workbookViewId="0">
      <selection activeCell="AF10" sqref="AF10"/>
    </sheetView>
  </sheetViews>
  <sheetFormatPr defaultColWidth="0" defaultRowHeight="13.5"/>
  <cols>
    <col min="1" max="1" width="15.7109375" style="35" customWidth="1"/>
    <col min="2" max="2" width="14" style="35" customWidth="1"/>
    <col min="3" max="3" width="14.28515625" style="35" customWidth="1"/>
    <col min="4" max="7" width="2.5703125" style="35" customWidth="1"/>
    <col min="8" max="8" width="4.28515625" style="35" customWidth="1"/>
    <col min="9" max="9" width="5" style="35" customWidth="1"/>
    <col min="10" max="10" width="3" style="35" customWidth="1"/>
    <col min="11" max="11" width="1.42578125" style="24" customWidth="1"/>
    <col min="12" max="12" width="21.7109375" style="24" customWidth="1"/>
    <col min="13" max="13" width="23.85546875" style="35" customWidth="1"/>
    <col min="14" max="14" width="13" style="35" customWidth="1"/>
    <col min="15" max="15" width="5.85546875" style="35" customWidth="1"/>
    <col min="16" max="16" width="9.140625" style="36" customWidth="1"/>
    <col min="17" max="17" width="6.42578125" style="37" customWidth="1"/>
    <col min="18" max="18" width="11" style="38" customWidth="1"/>
    <col min="19" max="19" width="8.140625" style="36" customWidth="1"/>
    <col min="20" max="20" width="8.28515625" style="37" customWidth="1"/>
    <col min="21" max="21" width="14.140625" style="38" customWidth="1"/>
    <col min="22" max="22" width="10.140625" style="39" customWidth="1"/>
    <col min="23" max="23" width="7.5703125" style="40" customWidth="1"/>
    <col min="24" max="24" width="14.140625" style="38" customWidth="1"/>
    <col min="25" max="25" width="10" style="39" customWidth="1"/>
    <col min="26" max="26" width="8.140625" style="40" customWidth="1"/>
    <col min="27" max="27" width="15" style="38" customWidth="1"/>
    <col min="28" max="28" width="10" style="39" customWidth="1"/>
    <col min="29" max="29" width="7.7109375" style="40" customWidth="1"/>
    <col min="30" max="30" width="12.28515625" style="38" customWidth="1"/>
    <col min="31" max="31" width="9.42578125" style="38" customWidth="1"/>
    <col min="32" max="32" width="7.7109375" style="41" customWidth="1"/>
    <col min="33" max="33" width="13" style="38" customWidth="1"/>
    <col min="34" max="34" width="9.42578125" style="35" customWidth="1"/>
    <col min="35" max="35" width="4.7109375" style="35" customWidth="1"/>
    <col min="36" max="36" width="11.42578125" style="42" customWidth="1"/>
    <col min="37" max="37" width="12.85546875" style="43" customWidth="1"/>
    <col min="38" max="38" width="9.7109375" style="44" customWidth="1"/>
    <col min="39" max="39" width="9.5703125" style="44" customWidth="1"/>
    <col min="40" max="40" width="25.140625" style="45" customWidth="1"/>
    <col min="41" max="16384" width="9.140625" style="35" hidden="1"/>
  </cols>
  <sheetData>
    <row r="1" spans="1:40" s="22" customFormat="1" ht="21.6" customHeight="1">
      <c r="A1" s="2120" t="s">
        <v>586</v>
      </c>
      <c r="B1" s="2061"/>
      <c r="C1" s="2061"/>
      <c r="D1" s="2061"/>
      <c r="E1" s="2061"/>
      <c r="F1" s="2061"/>
      <c r="G1" s="2061"/>
      <c r="H1" s="2061"/>
      <c r="I1" s="2061"/>
      <c r="J1" s="2061"/>
      <c r="K1" s="2061"/>
      <c r="L1" s="2061"/>
      <c r="M1" s="2061"/>
      <c r="N1" s="2061"/>
      <c r="O1" s="2061"/>
      <c r="P1" s="2104"/>
      <c r="Q1" s="2105"/>
      <c r="R1" s="2061"/>
      <c r="S1" s="2104"/>
      <c r="T1" s="2105"/>
      <c r="U1" s="2061"/>
      <c r="V1" s="2061"/>
      <c r="W1" s="2061"/>
      <c r="X1" s="2061"/>
      <c r="Y1" s="2061"/>
      <c r="Z1" s="2061"/>
      <c r="AA1" s="2061"/>
      <c r="AB1" s="2061"/>
      <c r="AC1" s="2061"/>
      <c r="AD1" s="2061"/>
      <c r="AE1" s="2061"/>
      <c r="AF1" s="2061"/>
      <c r="AG1" s="2061"/>
      <c r="AH1" s="2061"/>
      <c r="AI1" s="2061"/>
      <c r="AJ1" s="2062"/>
      <c r="AK1" s="2061"/>
      <c r="AN1" s="269"/>
    </row>
    <row r="2" spans="1:40" s="22" customFormat="1" ht="21.6" customHeight="1">
      <c r="A2" s="2120" t="s">
        <v>588</v>
      </c>
      <c r="B2" s="2061"/>
      <c r="C2" s="2061"/>
      <c r="D2" s="2061"/>
      <c r="E2" s="2061"/>
      <c r="F2" s="2061"/>
      <c r="G2" s="2061"/>
      <c r="H2" s="2061"/>
      <c r="I2" s="2061"/>
      <c r="J2" s="2061"/>
      <c r="K2" s="2061"/>
      <c r="L2" s="2061"/>
      <c r="M2" s="2061"/>
      <c r="N2" s="2061"/>
      <c r="O2" s="2061"/>
      <c r="P2" s="2104"/>
      <c r="Q2" s="2105"/>
      <c r="R2" s="2061"/>
      <c r="S2" s="2104"/>
      <c r="T2" s="2105"/>
      <c r="U2" s="2061"/>
      <c r="V2" s="2061"/>
      <c r="W2" s="2061"/>
      <c r="X2" s="2061"/>
      <c r="Y2" s="2061"/>
      <c r="Z2" s="2061"/>
      <c r="AA2" s="2061"/>
      <c r="AB2" s="2061"/>
      <c r="AC2" s="2061"/>
      <c r="AD2" s="2061"/>
      <c r="AE2" s="2061"/>
      <c r="AF2" s="2061"/>
      <c r="AG2" s="2061"/>
      <c r="AH2" s="2061"/>
      <c r="AI2" s="2061"/>
      <c r="AJ2" s="2062"/>
      <c r="AK2" s="2061"/>
      <c r="AN2" s="269"/>
    </row>
    <row r="3" spans="1:40" s="22" customFormat="1" ht="12.75" customHeight="1">
      <c r="A3" s="2061" t="s">
        <v>2</v>
      </c>
      <c r="B3" s="2061"/>
      <c r="C3" s="2061"/>
      <c r="D3" s="2061"/>
      <c r="E3" s="2061"/>
      <c r="F3" s="2061"/>
      <c r="G3" s="2061"/>
      <c r="H3" s="2061"/>
      <c r="I3" s="2061"/>
      <c r="J3" s="2061"/>
      <c r="K3" s="2061"/>
      <c r="L3" s="2061"/>
      <c r="M3" s="2061"/>
      <c r="N3" s="2061"/>
      <c r="O3" s="2061"/>
      <c r="P3" s="2104"/>
      <c r="Q3" s="2105"/>
      <c r="R3" s="2061"/>
      <c r="S3" s="2104"/>
      <c r="T3" s="2105"/>
      <c r="U3" s="2061"/>
      <c r="V3" s="2061"/>
      <c r="W3" s="2061"/>
      <c r="X3" s="2061"/>
      <c r="Y3" s="2061"/>
      <c r="Z3" s="2061"/>
      <c r="AA3" s="2061"/>
      <c r="AB3" s="2061"/>
      <c r="AC3" s="2061"/>
      <c r="AD3" s="2061"/>
      <c r="AE3" s="2061"/>
      <c r="AF3" s="2061"/>
      <c r="AG3" s="2061"/>
      <c r="AH3" s="2061"/>
      <c r="AI3" s="2061"/>
      <c r="AJ3" s="2062"/>
      <c r="AK3" s="2061"/>
      <c r="AN3" s="269"/>
    </row>
    <row r="4" spans="1:40" s="22" customFormat="1" ht="11.25" customHeight="1">
      <c r="A4" s="2061" t="s">
        <v>3</v>
      </c>
      <c r="B4" s="2061"/>
      <c r="C4" s="2061"/>
      <c r="D4" s="2061"/>
      <c r="E4" s="2061"/>
      <c r="F4" s="2061"/>
      <c r="G4" s="2061"/>
      <c r="H4" s="2061"/>
      <c r="I4" s="2061"/>
      <c r="J4" s="2061"/>
      <c r="K4" s="2061"/>
      <c r="L4" s="2061"/>
      <c r="M4" s="2061"/>
      <c r="N4" s="2061"/>
      <c r="O4" s="2061"/>
      <c r="P4" s="2104"/>
      <c r="Q4" s="2105"/>
      <c r="R4" s="2061"/>
      <c r="S4" s="2104"/>
      <c r="T4" s="2105"/>
      <c r="U4" s="2061"/>
      <c r="V4" s="2061"/>
      <c r="W4" s="2061"/>
      <c r="X4" s="2061"/>
      <c r="Y4" s="2061"/>
      <c r="Z4" s="2061"/>
      <c r="AA4" s="2061"/>
      <c r="AB4" s="2061"/>
      <c r="AC4" s="2061"/>
      <c r="AD4" s="2061"/>
      <c r="AE4" s="2061"/>
      <c r="AF4" s="2061"/>
      <c r="AG4" s="2061"/>
      <c r="AH4" s="2061"/>
      <c r="AI4" s="2061"/>
      <c r="AJ4" s="2062"/>
      <c r="AK4" s="2061"/>
      <c r="AN4" s="269"/>
    </row>
    <row r="5" spans="1:40" ht="14.25" thickBot="1">
      <c r="R5" s="35"/>
      <c r="U5" s="35"/>
      <c r="V5" s="35"/>
      <c r="W5" s="187"/>
      <c r="X5" s="35"/>
      <c r="Y5" s="44"/>
      <c r="Z5" s="252"/>
      <c r="AA5" s="253"/>
      <c r="AB5" s="35"/>
      <c r="AC5" s="187"/>
      <c r="AD5" s="35"/>
      <c r="AE5" s="35"/>
      <c r="AF5" s="187"/>
      <c r="AG5" s="35"/>
      <c r="AJ5" s="270"/>
      <c r="AK5" s="35"/>
      <c r="AL5" s="35"/>
      <c r="AM5" s="35"/>
      <c r="AN5" s="271"/>
    </row>
    <row r="6" spans="1:40" s="23" customFormat="1" ht="21.75" customHeight="1">
      <c r="A6" s="2038" t="s">
        <v>4</v>
      </c>
      <c r="B6" s="2020" t="s">
        <v>5</v>
      </c>
      <c r="C6" s="2020" t="s">
        <v>6</v>
      </c>
      <c r="D6" s="1997" t="s">
        <v>7</v>
      </c>
      <c r="E6" s="1998"/>
      <c r="F6" s="1998"/>
      <c r="G6" s="1998"/>
      <c r="H6" s="1998"/>
      <c r="I6" s="1998"/>
      <c r="J6" s="1999"/>
      <c r="K6" s="2121" t="s">
        <v>8</v>
      </c>
      <c r="L6" s="2122"/>
      <c r="M6" s="2127" t="s">
        <v>9</v>
      </c>
      <c r="N6" s="2121" t="s">
        <v>10</v>
      </c>
      <c r="O6" s="2122"/>
      <c r="P6" s="2130" t="s">
        <v>11</v>
      </c>
      <c r="Q6" s="2131"/>
      <c r="R6" s="2132"/>
      <c r="S6" s="2131"/>
      <c r="T6" s="2131"/>
      <c r="U6" s="2132"/>
      <c r="V6" s="2132"/>
      <c r="W6" s="2132"/>
      <c r="X6" s="2132"/>
      <c r="Y6" s="2132"/>
      <c r="Z6" s="2132"/>
      <c r="AA6" s="2132"/>
      <c r="AB6" s="2132"/>
      <c r="AC6" s="2132"/>
      <c r="AD6" s="2132"/>
      <c r="AE6" s="2132"/>
      <c r="AF6" s="2132"/>
      <c r="AG6" s="2133"/>
      <c r="AH6" s="2134" t="s">
        <v>12</v>
      </c>
      <c r="AI6" s="2134"/>
      <c r="AJ6" s="2135"/>
      <c r="AK6" s="2138" t="s">
        <v>13</v>
      </c>
      <c r="AL6" s="2138" t="s">
        <v>14</v>
      </c>
      <c r="AM6" s="2147" t="s">
        <v>422</v>
      </c>
      <c r="AN6" s="2066"/>
    </row>
    <row r="7" spans="1:40" s="1253" customFormat="1" ht="15.75" customHeight="1">
      <c r="A7" s="2039"/>
      <c r="B7" s="2021"/>
      <c r="C7" s="2021"/>
      <c r="D7" s="2000"/>
      <c r="E7" s="2001"/>
      <c r="F7" s="2001"/>
      <c r="G7" s="2001"/>
      <c r="H7" s="2001"/>
      <c r="I7" s="2001"/>
      <c r="J7" s="2002"/>
      <c r="K7" s="2123"/>
      <c r="L7" s="2124"/>
      <c r="M7" s="2128"/>
      <c r="N7" s="2123"/>
      <c r="O7" s="2124"/>
      <c r="P7" s="2141">
        <v>2016</v>
      </c>
      <c r="Q7" s="2142"/>
      <c r="R7" s="2126"/>
      <c r="S7" s="2141">
        <v>2017</v>
      </c>
      <c r="T7" s="2142"/>
      <c r="U7" s="2126"/>
      <c r="V7" s="2125">
        <v>2018</v>
      </c>
      <c r="W7" s="2136"/>
      <c r="X7" s="2126"/>
      <c r="Y7" s="2125">
        <v>2019</v>
      </c>
      <c r="Z7" s="2136"/>
      <c r="AA7" s="2126"/>
      <c r="AB7" s="2125">
        <v>2020</v>
      </c>
      <c r="AC7" s="2136"/>
      <c r="AD7" s="2126"/>
      <c r="AE7" s="2125">
        <v>2021</v>
      </c>
      <c r="AF7" s="2136"/>
      <c r="AG7" s="2126"/>
      <c r="AH7" s="2136"/>
      <c r="AI7" s="2136"/>
      <c r="AJ7" s="2137"/>
      <c r="AK7" s="2139"/>
      <c r="AL7" s="2139"/>
      <c r="AM7" s="2148"/>
      <c r="AN7" s="2066"/>
    </row>
    <row r="8" spans="1:40" s="1253" customFormat="1" ht="32.25" customHeight="1">
      <c r="A8" s="2040"/>
      <c r="B8" s="2022"/>
      <c r="C8" s="2022"/>
      <c r="D8" s="2003"/>
      <c r="E8" s="2004"/>
      <c r="F8" s="2004"/>
      <c r="G8" s="2004"/>
      <c r="H8" s="2004"/>
      <c r="I8" s="2004"/>
      <c r="J8" s="2005"/>
      <c r="K8" s="2125"/>
      <c r="L8" s="2126"/>
      <c r="M8" s="2129"/>
      <c r="N8" s="2125"/>
      <c r="O8" s="2126"/>
      <c r="P8" s="2143" t="s">
        <v>15</v>
      </c>
      <c r="Q8" s="2144"/>
      <c r="R8" s="1254" t="s">
        <v>16</v>
      </c>
      <c r="S8" s="2145" t="s">
        <v>15</v>
      </c>
      <c r="T8" s="2146"/>
      <c r="U8" s="1254" t="s">
        <v>16</v>
      </c>
      <c r="V8" s="2143" t="s">
        <v>15</v>
      </c>
      <c r="W8" s="2144"/>
      <c r="X8" s="1254" t="s">
        <v>16</v>
      </c>
      <c r="Y8" s="2143" t="s">
        <v>15</v>
      </c>
      <c r="Z8" s="2144"/>
      <c r="AA8" s="1254" t="s">
        <v>16</v>
      </c>
      <c r="AB8" s="2143" t="s">
        <v>15</v>
      </c>
      <c r="AC8" s="2144"/>
      <c r="AD8" s="1254" t="s">
        <v>16</v>
      </c>
      <c r="AE8" s="2143" t="s">
        <v>15</v>
      </c>
      <c r="AF8" s="2144"/>
      <c r="AG8" s="1254" t="s">
        <v>16</v>
      </c>
      <c r="AH8" s="2143" t="s">
        <v>15</v>
      </c>
      <c r="AI8" s="2144"/>
      <c r="AJ8" s="1255" t="s">
        <v>16</v>
      </c>
      <c r="AK8" s="2140"/>
      <c r="AL8" s="2140"/>
      <c r="AM8" s="2149"/>
      <c r="AN8" s="2066"/>
    </row>
    <row r="9" spans="1:40" s="25" customFormat="1" ht="15" customHeight="1">
      <c r="A9" s="46">
        <v>1</v>
      </c>
      <c r="B9" s="47">
        <v>2</v>
      </c>
      <c r="C9" s="47">
        <v>3</v>
      </c>
      <c r="D9" s="2010">
        <v>4</v>
      </c>
      <c r="E9" s="2033"/>
      <c r="F9" s="2033"/>
      <c r="G9" s="2033"/>
      <c r="H9" s="2033"/>
      <c r="I9" s="2033"/>
      <c r="J9" s="2011"/>
      <c r="K9" s="2034">
        <v>5</v>
      </c>
      <c r="L9" s="2035"/>
      <c r="M9" s="100">
        <v>6</v>
      </c>
      <c r="N9" s="2010">
        <v>7</v>
      </c>
      <c r="O9" s="2011"/>
      <c r="P9" s="2102">
        <v>8</v>
      </c>
      <c r="Q9" s="2103"/>
      <c r="R9" s="1638">
        <v>9</v>
      </c>
      <c r="S9" s="1656">
        <v>10</v>
      </c>
      <c r="T9" s="189"/>
      <c r="U9" s="1638">
        <v>11</v>
      </c>
      <c r="V9" s="1638">
        <v>12</v>
      </c>
      <c r="W9" s="190"/>
      <c r="X9" s="1638">
        <v>13</v>
      </c>
      <c r="Y9" s="1638">
        <v>14</v>
      </c>
      <c r="Z9" s="190"/>
      <c r="AA9" s="1638">
        <v>15</v>
      </c>
      <c r="AB9" s="1638">
        <v>16</v>
      </c>
      <c r="AC9" s="190"/>
      <c r="AD9" s="1638">
        <v>17</v>
      </c>
      <c r="AE9" s="254">
        <v>18</v>
      </c>
      <c r="AF9" s="255"/>
      <c r="AG9" s="1638">
        <v>19</v>
      </c>
      <c r="AH9" s="1638">
        <v>20</v>
      </c>
      <c r="AI9" s="1639"/>
      <c r="AJ9" s="273">
        <v>21</v>
      </c>
      <c r="AK9" s="274">
        <v>22</v>
      </c>
      <c r="AL9" s="274">
        <v>23</v>
      </c>
      <c r="AM9" s="275"/>
      <c r="AN9" s="276"/>
    </row>
    <row r="10" spans="1:40" s="1271" customFormat="1" ht="81.75" customHeight="1">
      <c r="A10" s="2150" t="s">
        <v>440</v>
      </c>
      <c r="B10" s="2153" t="s">
        <v>441</v>
      </c>
      <c r="C10" s="2154" t="s">
        <v>19</v>
      </c>
      <c r="D10" s="1257" t="s">
        <v>20</v>
      </c>
      <c r="E10" s="1258" t="s">
        <v>546</v>
      </c>
      <c r="F10" s="1258" t="s">
        <v>45</v>
      </c>
      <c r="G10" s="1258" t="s">
        <v>22</v>
      </c>
      <c r="H10" s="1258" t="s">
        <v>577</v>
      </c>
      <c r="I10" s="1259"/>
      <c r="J10" s="1260"/>
      <c r="K10" s="2118" t="s">
        <v>601</v>
      </c>
      <c r="L10" s="2158"/>
      <c r="M10" s="1256" t="s">
        <v>24</v>
      </c>
      <c r="N10" s="1261">
        <v>100</v>
      </c>
      <c r="O10" s="1262" t="s">
        <v>25</v>
      </c>
      <c r="P10" s="1263">
        <v>100</v>
      </c>
      <c r="Q10" s="1264" t="s">
        <v>25</v>
      </c>
      <c r="R10" s="1265">
        <f>SUM(R11:R16)</f>
        <v>398.72697499999998</v>
      </c>
      <c r="S10" s="1263">
        <f>P10</f>
        <v>100</v>
      </c>
      <c r="T10" s="1264" t="s">
        <v>25</v>
      </c>
      <c r="U10" s="1265">
        <f>SUM(U11:U16)</f>
        <v>1137.521925</v>
      </c>
      <c r="V10" s="1263">
        <f>P10</f>
        <v>100</v>
      </c>
      <c r="W10" s="1264" t="s">
        <v>25</v>
      </c>
      <c r="X10" s="1265">
        <f>SUM(X11:X18)</f>
        <v>1193</v>
      </c>
      <c r="Y10" s="1263">
        <f>P10</f>
        <v>100</v>
      </c>
      <c r="Z10" s="1264" t="s">
        <v>25</v>
      </c>
      <c r="AA10" s="1265">
        <f>SUM(AA11:AA18)</f>
        <v>1236.5999999999999</v>
      </c>
      <c r="AB10" s="1263">
        <f>P10</f>
        <v>100</v>
      </c>
      <c r="AC10" s="1264" t="s">
        <v>25</v>
      </c>
      <c r="AD10" s="1265">
        <f>SUM(AD11:AD18)</f>
        <v>1390</v>
      </c>
      <c r="AE10" s="1263">
        <f>P10</f>
        <v>100</v>
      </c>
      <c r="AF10" s="1264" t="s">
        <v>25</v>
      </c>
      <c r="AG10" s="1265">
        <f>SUM(AG11:AG18)</f>
        <v>1550</v>
      </c>
      <c r="AH10" s="1263">
        <v>100</v>
      </c>
      <c r="AI10" s="1266" t="s">
        <v>25</v>
      </c>
      <c r="AJ10" s="1267">
        <f>R10+U10+X10+AA10+AD10+AG10</f>
        <v>6905.8489</v>
      </c>
      <c r="AK10" s="1268" t="s">
        <v>26</v>
      </c>
      <c r="AL10" s="1268" t="s">
        <v>27</v>
      </c>
      <c r="AM10" s="1269"/>
      <c r="AN10" s="1270"/>
    </row>
    <row r="11" spans="1:40" s="1292" customFormat="1" ht="46.5" customHeight="1">
      <c r="A11" s="2151"/>
      <c r="B11" s="2048"/>
      <c r="C11" s="2155"/>
      <c r="D11" s="1628" t="s">
        <v>20</v>
      </c>
      <c r="E11" s="1629" t="s">
        <v>546</v>
      </c>
      <c r="F11" s="1629" t="s">
        <v>45</v>
      </c>
      <c r="G11" s="1629" t="s">
        <v>22</v>
      </c>
      <c r="H11" s="1629" t="s">
        <v>577</v>
      </c>
      <c r="I11" s="1272" t="s">
        <v>551</v>
      </c>
      <c r="J11" s="1274"/>
      <c r="K11" s="1275" t="s">
        <v>28</v>
      </c>
      <c r="L11" s="1276" t="s">
        <v>29</v>
      </c>
      <c r="M11" s="1277" t="s">
        <v>30</v>
      </c>
      <c r="N11" s="1278"/>
      <c r="O11" s="1663"/>
      <c r="P11" s="1280">
        <v>70</v>
      </c>
      <c r="Q11" s="1281" t="s">
        <v>31</v>
      </c>
      <c r="R11" s="1283">
        <v>188.45914999999999</v>
      </c>
      <c r="S11" s="1280">
        <v>70</v>
      </c>
      <c r="T11" s="1281" t="s">
        <v>31</v>
      </c>
      <c r="U11" s="1283">
        <v>188.45914999999999</v>
      </c>
      <c r="V11" s="1280">
        <v>70</v>
      </c>
      <c r="W11" s="1281" t="s">
        <v>31</v>
      </c>
      <c r="X11" s="1283">
        <v>216</v>
      </c>
      <c r="Y11" s="1280">
        <v>70</v>
      </c>
      <c r="Z11" s="1281" t="s">
        <v>31</v>
      </c>
      <c r="AA11" s="1283">
        <v>238</v>
      </c>
      <c r="AB11" s="1280">
        <v>70</v>
      </c>
      <c r="AC11" s="1281" t="s">
        <v>31</v>
      </c>
      <c r="AD11" s="1283">
        <v>270</v>
      </c>
      <c r="AE11" s="1280">
        <v>70</v>
      </c>
      <c r="AF11" s="1281" t="s">
        <v>31</v>
      </c>
      <c r="AG11" s="1560">
        <v>300</v>
      </c>
      <c r="AH11" s="1285"/>
      <c r="AI11" s="1286"/>
      <c r="AJ11" s="1287">
        <f t="shared" ref="AJ11:AJ18" si="0">R11+U11+X11+AA11+AD11+AG11</f>
        <v>1400.9183</v>
      </c>
      <c r="AK11" s="1288"/>
      <c r="AL11" s="1289"/>
      <c r="AM11" s="1290"/>
      <c r="AN11" s="1291"/>
    </row>
    <row r="12" spans="1:40" s="1292" customFormat="1" ht="42" customHeight="1">
      <c r="A12" s="2151"/>
      <c r="B12" s="2048"/>
      <c r="C12" s="2155"/>
      <c r="D12" s="1628" t="s">
        <v>20</v>
      </c>
      <c r="E12" s="1629" t="s">
        <v>546</v>
      </c>
      <c r="F12" s="1629" t="s">
        <v>45</v>
      </c>
      <c r="G12" s="1629" t="s">
        <v>22</v>
      </c>
      <c r="H12" s="1629" t="s">
        <v>577</v>
      </c>
      <c r="I12" s="1273"/>
      <c r="J12" s="1274"/>
      <c r="K12" s="1275" t="s">
        <v>28</v>
      </c>
      <c r="L12" s="1527" t="s">
        <v>32</v>
      </c>
      <c r="M12" s="1357" t="s">
        <v>33</v>
      </c>
      <c r="N12" s="1293"/>
      <c r="O12" s="1663"/>
      <c r="P12" s="1280">
        <v>2</v>
      </c>
      <c r="Q12" s="1281" t="s">
        <v>34</v>
      </c>
      <c r="R12" s="1283">
        <v>45.1</v>
      </c>
      <c r="S12" s="1362">
        <v>0</v>
      </c>
      <c r="T12" s="1295"/>
      <c r="U12" s="1562">
        <v>0</v>
      </c>
      <c r="V12" s="1296">
        <v>0</v>
      </c>
      <c r="W12" s="1295"/>
      <c r="X12" s="1297">
        <v>0</v>
      </c>
      <c r="Y12" s="1296">
        <v>0</v>
      </c>
      <c r="Z12" s="1295"/>
      <c r="AA12" s="1298"/>
      <c r="AB12" s="1296">
        <v>0</v>
      </c>
      <c r="AC12" s="1295"/>
      <c r="AD12" s="1299"/>
      <c r="AE12" s="1296">
        <v>0</v>
      </c>
      <c r="AF12" s="1295"/>
      <c r="AG12" s="1299"/>
      <c r="AH12" s="1285"/>
      <c r="AI12" s="1286"/>
      <c r="AJ12" s="1287">
        <f t="shared" si="0"/>
        <v>45.1</v>
      </c>
      <c r="AK12" s="1288"/>
      <c r="AL12" s="1288"/>
      <c r="AM12" s="1300" t="s">
        <v>38</v>
      </c>
      <c r="AN12" s="1301"/>
    </row>
    <row r="13" spans="1:40" s="1292" customFormat="1" ht="83.25" customHeight="1">
      <c r="A13" s="2151"/>
      <c r="B13" s="2048"/>
      <c r="C13" s="2155"/>
      <c r="D13" s="1628" t="s">
        <v>20</v>
      </c>
      <c r="E13" s="1629" t="s">
        <v>546</v>
      </c>
      <c r="F13" s="1629" t="s">
        <v>45</v>
      </c>
      <c r="G13" s="1629" t="s">
        <v>22</v>
      </c>
      <c r="H13" s="1629" t="s">
        <v>577</v>
      </c>
      <c r="I13" s="1382"/>
      <c r="J13" s="1383"/>
      <c r="K13" s="1384" t="s">
        <v>28</v>
      </c>
      <c r="L13" s="1621" t="s">
        <v>36</v>
      </c>
      <c r="M13" s="1622" t="s">
        <v>492</v>
      </c>
      <c r="N13" s="1385"/>
      <c r="O13" s="1386"/>
      <c r="P13" s="1387">
        <v>13</v>
      </c>
      <c r="Q13" s="1388" t="s">
        <v>39</v>
      </c>
      <c r="R13" s="1563">
        <v>165.16782499999999</v>
      </c>
      <c r="S13" s="1387">
        <v>13</v>
      </c>
      <c r="T13" s="1388" t="s">
        <v>327</v>
      </c>
      <c r="U13" s="1563">
        <v>165.16782499999999</v>
      </c>
      <c r="V13" s="1389" t="s">
        <v>28</v>
      </c>
      <c r="W13" s="1388"/>
      <c r="X13" s="1390">
        <v>0</v>
      </c>
      <c r="Y13" s="1391" t="s">
        <v>28</v>
      </c>
      <c r="Z13" s="1392"/>
      <c r="AA13" s="1393">
        <v>0</v>
      </c>
      <c r="AB13" s="1389" t="s">
        <v>28</v>
      </c>
      <c r="AC13" s="1392"/>
      <c r="AD13" s="1393">
        <v>0</v>
      </c>
      <c r="AE13" s="1389" t="s">
        <v>28</v>
      </c>
      <c r="AF13" s="1392"/>
      <c r="AG13" s="1390">
        <v>0</v>
      </c>
      <c r="AH13" s="1394"/>
      <c r="AI13" s="1395"/>
      <c r="AJ13" s="1396">
        <f t="shared" si="0"/>
        <v>330.33564999999999</v>
      </c>
      <c r="AK13" s="1397"/>
      <c r="AL13" s="1397"/>
      <c r="AM13" s="1398" t="s">
        <v>38</v>
      </c>
      <c r="AN13" s="1301"/>
    </row>
    <row r="14" spans="1:40" s="1292" customFormat="1" ht="71.25" customHeight="1">
      <c r="A14" s="2151"/>
      <c r="B14" s="2048"/>
      <c r="C14" s="2155"/>
      <c r="D14" s="1628" t="s">
        <v>20</v>
      </c>
      <c r="E14" s="1629" t="s">
        <v>546</v>
      </c>
      <c r="F14" s="1629" t="s">
        <v>45</v>
      </c>
      <c r="G14" s="1629" t="s">
        <v>22</v>
      </c>
      <c r="H14" s="1629" t="s">
        <v>577</v>
      </c>
      <c r="I14" s="1631" t="s">
        <v>548</v>
      </c>
      <c r="J14" s="1630"/>
      <c r="K14" s="1367" t="s">
        <v>28</v>
      </c>
      <c r="L14" s="1368" t="s">
        <v>448</v>
      </c>
      <c r="M14" s="1369" t="s">
        <v>293</v>
      </c>
      <c r="N14" s="1370"/>
      <c r="O14" s="1371"/>
      <c r="P14" s="1372" t="s">
        <v>28</v>
      </c>
      <c r="Q14" s="1373"/>
      <c r="R14" s="1374">
        <v>0</v>
      </c>
      <c r="S14" s="1372" t="s">
        <v>28</v>
      </c>
      <c r="T14" s="1373"/>
      <c r="U14" s="1564">
        <v>0</v>
      </c>
      <c r="V14" s="1374">
        <v>23</v>
      </c>
      <c r="W14" s="1373" t="s">
        <v>44</v>
      </c>
      <c r="X14" s="1375">
        <v>216</v>
      </c>
      <c r="Y14" s="1374">
        <v>23</v>
      </c>
      <c r="Z14" s="1373" t="s">
        <v>44</v>
      </c>
      <c r="AA14" s="1375">
        <f>X14+(0.1*X14)</f>
        <v>237.6</v>
      </c>
      <c r="AB14" s="1374">
        <v>23</v>
      </c>
      <c r="AC14" s="1373" t="s">
        <v>44</v>
      </c>
      <c r="AD14" s="1673">
        <v>270</v>
      </c>
      <c r="AE14" s="1374">
        <v>23</v>
      </c>
      <c r="AF14" s="1373" t="s">
        <v>44</v>
      </c>
      <c r="AG14" s="1673">
        <v>300</v>
      </c>
      <c r="AH14" s="1378"/>
      <c r="AI14" s="1379"/>
      <c r="AJ14" s="1322">
        <f t="shared" si="0"/>
        <v>1023.6</v>
      </c>
      <c r="AK14" s="1380"/>
      <c r="AL14" s="1380"/>
      <c r="AM14" s="1381" t="s">
        <v>43</v>
      </c>
      <c r="AN14" s="1301"/>
    </row>
    <row r="15" spans="1:40" s="1292" customFormat="1" ht="86.25" customHeight="1">
      <c r="A15" s="2151"/>
      <c r="B15" s="2048"/>
      <c r="C15" s="2155"/>
      <c r="D15" s="1628" t="s">
        <v>20</v>
      </c>
      <c r="E15" s="1629" t="s">
        <v>546</v>
      </c>
      <c r="F15" s="1629" t="s">
        <v>45</v>
      </c>
      <c r="G15" s="1629" t="s">
        <v>22</v>
      </c>
      <c r="H15" s="1629" t="s">
        <v>577</v>
      </c>
      <c r="I15" s="1273"/>
      <c r="J15" s="1274"/>
      <c r="K15" s="1275" t="s">
        <v>28</v>
      </c>
      <c r="L15" s="1527" t="s">
        <v>46</v>
      </c>
      <c r="M15" s="1357" t="s">
        <v>493</v>
      </c>
      <c r="N15" s="1293"/>
      <c r="O15" s="1663"/>
      <c r="P15" s="1280">
        <v>0</v>
      </c>
      <c r="Q15" s="1281"/>
      <c r="R15" s="1304">
        <v>0</v>
      </c>
      <c r="S15" s="1280">
        <v>43</v>
      </c>
      <c r="T15" s="1281" t="s">
        <v>48</v>
      </c>
      <c r="U15" s="1283">
        <v>579.07095000000004</v>
      </c>
      <c r="V15" s="1280">
        <v>0</v>
      </c>
      <c r="W15" s="1281"/>
      <c r="X15" s="1280">
        <v>0</v>
      </c>
      <c r="Y15" s="1280">
        <v>0</v>
      </c>
      <c r="Z15" s="1281"/>
      <c r="AA15" s="1305">
        <f>X15+(0.1*X15)</f>
        <v>0</v>
      </c>
      <c r="AB15" s="1280">
        <v>0</v>
      </c>
      <c r="AC15" s="1281"/>
      <c r="AD15" s="1305">
        <v>0</v>
      </c>
      <c r="AE15" s="1280">
        <v>0</v>
      </c>
      <c r="AF15" s="1281"/>
      <c r="AG15" s="1305">
        <f t="shared" ref="AG15" si="1">AD15+(0.1*AD15)</f>
        <v>0</v>
      </c>
      <c r="AH15" s="1285"/>
      <c r="AI15" s="1286"/>
      <c r="AJ15" s="1287">
        <f t="shared" si="0"/>
        <v>579.07095000000004</v>
      </c>
      <c r="AK15" s="1288"/>
      <c r="AL15" s="1288"/>
      <c r="AM15" s="1300" t="s">
        <v>38</v>
      </c>
      <c r="AN15" s="1301"/>
    </row>
    <row r="16" spans="1:40" s="1292" customFormat="1" ht="92.25" customHeight="1">
      <c r="A16" s="2152"/>
      <c r="B16" s="2049"/>
      <c r="C16" s="2156"/>
      <c r="D16" s="1628" t="s">
        <v>20</v>
      </c>
      <c r="E16" s="1629" t="s">
        <v>546</v>
      </c>
      <c r="F16" s="1629" t="s">
        <v>45</v>
      </c>
      <c r="G16" s="1629" t="s">
        <v>22</v>
      </c>
      <c r="H16" s="1629" t="s">
        <v>577</v>
      </c>
      <c r="I16" s="1273"/>
      <c r="J16" s="1274"/>
      <c r="K16" s="1275" t="s">
        <v>28</v>
      </c>
      <c r="L16" s="1527" t="s">
        <v>50</v>
      </c>
      <c r="M16" s="1357" t="s">
        <v>51</v>
      </c>
      <c r="N16" s="1293"/>
      <c r="O16" s="1663"/>
      <c r="P16" s="1280">
        <v>0</v>
      </c>
      <c r="Q16" s="1281"/>
      <c r="R16" s="1304">
        <v>0</v>
      </c>
      <c r="S16" s="1280">
        <v>1</v>
      </c>
      <c r="T16" s="1281" t="s">
        <v>55</v>
      </c>
      <c r="U16" s="1283">
        <v>204.82400000000001</v>
      </c>
      <c r="V16" s="1302" t="s">
        <v>28</v>
      </c>
      <c r="W16" s="1281"/>
      <c r="X16" s="1280">
        <v>0</v>
      </c>
      <c r="Y16" s="1302" t="s">
        <v>28</v>
      </c>
      <c r="Z16" s="1281"/>
      <c r="AA16" s="1305">
        <v>0</v>
      </c>
      <c r="AB16" s="1280" t="s">
        <v>294</v>
      </c>
      <c r="AC16" s="1281"/>
      <c r="AD16" s="1305">
        <v>0</v>
      </c>
      <c r="AE16" s="1280"/>
      <c r="AF16" s="1281"/>
      <c r="AG16" s="1305">
        <v>0</v>
      </c>
      <c r="AH16" s="1285"/>
      <c r="AI16" s="1286"/>
      <c r="AJ16" s="1287">
        <f t="shared" si="0"/>
        <v>204.82400000000001</v>
      </c>
      <c r="AK16" s="1288"/>
      <c r="AL16" s="1288"/>
      <c r="AM16" s="1300" t="s">
        <v>38</v>
      </c>
      <c r="AN16" s="1301"/>
    </row>
    <row r="17" spans="1:40" s="1292" customFormat="1" ht="54" customHeight="1">
      <c r="A17" s="1661"/>
      <c r="B17" s="1306"/>
      <c r="C17" s="1307"/>
      <c r="D17" s="1628" t="s">
        <v>20</v>
      </c>
      <c r="E17" s="1629" t="s">
        <v>546</v>
      </c>
      <c r="F17" s="1629" t="s">
        <v>45</v>
      </c>
      <c r="G17" s="1629" t="s">
        <v>22</v>
      </c>
      <c r="H17" s="1629" t="s">
        <v>577</v>
      </c>
      <c r="I17" s="1272" t="s">
        <v>574</v>
      </c>
      <c r="J17" s="1303"/>
      <c r="K17" s="1275" t="s">
        <v>28</v>
      </c>
      <c r="L17" s="1663" t="s">
        <v>53</v>
      </c>
      <c r="M17" s="1277" t="s">
        <v>535</v>
      </c>
      <c r="N17" s="1278"/>
      <c r="O17" s="1663"/>
      <c r="P17" s="1280"/>
      <c r="Q17" s="1281"/>
      <c r="R17" s="1304"/>
      <c r="S17" s="1280">
        <v>0</v>
      </c>
      <c r="T17" s="1281"/>
      <c r="U17" s="1399">
        <v>0</v>
      </c>
      <c r="V17" s="1280">
        <v>1</v>
      </c>
      <c r="W17" s="1281" t="s">
        <v>447</v>
      </c>
      <c r="X17" s="1283">
        <v>485</v>
      </c>
      <c r="Y17" s="1280">
        <v>1</v>
      </c>
      <c r="Z17" s="1281" t="s">
        <v>447</v>
      </c>
      <c r="AA17" s="1673">
        <v>485</v>
      </c>
      <c r="AB17" s="1280">
        <v>1</v>
      </c>
      <c r="AC17" s="1281" t="s">
        <v>447</v>
      </c>
      <c r="AD17" s="1673">
        <v>535</v>
      </c>
      <c r="AE17" s="1280">
        <v>1</v>
      </c>
      <c r="AF17" s="1281" t="s">
        <v>447</v>
      </c>
      <c r="AG17" s="1673">
        <v>590</v>
      </c>
      <c r="AH17" s="1285"/>
      <c r="AI17" s="1286"/>
      <c r="AJ17" s="1287">
        <f t="shared" si="0"/>
        <v>2095</v>
      </c>
      <c r="AK17" s="1288"/>
      <c r="AL17" s="1288"/>
      <c r="AM17" s="1308" t="s">
        <v>43</v>
      </c>
      <c r="AN17" s="1301"/>
    </row>
    <row r="18" spans="1:40" s="1292" customFormat="1" ht="80.25" customHeight="1">
      <c r="A18" s="1661"/>
      <c r="B18" s="1306"/>
      <c r="C18" s="1307"/>
      <c r="D18" s="1628" t="s">
        <v>20</v>
      </c>
      <c r="E18" s="1629" t="s">
        <v>546</v>
      </c>
      <c r="F18" s="1629" t="s">
        <v>45</v>
      </c>
      <c r="G18" s="1629" t="s">
        <v>22</v>
      </c>
      <c r="H18" s="1629" t="s">
        <v>577</v>
      </c>
      <c r="I18" s="1632" t="s">
        <v>549</v>
      </c>
      <c r="J18" s="1309"/>
      <c r="K18" s="1310" t="s">
        <v>28</v>
      </c>
      <c r="L18" s="1311" t="s">
        <v>449</v>
      </c>
      <c r="M18" s="1312" t="s">
        <v>536</v>
      </c>
      <c r="N18" s="1307"/>
      <c r="O18" s="1313"/>
      <c r="P18" s="1314"/>
      <c r="Q18" s="1315"/>
      <c r="R18" s="1316"/>
      <c r="S18" s="1280">
        <v>0</v>
      </c>
      <c r="T18" s="1281"/>
      <c r="U18" s="1399">
        <v>0</v>
      </c>
      <c r="V18" s="1314">
        <v>20</v>
      </c>
      <c r="W18" s="1315" t="s">
        <v>190</v>
      </c>
      <c r="X18" s="1318">
        <v>276</v>
      </c>
      <c r="Y18" s="1314">
        <v>20</v>
      </c>
      <c r="Z18" s="1315" t="s">
        <v>190</v>
      </c>
      <c r="AA18" s="1673">
        <v>276</v>
      </c>
      <c r="AB18" s="1314">
        <v>20</v>
      </c>
      <c r="AC18" s="1315" t="s">
        <v>190</v>
      </c>
      <c r="AD18" s="1673">
        <v>315</v>
      </c>
      <c r="AE18" s="1314">
        <v>20</v>
      </c>
      <c r="AF18" s="1315" t="s">
        <v>190</v>
      </c>
      <c r="AG18" s="1318">
        <v>360</v>
      </c>
      <c r="AH18" s="1320"/>
      <c r="AI18" s="1321"/>
      <c r="AJ18" s="1322">
        <f t="shared" si="0"/>
        <v>1227</v>
      </c>
      <c r="AK18" s="1323"/>
      <c r="AL18" s="1323"/>
      <c r="AM18" s="1324" t="s">
        <v>43</v>
      </c>
      <c r="AN18" s="1325" t="s">
        <v>301</v>
      </c>
    </row>
    <row r="19" spans="1:40" s="1271" customFormat="1" ht="62.25" customHeight="1">
      <c r="A19" s="2159" t="s">
        <v>442</v>
      </c>
      <c r="B19" s="2161" t="s">
        <v>443</v>
      </c>
      <c r="C19" s="1252" t="s">
        <v>60</v>
      </c>
      <c r="D19" s="1326" t="s">
        <v>61</v>
      </c>
      <c r="E19" s="1327" t="s">
        <v>62</v>
      </c>
      <c r="F19" s="1327" t="s">
        <v>20</v>
      </c>
      <c r="G19" s="1327" t="s">
        <v>21</v>
      </c>
      <c r="H19" s="1327" t="s">
        <v>22</v>
      </c>
      <c r="I19" s="1328">
        <v>17</v>
      </c>
      <c r="J19" s="1329"/>
      <c r="K19" s="2163" t="s">
        <v>302</v>
      </c>
      <c r="L19" s="2164"/>
      <c r="M19" s="1330" t="s">
        <v>64</v>
      </c>
      <c r="N19" s="1331">
        <v>100</v>
      </c>
      <c r="O19" s="1332" t="s">
        <v>25</v>
      </c>
      <c r="P19" s="1333">
        <v>100</v>
      </c>
      <c r="Q19" s="1334" t="s">
        <v>25</v>
      </c>
      <c r="R19" s="1335">
        <f>SUM(R21:R38)</f>
        <v>997.5</v>
      </c>
      <c r="S19" s="1331">
        <v>100</v>
      </c>
      <c r="T19" s="1334" t="s">
        <v>25</v>
      </c>
      <c r="U19" s="1679">
        <f>SUM(U21:U38)</f>
        <v>5316.2410639999998</v>
      </c>
      <c r="V19" s="1331"/>
      <c r="W19" s="1334"/>
      <c r="X19" s="1335"/>
      <c r="Y19" s="1331"/>
      <c r="Z19" s="1334"/>
      <c r="AA19" s="1335"/>
      <c r="AB19" s="1331"/>
      <c r="AC19" s="1334"/>
      <c r="AD19" s="1335"/>
      <c r="AE19" s="1331"/>
      <c r="AF19" s="1334"/>
      <c r="AG19" s="1335"/>
      <c r="AH19" s="1333"/>
      <c r="AI19" s="1332"/>
      <c r="AJ19" s="1336">
        <f>R19+U19</f>
        <v>6313.7410639999998</v>
      </c>
      <c r="AK19" s="1337"/>
      <c r="AL19" s="1337" t="s">
        <v>27</v>
      </c>
      <c r="AM19" s="1338"/>
      <c r="AN19" s="1270"/>
    </row>
    <row r="20" spans="1:40" s="1271" customFormat="1" ht="62.25" customHeight="1">
      <c r="A20" s="2160"/>
      <c r="B20" s="2077"/>
      <c r="C20" s="903" t="s">
        <v>406</v>
      </c>
      <c r="D20" s="1633" t="s">
        <v>20</v>
      </c>
      <c r="E20" s="1634" t="s">
        <v>546</v>
      </c>
      <c r="F20" s="1634" t="s">
        <v>45</v>
      </c>
      <c r="G20" s="1634" t="s">
        <v>22</v>
      </c>
      <c r="H20" s="1634" t="s">
        <v>579</v>
      </c>
      <c r="I20" s="1339"/>
      <c r="J20" s="1340"/>
      <c r="K20" s="2165" t="s">
        <v>302</v>
      </c>
      <c r="L20" s="2166"/>
      <c r="M20" s="139" t="s">
        <v>593</v>
      </c>
      <c r="N20" s="1677">
        <v>65062</v>
      </c>
      <c r="O20" s="141" t="s">
        <v>109</v>
      </c>
      <c r="P20" s="1678"/>
      <c r="Q20" s="211"/>
      <c r="R20" s="1345"/>
      <c r="S20" s="1342">
        <f>(65062-1000)/15444444*1000</f>
        <v>4.1478993999395515</v>
      </c>
      <c r="T20" s="211" t="s">
        <v>25</v>
      </c>
      <c r="U20" s="1346">
        <v>5316.24</v>
      </c>
      <c r="V20" s="1342">
        <v>5.15</v>
      </c>
      <c r="W20" s="1347" t="s">
        <v>25</v>
      </c>
      <c r="X20" s="1348">
        <f>SUM(X21:X40)</f>
        <v>16193.7</v>
      </c>
      <c r="Y20" s="1342">
        <v>6.15</v>
      </c>
      <c r="Z20" s="1347" t="s">
        <v>25</v>
      </c>
      <c r="AA20" s="1346">
        <f>AA22+AA24+AA29+AA31+AA32+AA33+AA40+AA26</f>
        <v>4930.3999999999996</v>
      </c>
      <c r="AB20" s="1342">
        <v>7.15</v>
      </c>
      <c r="AC20" s="1347" t="s">
        <v>25</v>
      </c>
      <c r="AD20" s="1346">
        <f>AD22+AD24+AD29+AD31+AD32+AD33+AD40+AD26</f>
        <v>5515</v>
      </c>
      <c r="AE20" s="1342">
        <v>8.15</v>
      </c>
      <c r="AF20" s="1347" t="s">
        <v>25</v>
      </c>
      <c r="AG20" s="1346">
        <f>AG22+AG24+AG29+AG31+AG32+AG33+AG40+AG26</f>
        <v>6270</v>
      </c>
      <c r="AH20" s="1342">
        <f>(65062-5000)/15444444*1000</f>
        <v>3.8889065867311245</v>
      </c>
      <c r="AI20" s="1347" t="s">
        <v>25</v>
      </c>
      <c r="AJ20" s="1349">
        <f>SUM(AJ21:AJ40)</f>
        <v>79786.14106400001</v>
      </c>
      <c r="AK20" s="1350"/>
      <c r="AL20" s="1350"/>
      <c r="AM20" s="1351"/>
      <c r="AN20" s="1270"/>
    </row>
    <row r="21" spans="1:40" s="1292" customFormat="1" ht="99.75" customHeight="1">
      <c r="A21" s="2160"/>
      <c r="B21" s="2077"/>
      <c r="C21" s="1352"/>
      <c r="D21" s="1272" t="s">
        <v>20</v>
      </c>
      <c r="E21" s="1272" t="s">
        <v>546</v>
      </c>
      <c r="F21" s="1272" t="s">
        <v>45</v>
      </c>
      <c r="G21" s="1272" t="s">
        <v>22</v>
      </c>
      <c r="H21" s="1272" t="s">
        <v>579</v>
      </c>
      <c r="I21" s="1272" t="s">
        <v>562</v>
      </c>
      <c r="J21" s="1353"/>
      <c r="K21" s="1275" t="s">
        <v>28</v>
      </c>
      <c r="L21" s="1401" t="s">
        <v>65</v>
      </c>
      <c r="M21" s="1355" t="s">
        <v>66</v>
      </c>
      <c r="N21" s="2167"/>
      <c r="O21" s="2168"/>
      <c r="P21" s="1280">
        <v>6</v>
      </c>
      <c r="Q21" s="1281" t="s">
        <v>55</v>
      </c>
      <c r="R21" s="1283">
        <v>300</v>
      </c>
      <c r="S21" s="1565">
        <v>14</v>
      </c>
      <c r="T21" s="1402" t="s">
        <v>55</v>
      </c>
      <c r="U21" s="1566">
        <v>2848.041064</v>
      </c>
      <c r="V21" s="1302" t="s">
        <v>28</v>
      </c>
      <c r="W21" s="1281"/>
      <c r="X21" s="1305">
        <v>0</v>
      </c>
      <c r="Y21" s="1302" t="s">
        <v>28</v>
      </c>
      <c r="Z21" s="1281"/>
      <c r="AA21" s="1305">
        <v>0</v>
      </c>
      <c r="AB21" s="1302" t="s">
        <v>28</v>
      </c>
      <c r="AC21" s="1281"/>
      <c r="AD21" s="1305">
        <v>0</v>
      </c>
      <c r="AE21" s="1302" t="s">
        <v>28</v>
      </c>
      <c r="AF21" s="1281"/>
      <c r="AG21" s="1305">
        <v>0</v>
      </c>
      <c r="AH21" s="1302" t="s">
        <v>28</v>
      </c>
      <c r="AI21" s="1286"/>
      <c r="AJ21" s="1287">
        <f t="shared" ref="AJ21:AJ89" si="2">R21+U21+X21+AA21+AD21+AG21</f>
        <v>3148.041064</v>
      </c>
      <c r="AK21" s="1288"/>
      <c r="AL21" s="1288"/>
      <c r="AM21" s="1308" t="s">
        <v>304</v>
      </c>
      <c r="AN21" s="1301"/>
    </row>
    <row r="22" spans="1:40" s="1292" customFormat="1" ht="51.75" customHeight="1">
      <c r="A22" s="2160"/>
      <c r="B22" s="2077"/>
      <c r="C22" s="1352"/>
      <c r="D22" s="1272" t="s">
        <v>20</v>
      </c>
      <c r="E22" s="1272" t="s">
        <v>546</v>
      </c>
      <c r="F22" s="1272" t="s">
        <v>45</v>
      </c>
      <c r="G22" s="1272" t="s">
        <v>22</v>
      </c>
      <c r="H22" s="1272" t="s">
        <v>579</v>
      </c>
      <c r="I22" s="1272" t="s">
        <v>562</v>
      </c>
      <c r="J22" s="1353"/>
      <c r="K22" s="1275" t="s">
        <v>28</v>
      </c>
      <c r="L22" s="491" t="s">
        <v>600</v>
      </c>
      <c r="M22" s="1355" t="s">
        <v>539</v>
      </c>
      <c r="N22" s="2167"/>
      <c r="O22" s="2169"/>
      <c r="P22" s="1280">
        <v>0</v>
      </c>
      <c r="Q22" s="1281"/>
      <c r="R22" s="1567">
        <v>0</v>
      </c>
      <c r="S22" s="1565">
        <v>0</v>
      </c>
      <c r="T22" s="1402"/>
      <c r="U22" s="1567">
        <v>0</v>
      </c>
      <c r="V22" s="1280">
        <v>100</v>
      </c>
      <c r="W22" s="1281" t="s">
        <v>25</v>
      </c>
      <c r="X22" s="1283">
        <v>2800</v>
      </c>
      <c r="Y22" s="1278">
        <v>100</v>
      </c>
      <c r="Z22" s="1281" t="s">
        <v>25</v>
      </c>
      <c r="AA22" s="1673">
        <v>2800</v>
      </c>
      <c r="AB22" s="1278">
        <v>100</v>
      </c>
      <c r="AC22" s="1281" t="s">
        <v>25</v>
      </c>
      <c r="AD22" s="1673">
        <f>AA22*0.1+(AA22)</f>
        <v>3080</v>
      </c>
      <c r="AE22" s="1278">
        <v>100</v>
      </c>
      <c r="AF22" s="1281" t="s">
        <v>25</v>
      </c>
      <c r="AG22" s="1673">
        <v>3400</v>
      </c>
      <c r="AH22" s="1278">
        <v>100</v>
      </c>
      <c r="AI22" s="1281" t="s">
        <v>25</v>
      </c>
      <c r="AJ22" s="1287">
        <f t="shared" si="2"/>
        <v>12080</v>
      </c>
      <c r="AK22" s="1288"/>
      <c r="AL22" s="1288"/>
      <c r="AM22" s="1308" t="s">
        <v>306</v>
      </c>
      <c r="AN22" s="1301"/>
    </row>
    <row r="23" spans="1:40" s="1292" customFormat="1" ht="51.75" customHeight="1">
      <c r="A23" s="2160"/>
      <c r="B23" s="2162"/>
      <c r="C23" s="1429"/>
      <c r="D23" s="1272" t="s">
        <v>20</v>
      </c>
      <c r="E23" s="1272" t="s">
        <v>546</v>
      </c>
      <c r="F23" s="1272" t="s">
        <v>45</v>
      </c>
      <c r="G23" s="1272" t="s">
        <v>22</v>
      </c>
      <c r="H23" s="1272" t="s">
        <v>579</v>
      </c>
      <c r="I23" s="1272" t="s">
        <v>562</v>
      </c>
      <c r="J23" s="1353"/>
      <c r="K23" s="1275"/>
      <c r="L23" s="1663" t="s">
        <v>450</v>
      </c>
      <c r="M23" s="1355" t="s">
        <v>539</v>
      </c>
      <c r="N23" s="1662"/>
      <c r="O23" s="1664"/>
      <c r="P23" s="1280"/>
      <c r="Q23" s="1281"/>
      <c r="R23" s="1567"/>
      <c r="S23" s="1565"/>
      <c r="T23" s="1402"/>
      <c r="U23" s="1567"/>
      <c r="V23" s="1280">
        <v>100</v>
      </c>
      <c r="W23" s="1281" t="s">
        <v>25</v>
      </c>
      <c r="X23" s="1283">
        <v>11300</v>
      </c>
      <c r="Y23" s="1280">
        <v>100</v>
      </c>
      <c r="Z23" s="1281" t="s">
        <v>25</v>
      </c>
      <c r="AA23" s="1282">
        <f>X23+(0.1*X23)</f>
        <v>12430</v>
      </c>
      <c r="AB23" s="1280">
        <v>100</v>
      </c>
      <c r="AC23" s="1281" t="s">
        <v>25</v>
      </c>
      <c r="AD23" s="1283">
        <f>AA23+(0.1*AA23)</f>
        <v>13673</v>
      </c>
      <c r="AE23" s="1280">
        <v>100</v>
      </c>
      <c r="AF23" s="1281" t="s">
        <v>25</v>
      </c>
      <c r="AG23" s="1284">
        <f>AD23+(0.1*AD23)</f>
        <v>15040.3</v>
      </c>
      <c r="AH23" s="1280">
        <v>100</v>
      </c>
      <c r="AI23" s="1281" t="s">
        <v>25</v>
      </c>
      <c r="AJ23" s="1287">
        <f t="shared" si="2"/>
        <v>52443.3</v>
      </c>
      <c r="AK23" s="1288"/>
      <c r="AL23" s="1288"/>
      <c r="AM23" s="1308"/>
      <c r="AN23" s="1301"/>
    </row>
    <row r="24" spans="1:40" s="1292" customFormat="1" ht="138" customHeight="1">
      <c r="A24" s="2160"/>
      <c r="B24" s="2077"/>
      <c r="C24" s="1352"/>
      <c r="D24" s="1272" t="s">
        <v>20</v>
      </c>
      <c r="E24" s="1272" t="s">
        <v>546</v>
      </c>
      <c r="F24" s="1272" t="s">
        <v>45</v>
      </c>
      <c r="G24" s="1272" t="s">
        <v>22</v>
      </c>
      <c r="H24" s="1272" t="s">
        <v>579</v>
      </c>
      <c r="I24" s="1272" t="s">
        <v>553</v>
      </c>
      <c r="J24" s="1353"/>
      <c r="K24" s="1275" t="s">
        <v>28</v>
      </c>
      <c r="L24" s="1663" t="s">
        <v>522</v>
      </c>
      <c r="M24" s="1663" t="s">
        <v>503</v>
      </c>
      <c r="N24" s="1278"/>
      <c r="O24" s="1663"/>
      <c r="P24" s="1280">
        <v>5</v>
      </c>
      <c r="Q24" s="1281" t="s">
        <v>55</v>
      </c>
      <c r="R24" s="1283">
        <v>75</v>
      </c>
      <c r="S24" s="1565">
        <v>10</v>
      </c>
      <c r="T24" s="1402" t="s">
        <v>280</v>
      </c>
      <c r="U24" s="1283">
        <v>500</v>
      </c>
      <c r="V24" s="1362">
        <v>1</v>
      </c>
      <c r="W24" s="1281" t="s">
        <v>71</v>
      </c>
      <c r="X24" s="1283">
        <v>162</v>
      </c>
      <c r="Y24" s="1362">
        <v>1</v>
      </c>
      <c r="Z24" s="1281" t="s">
        <v>71</v>
      </c>
      <c r="AA24" s="1673">
        <v>162</v>
      </c>
      <c r="AB24" s="1362">
        <v>1</v>
      </c>
      <c r="AC24" s="1281" t="s">
        <v>71</v>
      </c>
      <c r="AD24" s="1673">
        <v>180</v>
      </c>
      <c r="AE24" s="1362">
        <v>1</v>
      </c>
      <c r="AF24" s="1281" t="s">
        <v>71</v>
      </c>
      <c r="AG24" s="1282">
        <v>250</v>
      </c>
      <c r="AH24" s="1285"/>
      <c r="AI24" s="1286"/>
      <c r="AJ24" s="1287">
        <f t="shared" si="2"/>
        <v>1329</v>
      </c>
      <c r="AK24" s="1288"/>
      <c r="AL24" s="1288"/>
      <c r="AM24" s="1308"/>
      <c r="AN24" s="1301"/>
    </row>
    <row r="25" spans="1:40" s="1292" customFormat="1" ht="123" customHeight="1">
      <c r="A25" s="2160"/>
      <c r="B25" s="2077"/>
      <c r="C25" s="1352"/>
      <c r="D25" s="1272" t="s">
        <v>20</v>
      </c>
      <c r="E25" s="1272" t="s">
        <v>546</v>
      </c>
      <c r="F25" s="1272" t="s">
        <v>45</v>
      </c>
      <c r="G25" s="1272" t="s">
        <v>22</v>
      </c>
      <c r="H25" s="1272" t="s">
        <v>579</v>
      </c>
      <c r="I25" s="1272" t="s">
        <v>574</v>
      </c>
      <c r="J25" s="1353"/>
      <c r="K25" s="1275" t="s">
        <v>28</v>
      </c>
      <c r="L25" s="1401" t="s">
        <v>75</v>
      </c>
      <c r="M25" s="1355" t="s">
        <v>504</v>
      </c>
      <c r="N25" s="2167"/>
      <c r="O25" s="2169"/>
      <c r="P25" s="1280" t="s">
        <v>523</v>
      </c>
      <c r="Q25" s="1281" t="s">
        <v>524</v>
      </c>
      <c r="R25" s="1283">
        <v>272.5</v>
      </c>
      <c r="S25" s="1565">
        <v>2</v>
      </c>
      <c r="T25" s="1402" t="s">
        <v>55</v>
      </c>
      <c r="U25" s="1566">
        <v>994.7</v>
      </c>
      <c r="V25" s="1302" t="s">
        <v>28</v>
      </c>
      <c r="W25" s="1281"/>
      <c r="X25" s="1305">
        <v>0</v>
      </c>
      <c r="Y25" s="1302" t="s">
        <v>28</v>
      </c>
      <c r="Z25" s="1281"/>
      <c r="AA25" s="1305">
        <v>0</v>
      </c>
      <c r="AB25" s="1302" t="s">
        <v>28</v>
      </c>
      <c r="AC25" s="1281"/>
      <c r="AD25" s="1305">
        <v>0</v>
      </c>
      <c r="AE25" s="1302" t="s">
        <v>28</v>
      </c>
      <c r="AF25" s="1281"/>
      <c r="AG25" s="1305">
        <v>0</v>
      </c>
      <c r="AH25" s="1285"/>
      <c r="AI25" s="1286"/>
      <c r="AJ25" s="1287">
        <f t="shared" si="2"/>
        <v>1267.2</v>
      </c>
      <c r="AK25" s="1288"/>
      <c r="AL25" s="1288"/>
      <c r="AM25" s="1308" t="s">
        <v>304</v>
      </c>
      <c r="AN25" s="1301"/>
    </row>
    <row r="26" spans="1:40" s="1292" customFormat="1" ht="75.95" customHeight="1">
      <c r="A26" s="2160"/>
      <c r="B26" s="2077"/>
      <c r="C26" s="1352"/>
      <c r="D26" s="1272" t="s">
        <v>20</v>
      </c>
      <c r="E26" s="1272" t="s">
        <v>546</v>
      </c>
      <c r="F26" s="1272" t="s">
        <v>45</v>
      </c>
      <c r="G26" s="1272" t="s">
        <v>22</v>
      </c>
      <c r="H26" s="1272" t="s">
        <v>579</v>
      </c>
      <c r="I26" s="1272" t="s">
        <v>574</v>
      </c>
      <c r="J26" s="1353"/>
      <c r="K26" s="1275" t="s">
        <v>28</v>
      </c>
      <c r="L26" s="491" t="s">
        <v>599</v>
      </c>
      <c r="M26" s="1356" t="s">
        <v>309</v>
      </c>
      <c r="N26" s="1278"/>
      <c r="O26" s="1663"/>
      <c r="P26" s="1280">
        <v>0</v>
      </c>
      <c r="Q26" s="1281"/>
      <c r="R26" s="1567">
        <v>0</v>
      </c>
      <c r="S26" s="1565">
        <v>0</v>
      </c>
      <c r="T26" s="1402"/>
      <c r="U26" s="1567">
        <v>0</v>
      </c>
      <c r="V26" s="1565">
        <v>450</v>
      </c>
      <c r="W26" s="1402" t="s">
        <v>77</v>
      </c>
      <c r="X26" s="1283">
        <v>994.7</v>
      </c>
      <c r="Y26" s="1280">
        <v>450</v>
      </c>
      <c r="Z26" s="1281" t="s">
        <v>77</v>
      </c>
      <c r="AA26" s="1673">
        <f>994.7+36.7</f>
        <v>1031.4000000000001</v>
      </c>
      <c r="AB26" s="1280">
        <v>450</v>
      </c>
      <c r="AC26" s="1281" t="s">
        <v>77</v>
      </c>
      <c r="AD26" s="1283">
        <v>1165</v>
      </c>
      <c r="AE26" s="1280">
        <v>450</v>
      </c>
      <c r="AF26" s="1281" t="s">
        <v>77</v>
      </c>
      <c r="AG26" s="1673">
        <v>1300</v>
      </c>
      <c r="AH26" s="1285"/>
      <c r="AI26" s="1286"/>
      <c r="AJ26" s="1287">
        <f t="shared" si="2"/>
        <v>4491.1000000000004</v>
      </c>
      <c r="AK26" s="1288"/>
      <c r="AL26" s="1288"/>
      <c r="AM26" s="1308" t="s">
        <v>43</v>
      </c>
      <c r="AN26" s="1301"/>
    </row>
    <row r="27" spans="1:40" s="1292" customFormat="1" ht="57" customHeight="1">
      <c r="A27" s="2160"/>
      <c r="B27" s="2077"/>
      <c r="C27" s="1352"/>
      <c r="D27" s="1272" t="s">
        <v>61</v>
      </c>
      <c r="E27" s="1272" t="s">
        <v>62</v>
      </c>
      <c r="F27" s="1272" t="s">
        <v>20</v>
      </c>
      <c r="G27" s="1272" t="s">
        <v>21</v>
      </c>
      <c r="H27" s="1272" t="s">
        <v>22</v>
      </c>
      <c r="I27" s="1273">
        <v>17</v>
      </c>
      <c r="J27" s="1353"/>
      <c r="K27" s="1275" t="s">
        <v>68</v>
      </c>
      <c r="L27" s="1663" t="s">
        <v>69</v>
      </c>
      <c r="M27" s="1663" t="s">
        <v>501</v>
      </c>
      <c r="N27" s="2167"/>
      <c r="O27" s="2169"/>
      <c r="P27" s="1280">
        <v>1</v>
      </c>
      <c r="Q27" s="1281" t="s">
        <v>39</v>
      </c>
      <c r="R27" s="1283">
        <v>100</v>
      </c>
      <c r="S27" s="1565"/>
      <c r="T27" s="1402"/>
      <c r="U27" s="1568"/>
      <c r="V27" s="1569">
        <v>0</v>
      </c>
      <c r="W27" s="1402"/>
      <c r="X27" s="1569">
        <v>0</v>
      </c>
      <c r="Y27" s="1362">
        <v>0</v>
      </c>
      <c r="Z27" s="1281"/>
      <c r="AA27" s="1362">
        <v>0</v>
      </c>
      <c r="AB27" s="1362">
        <v>0</v>
      </c>
      <c r="AC27" s="1281"/>
      <c r="AD27" s="1362">
        <f t="shared" ref="AD27:AD28" si="3">AA27+(0.1*AA27)</f>
        <v>0</v>
      </c>
      <c r="AE27" s="1362">
        <v>0</v>
      </c>
      <c r="AF27" s="1281"/>
      <c r="AG27" s="1362">
        <f t="shared" ref="AG27:AG28" si="4">AD27+(0.1*AD27)</f>
        <v>0</v>
      </c>
      <c r="AH27" s="1285"/>
      <c r="AI27" s="1286"/>
      <c r="AJ27" s="1287">
        <f t="shared" si="2"/>
        <v>100</v>
      </c>
      <c r="AK27" s="1288"/>
      <c r="AL27" s="1288"/>
      <c r="AM27" s="1308" t="s">
        <v>67</v>
      </c>
      <c r="AN27" s="1301"/>
    </row>
    <row r="28" spans="1:40" s="27" customFormat="1" ht="61.5" customHeight="1">
      <c r="A28" s="2160"/>
      <c r="B28" s="2162"/>
      <c r="C28" s="1647"/>
      <c r="D28" s="1272" t="s">
        <v>20</v>
      </c>
      <c r="E28" s="1272" t="s">
        <v>546</v>
      </c>
      <c r="F28" s="1272" t="s">
        <v>45</v>
      </c>
      <c r="G28" s="1272" t="s">
        <v>22</v>
      </c>
      <c r="H28" s="1272" t="s">
        <v>579</v>
      </c>
      <c r="I28" s="850" t="s">
        <v>554</v>
      </c>
      <c r="J28" s="142"/>
      <c r="K28" s="852" t="s">
        <v>68</v>
      </c>
      <c r="L28" s="1663" t="s">
        <v>429</v>
      </c>
      <c r="M28" s="1663" t="s">
        <v>501</v>
      </c>
      <c r="N28" s="2091"/>
      <c r="O28" s="2093"/>
      <c r="P28" s="119"/>
      <c r="Q28" s="198"/>
      <c r="R28" s="1569">
        <v>0</v>
      </c>
      <c r="S28" s="166">
        <v>13</v>
      </c>
      <c r="T28" s="1402" t="s">
        <v>327</v>
      </c>
      <c r="U28" s="1570">
        <v>216.9</v>
      </c>
      <c r="V28" s="407">
        <v>0</v>
      </c>
      <c r="W28" s="232"/>
      <c r="X28" s="1569">
        <v>0</v>
      </c>
      <c r="Y28" s="1655">
        <v>0</v>
      </c>
      <c r="Z28" s="198"/>
      <c r="AA28" s="1362">
        <f>X28+(0.1*X28)</f>
        <v>0</v>
      </c>
      <c r="AB28" s="1655">
        <v>0</v>
      </c>
      <c r="AC28" s="198"/>
      <c r="AD28" s="1362">
        <f t="shared" si="3"/>
        <v>0</v>
      </c>
      <c r="AE28" s="1655">
        <v>0</v>
      </c>
      <c r="AF28" s="198"/>
      <c r="AG28" s="1362">
        <f t="shared" si="4"/>
        <v>0</v>
      </c>
      <c r="AH28" s="287"/>
      <c r="AI28" s="288"/>
      <c r="AJ28" s="289">
        <f t="shared" si="2"/>
        <v>216.9</v>
      </c>
      <c r="AK28" s="290"/>
      <c r="AL28" s="290"/>
      <c r="AM28" s="298" t="s">
        <v>67</v>
      </c>
      <c r="AN28" s="295"/>
    </row>
    <row r="29" spans="1:40" s="27" customFormat="1" ht="61.5" customHeight="1">
      <c r="A29" s="2160"/>
      <c r="B29" s="2162"/>
      <c r="C29" s="1647"/>
      <c r="D29" s="1272" t="s">
        <v>20</v>
      </c>
      <c r="E29" s="1272" t="s">
        <v>546</v>
      </c>
      <c r="F29" s="1272" t="s">
        <v>45</v>
      </c>
      <c r="G29" s="1272" t="s">
        <v>22</v>
      </c>
      <c r="H29" s="1272" t="s">
        <v>579</v>
      </c>
      <c r="I29" s="850" t="s">
        <v>554</v>
      </c>
      <c r="J29" s="142"/>
      <c r="K29" s="852" t="s">
        <v>68</v>
      </c>
      <c r="L29" s="1663" t="s">
        <v>430</v>
      </c>
      <c r="M29" s="1663" t="s">
        <v>70</v>
      </c>
      <c r="N29" s="2091"/>
      <c r="O29" s="2093"/>
      <c r="P29" s="1302" t="s">
        <v>28</v>
      </c>
      <c r="Q29" s="198"/>
      <c r="R29" s="1569"/>
      <c r="S29" s="1571" t="s">
        <v>28</v>
      </c>
      <c r="T29" s="232"/>
      <c r="U29" s="1569">
        <v>0</v>
      </c>
      <c r="V29" s="1572">
        <v>1</v>
      </c>
      <c r="W29" s="1573" t="s">
        <v>72</v>
      </c>
      <c r="X29" s="235">
        <v>162</v>
      </c>
      <c r="Y29" s="1655">
        <v>1</v>
      </c>
      <c r="Z29" s="198" t="s">
        <v>72</v>
      </c>
      <c r="AA29" s="199">
        <v>162</v>
      </c>
      <c r="AB29" s="1655">
        <v>1</v>
      </c>
      <c r="AC29" s="198" t="s">
        <v>72</v>
      </c>
      <c r="AD29" s="235">
        <v>180</v>
      </c>
      <c r="AE29" s="1655">
        <v>1</v>
      </c>
      <c r="AF29" s="198" t="s">
        <v>72</v>
      </c>
      <c r="AG29" s="1283">
        <v>220</v>
      </c>
      <c r="AH29" s="287"/>
      <c r="AI29" s="288"/>
      <c r="AJ29" s="289">
        <f t="shared" si="2"/>
        <v>724</v>
      </c>
      <c r="AK29" s="290"/>
      <c r="AL29" s="290"/>
      <c r="AM29" s="298" t="s">
        <v>67</v>
      </c>
      <c r="AN29" s="295"/>
    </row>
    <row r="30" spans="1:40" s="27" customFormat="1" ht="109.5" customHeight="1">
      <c r="A30" s="2160"/>
      <c r="B30" s="2077"/>
      <c r="C30" s="1647"/>
      <c r="D30" s="850" t="s">
        <v>61</v>
      </c>
      <c r="E30" s="850" t="s">
        <v>62</v>
      </c>
      <c r="F30" s="850" t="s">
        <v>20</v>
      </c>
      <c r="G30" s="850" t="s">
        <v>21</v>
      </c>
      <c r="H30" s="850" t="s">
        <v>22</v>
      </c>
      <c r="I30" s="57">
        <v>17</v>
      </c>
      <c r="J30" s="142"/>
      <c r="K30" s="852" t="s">
        <v>28</v>
      </c>
      <c r="L30" s="1663" t="s">
        <v>431</v>
      </c>
      <c r="M30" s="1356" t="s">
        <v>502</v>
      </c>
      <c r="N30" s="2091"/>
      <c r="O30" s="2092"/>
      <c r="P30" s="119">
        <v>4</v>
      </c>
      <c r="Q30" s="198" t="s">
        <v>72</v>
      </c>
      <c r="R30" s="235">
        <v>100</v>
      </c>
      <c r="S30" s="166">
        <v>1</v>
      </c>
      <c r="T30" s="1402" t="s">
        <v>55</v>
      </c>
      <c r="U30" s="234">
        <v>100</v>
      </c>
      <c r="V30" s="1525" t="s">
        <v>28</v>
      </c>
      <c r="W30" s="232"/>
      <c r="X30" s="1574">
        <v>0</v>
      </c>
      <c r="Y30" s="853" t="s">
        <v>28</v>
      </c>
      <c r="Z30" s="198"/>
      <c r="AA30" s="199"/>
      <c r="AB30" s="853" t="s">
        <v>28</v>
      </c>
      <c r="AC30" s="198"/>
      <c r="AD30" s="235"/>
      <c r="AE30" s="853" t="s">
        <v>28</v>
      </c>
      <c r="AF30" s="198"/>
      <c r="AG30" s="286"/>
      <c r="AH30" s="287"/>
      <c r="AI30" s="288"/>
      <c r="AJ30" s="289">
        <f t="shared" si="2"/>
        <v>200</v>
      </c>
      <c r="AK30" s="290"/>
      <c r="AL30" s="290"/>
      <c r="AM30" s="298" t="s">
        <v>304</v>
      </c>
      <c r="AN30" s="295"/>
    </row>
    <row r="31" spans="1:40" s="27" customFormat="1" ht="49.5" customHeight="1">
      <c r="A31" s="1642"/>
      <c r="B31" s="1430"/>
      <c r="C31" s="1431"/>
      <c r="D31" s="1272" t="s">
        <v>20</v>
      </c>
      <c r="E31" s="1272" t="s">
        <v>546</v>
      </c>
      <c r="F31" s="1272" t="s">
        <v>45</v>
      </c>
      <c r="G31" s="1272" t="s">
        <v>22</v>
      </c>
      <c r="H31" s="1272" t="s">
        <v>579</v>
      </c>
      <c r="I31" s="850" t="s">
        <v>563</v>
      </c>
      <c r="J31" s="142"/>
      <c r="K31" s="852"/>
      <c r="L31" s="1433" t="s">
        <v>451</v>
      </c>
      <c r="M31" s="1432" t="s">
        <v>452</v>
      </c>
      <c r="N31" s="117"/>
      <c r="O31" s="1654"/>
      <c r="P31" s="853"/>
      <c r="Q31" s="198"/>
      <c r="R31" s="1574"/>
      <c r="S31" s="1525"/>
      <c r="T31" s="232"/>
      <c r="U31" s="1575"/>
      <c r="V31" s="166">
        <v>6</v>
      </c>
      <c r="W31" s="1402" t="s">
        <v>453</v>
      </c>
      <c r="X31" s="235">
        <v>120</v>
      </c>
      <c r="Y31" s="119">
        <v>6</v>
      </c>
      <c r="Z31" s="1281" t="s">
        <v>453</v>
      </c>
      <c r="AA31" s="199">
        <v>120</v>
      </c>
      <c r="AB31" s="119">
        <v>6</v>
      </c>
      <c r="AC31" s="1281" t="s">
        <v>453</v>
      </c>
      <c r="AD31" s="235">
        <v>140</v>
      </c>
      <c r="AE31" s="119">
        <v>6</v>
      </c>
      <c r="AF31" s="1281" t="s">
        <v>453</v>
      </c>
      <c r="AG31" s="1283">
        <v>200</v>
      </c>
      <c r="AH31" s="287"/>
      <c r="AI31" s="288"/>
      <c r="AJ31" s="289"/>
      <c r="AK31" s="290"/>
      <c r="AL31" s="290"/>
      <c r="AM31" s="298"/>
      <c r="AN31" s="295"/>
    </row>
    <row r="32" spans="1:40" s="27" customFormat="1" ht="58.5" customHeight="1">
      <c r="A32" s="1643"/>
      <c r="B32" s="1646"/>
      <c r="C32" s="1640"/>
      <c r="D32" s="1272" t="s">
        <v>20</v>
      </c>
      <c r="E32" s="1272" t="s">
        <v>546</v>
      </c>
      <c r="F32" s="1272" t="s">
        <v>45</v>
      </c>
      <c r="G32" s="1272" t="s">
        <v>22</v>
      </c>
      <c r="H32" s="1272" t="s">
        <v>579</v>
      </c>
      <c r="I32" s="850" t="s">
        <v>561</v>
      </c>
      <c r="J32" s="142"/>
      <c r="K32" s="852" t="s">
        <v>28</v>
      </c>
      <c r="L32" s="1663" t="s">
        <v>432</v>
      </c>
      <c r="M32" s="1432" t="s">
        <v>79</v>
      </c>
      <c r="N32" s="117"/>
      <c r="O32" s="1654"/>
      <c r="P32" s="119">
        <v>1</v>
      </c>
      <c r="Q32" s="198" t="s">
        <v>55</v>
      </c>
      <c r="R32" s="235">
        <v>150</v>
      </c>
      <c r="S32" s="166">
        <v>1</v>
      </c>
      <c r="T32" s="232" t="s">
        <v>55</v>
      </c>
      <c r="U32" s="234">
        <v>200</v>
      </c>
      <c r="V32" s="407">
        <v>1</v>
      </c>
      <c r="W32" s="232" t="s">
        <v>55</v>
      </c>
      <c r="X32" s="235">
        <v>150</v>
      </c>
      <c r="Y32" s="1655">
        <v>1</v>
      </c>
      <c r="Z32" s="198" t="s">
        <v>55</v>
      </c>
      <c r="AA32" s="199">
        <v>150</v>
      </c>
      <c r="AB32" s="1655">
        <v>1</v>
      </c>
      <c r="AC32" s="198" t="s">
        <v>55</v>
      </c>
      <c r="AD32" s="235">
        <v>175</v>
      </c>
      <c r="AE32" s="1655">
        <v>1</v>
      </c>
      <c r="AF32" s="198" t="s">
        <v>55</v>
      </c>
      <c r="AG32" s="1283">
        <v>200</v>
      </c>
      <c r="AH32" s="287"/>
      <c r="AI32" s="288"/>
      <c r="AJ32" s="289">
        <f t="shared" si="2"/>
        <v>1025</v>
      </c>
      <c r="AK32" s="290"/>
      <c r="AL32" s="290"/>
      <c r="AM32" s="298"/>
      <c r="AN32" s="295"/>
    </row>
    <row r="33" spans="1:40" s="27" customFormat="1" ht="39" customHeight="1">
      <c r="A33" s="1642"/>
      <c r="B33" s="1646"/>
      <c r="C33" s="1640"/>
      <c r="D33" s="1272" t="s">
        <v>20</v>
      </c>
      <c r="E33" s="1272" t="s">
        <v>546</v>
      </c>
      <c r="F33" s="1272" t="s">
        <v>45</v>
      </c>
      <c r="G33" s="1272" t="s">
        <v>22</v>
      </c>
      <c r="H33" s="1272" t="s">
        <v>579</v>
      </c>
      <c r="I33" s="850" t="s">
        <v>552</v>
      </c>
      <c r="J33" s="142"/>
      <c r="K33" s="852" t="s">
        <v>28</v>
      </c>
      <c r="L33" s="1277" t="s">
        <v>313</v>
      </c>
      <c r="M33" s="1434" t="s">
        <v>314</v>
      </c>
      <c r="N33" s="117"/>
      <c r="O33" s="1654"/>
      <c r="P33" s="853" t="s">
        <v>28</v>
      </c>
      <c r="Q33" s="198"/>
      <c r="R33" s="1574">
        <v>0</v>
      </c>
      <c r="S33" s="1525" t="s">
        <v>28</v>
      </c>
      <c r="T33" s="232"/>
      <c r="U33" s="1574">
        <v>0</v>
      </c>
      <c r="V33" s="166">
        <v>20</v>
      </c>
      <c r="W33" s="232" t="s">
        <v>48</v>
      </c>
      <c r="X33" s="235">
        <v>355</v>
      </c>
      <c r="Y33" s="119">
        <v>20</v>
      </c>
      <c r="Z33" s="198" t="s">
        <v>48</v>
      </c>
      <c r="AA33" s="199">
        <v>355</v>
      </c>
      <c r="AB33" s="119">
        <v>20</v>
      </c>
      <c r="AC33" s="198" t="s">
        <v>48</v>
      </c>
      <c r="AD33" s="235">
        <v>425</v>
      </c>
      <c r="AE33" s="119">
        <v>20</v>
      </c>
      <c r="AF33" s="198" t="s">
        <v>48</v>
      </c>
      <c r="AG33" s="1283">
        <v>500</v>
      </c>
      <c r="AH33" s="287"/>
      <c r="AI33" s="288"/>
      <c r="AJ33" s="289">
        <f t="shared" si="2"/>
        <v>1635</v>
      </c>
      <c r="AK33" s="290"/>
      <c r="AL33" s="290"/>
      <c r="AM33" s="298" t="s">
        <v>43</v>
      </c>
      <c r="AN33" s="295"/>
    </row>
    <row r="34" spans="1:40" s="27" customFormat="1" ht="80.25" customHeight="1">
      <c r="A34" s="1643"/>
      <c r="B34" s="1646"/>
      <c r="C34" s="1641"/>
      <c r="D34" s="850" t="s">
        <v>61</v>
      </c>
      <c r="E34" s="850" t="s">
        <v>62</v>
      </c>
      <c r="F34" s="850" t="s">
        <v>20</v>
      </c>
      <c r="G34" s="850" t="s">
        <v>21</v>
      </c>
      <c r="H34" s="850" t="s">
        <v>22</v>
      </c>
      <c r="I34" s="57">
        <v>17</v>
      </c>
      <c r="J34" s="142"/>
      <c r="K34" s="852" t="s">
        <v>28</v>
      </c>
      <c r="L34" s="1623" t="s">
        <v>484</v>
      </c>
      <c r="M34" s="1624" t="s">
        <v>83</v>
      </c>
      <c r="N34" s="117"/>
      <c r="O34" s="1654"/>
      <c r="P34" s="119"/>
      <c r="Q34" s="859" t="s">
        <v>28</v>
      </c>
      <c r="R34" s="1574">
        <v>0</v>
      </c>
      <c r="S34" s="1574">
        <v>5</v>
      </c>
      <c r="T34" s="1576" t="s">
        <v>127</v>
      </c>
      <c r="U34" s="1577">
        <v>418.3</v>
      </c>
      <c r="V34" s="1525" t="s">
        <v>28</v>
      </c>
      <c r="W34" s="232"/>
      <c r="X34" s="1574">
        <v>0</v>
      </c>
      <c r="Y34" s="853" t="s">
        <v>28</v>
      </c>
      <c r="Z34" s="198"/>
      <c r="AA34" s="217">
        <v>0</v>
      </c>
      <c r="AB34" s="853" t="s">
        <v>28</v>
      </c>
      <c r="AC34" s="198"/>
      <c r="AD34" s="217">
        <v>0</v>
      </c>
      <c r="AE34" s="853" t="s">
        <v>28</v>
      </c>
      <c r="AF34" s="198"/>
      <c r="AG34" s="217">
        <v>0</v>
      </c>
      <c r="AH34" s="287"/>
      <c r="AI34" s="288"/>
      <c r="AJ34" s="289">
        <f t="shared" si="2"/>
        <v>418.3</v>
      </c>
      <c r="AK34" s="290"/>
      <c r="AL34" s="290"/>
      <c r="AM34" s="298" t="s">
        <v>38</v>
      </c>
      <c r="AN34" s="295"/>
    </row>
    <row r="35" spans="1:40" s="27" customFormat="1" ht="64.5" customHeight="1">
      <c r="A35" s="1643"/>
      <c r="B35" s="1646"/>
      <c r="C35" s="1641"/>
      <c r="D35" s="850" t="s">
        <v>61</v>
      </c>
      <c r="E35" s="850" t="s">
        <v>62</v>
      </c>
      <c r="F35" s="850" t="s">
        <v>20</v>
      </c>
      <c r="G35" s="850" t="s">
        <v>21</v>
      </c>
      <c r="H35" s="850" t="s">
        <v>22</v>
      </c>
      <c r="I35" s="57">
        <v>17</v>
      </c>
      <c r="J35" s="142"/>
      <c r="K35" s="852" t="s">
        <v>28</v>
      </c>
      <c r="L35" s="1623" t="s">
        <v>84</v>
      </c>
      <c r="M35" s="149" t="s">
        <v>85</v>
      </c>
      <c r="N35" s="117"/>
      <c r="O35" s="1654"/>
      <c r="P35" s="119"/>
      <c r="Q35" s="859" t="s">
        <v>28</v>
      </c>
      <c r="R35" s="1578">
        <v>0</v>
      </c>
      <c r="S35" s="1579"/>
      <c r="T35" s="1580" t="s">
        <v>28</v>
      </c>
      <c r="U35" s="1578">
        <v>0</v>
      </c>
      <c r="V35" s="1525" t="s">
        <v>28</v>
      </c>
      <c r="W35" s="232"/>
      <c r="X35" s="1574">
        <v>0</v>
      </c>
      <c r="Y35" s="853" t="s">
        <v>28</v>
      </c>
      <c r="Z35" s="198"/>
      <c r="AA35" s="217">
        <v>0</v>
      </c>
      <c r="AB35" s="853" t="s">
        <v>28</v>
      </c>
      <c r="AC35" s="198"/>
      <c r="AD35" s="217">
        <v>0</v>
      </c>
      <c r="AE35" s="853" t="s">
        <v>28</v>
      </c>
      <c r="AF35" s="198"/>
      <c r="AG35" s="217">
        <v>0</v>
      </c>
      <c r="AH35" s="287"/>
      <c r="AI35" s="288"/>
      <c r="AJ35" s="289">
        <f t="shared" si="2"/>
        <v>0</v>
      </c>
      <c r="AK35" s="290"/>
      <c r="AL35" s="290"/>
      <c r="AM35" s="298" t="s">
        <v>38</v>
      </c>
      <c r="AN35" s="295"/>
    </row>
    <row r="36" spans="1:40" s="27" customFormat="1" ht="57" customHeight="1">
      <c r="A36" s="1643"/>
      <c r="B36" s="1646"/>
      <c r="C36" s="1641"/>
      <c r="D36" s="850" t="s">
        <v>61</v>
      </c>
      <c r="E36" s="850" t="s">
        <v>62</v>
      </c>
      <c r="F36" s="850" t="s">
        <v>20</v>
      </c>
      <c r="G36" s="850" t="s">
        <v>21</v>
      </c>
      <c r="H36" s="850" t="s">
        <v>22</v>
      </c>
      <c r="I36" s="57">
        <v>17</v>
      </c>
      <c r="J36" s="142"/>
      <c r="K36" s="852" t="s">
        <v>28</v>
      </c>
      <c r="L36" s="1623" t="s">
        <v>86</v>
      </c>
      <c r="M36" s="149" t="s">
        <v>87</v>
      </c>
      <c r="N36" s="117"/>
      <c r="O36" s="1654"/>
      <c r="P36" s="119"/>
      <c r="Q36" s="859" t="s">
        <v>28</v>
      </c>
      <c r="R36" s="1578">
        <v>0</v>
      </c>
      <c r="S36" s="1574"/>
      <c r="T36" s="1576"/>
      <c r="U36" s="1578"/>
      <c r="V36" s="1525" t="s">
        <v>28</v>
      </c>
      <c r="W36" s="232"/>
      <c r="X36" s="1574">
        <v>0</v>
      </c>
      <c r="Y36" s="853" t="s">
        <v>28</v>
      </c>
      <c r="Z36" s="198"/>
      <c r="AA36" s="217">
        <v>0</v>
      </c>
      <c r="AB36" s="853" t="s">
        <v>28</v>
      </c>
      <c r="AC36" s="198"/>
      <c r="AD36" s="217">
        <v>0</v>
      </c>
      <c r="AE36" s="853" t="s">
        <v>28</v>
      </c>
      <c r="AF36" s="198"/>
      <c r="AG36" s="217">
        <v>0</v>
      </c>
      <c r="AH36" s="287"/>
      <c r="AI36" s="288"/>
      <c r="AJ36" s="289">
        <f t="shared" si="2"/>
        <v>0</v>
      </c>
      <c r="AK36" s="290"/>
      <c r="AL36" s="290"/>
      <c r="AM36" s="298" t="s">
        <v>38</v>
      </c>
      <c r="AN36" s="295"/>
    </row>
    <row r="37" spans="1:40" s="27" customFormat="1" ht="58.5" customHeight="1">
      <c r="A37" s="1643"/>
      <c r="B37" s="1646"/>
      <c r="C37" s="1641"/>
      <c r="D37" s="850" t="s">
        <v>61</v>
      </c>
      <c r="E37" s="850" t="s">
        <v>62</v>
      </c>
      <c r="F37" s="850" t="s">
        <v>20</v>
      </c>
      <c r="G37" s="850" t="s">
        <v>21</v>
      </c>
      <c r="H37" s="850" t="s">
        <v>22</v>
      </c>
      <c r="I37" s="57">
        <v>17</v>
      </c>
      <c r="J37" s="142"/>
      <c r="K37" s="852" t="s">
        <v>28</v>
      </c>
      <c r="L37" s="1623" t="s">
        <v>483</v>
      </c>
      <c r="M37" s="149" t="s">
        <v>89</v>
      </c>
      <c r="N37" s="117"/>
      <c r="O37" s="1654"/>
      <c r="P37" s="119"/>
      <c r="Q37" s="859" t="s">
        <v>28</v>
      </c>
      <c r="R37" s="1578">
        <v>0</v>
      </c>
      <c r="S37" s="1482">
        <v>1</v>
      </c>
      <c r="T37" s="1576" t="s">
        <v>55</v>
      </c>
      <c r="U37" s="1578">
        <v>38.299999999999997</v>
      </c>
      <c r="V37" s="1525" t="s">
        <v>28</v>
      </c>
      <c r="W37" s="232"/>
      <c r="X37" s="1574">
        <v>0</v>
      </c>
      <c r="Y37" s="853" t="s">
        <v>28</v>
      </c>
      <c r="Z37" s="198"/>
      <c r="AA37" s="217">
        <v>0</v>
      </c>
      <c r="AB37" s="853" t="s">
        <v>28</v>
      </c>
      <c r="AC37" s="198"/>
      <c r="AD37" s="1655">
        <v>0</v>
      </c>
      <c r="AE37" s="853" t="s">
        <v>28</v>
      </c>
      <c r="AF37" s="198"/>
      <c r="AG37" s="217">
        <v>0</v>
      </c>
      <c r="AH37" s="287"/>
      <c r="AI37" s="288"/>
      <c r="AJ37" s="289">
        <f t="shared" si="2"/>
        <v>38.299999999999997</v>
      </c>
      <c r="AK37" s="290"/>
      <c r="AL37" s="290"/>
      <c r="AM37" s="298" t="s">
        <v>38</v>
      </c>
      <c r="AN37" s="295"/>
    </row>
    <row r="38" spans="1:40" s="27" customFormat="1" ht="50.25" customHeight="1">
      <c r="A38" s="1643"/>
      <c r="B38" s="1646"/>
      <c r="C38" s="1641"/>
      <c r="D38" s="850" t="s">
        <v>61</v>
      </c>
      <c r="E38" s="850" t="s">
        <v>62</v>
      </c>
      <c r="F38" s="850" t="s">
        <v>20</v>
      </c>
      <c r="G38" s="850" t="s">
        <v>21</v>
      </c>
      <c r="H38" s="850" t="s">
        <v>22</v>
      </c>
      <c r="I38" s="57">
        <v>17</v>
      </c>
      <c r="J38" s="142"/>
      <c r="K38" s="852" t="s">
        <v>28</v>
      </c>
      <c r="L38" s="1623" t="s">
        <v>90</v>
      </c>
      <c r="M38" s="149" t="s">
        <v>91</v>
      </c>
      <c r="N38" s="117"/>
      <c r="O38" s="1654"/>
      <c r="P38" s="119"/>
      <c r="Q38" s="859" t="s">
        <v>28</v>
      </c>
      <c r="R38" s="1578">
        <v>0</v>
      </c>
      <c r="S38" s="1579"/>
      <c r="T38" s="1580" t="s">
        <v>28</v>
      </c>
      <c r="U38" s="1578">
        <v>0</v>
      </c>
      <c r="V38" s="1525" t="s">
        <v>28</v>
      </c>
      <c r="W38" s="232"/>
      <c r="X38" s="1574">
        <v>0</v>
      </c>
      <c r="Y38" s="853" t="s">
        <v>28</v>
      </c>
      <c r="Z38" s="198"/>
      <c r="AA38" s="217">
        <v>0</v>
      </c>
      <c r="AB38" s="853" t="s">
        <v>28</v>
      </c>
      <c r="AC38" s="198"/>
      <c r="AD38" s="1655">
        <v>0</v>
      </c>
      <c r="AE38" s="853" t="s">
        <v>28</v>
      </c>
      <c r="AF38" s="198"/>
      <c r="AG38" s="217">
        <v>0</v>
      </c>
      <c r="AH38" s="287"/>
      <c r="AI38" s="288"/>
      <c r="AJ38" s="289">
        <f t="shared" si="2"/>
        <v>0</v>
      </c>
      <c r="AK38" s="290"/>
      <c r="AL38" s="290"/>
      <c r="AM38" s="298" t="s">
        <v>38</v>
      </c>
      <c r="AN38" s="295"/>
    </row>
    <row r="39" spans="1:40" s="27" customFormat="1" ht="81.75" customHeight="1">
      <c r="A39" s="1643"/>
      <c r="B39" s="1430"/>
      <c r="C39" s="1435"/>
      <c r="D39" s="57"/>
      <c r="E39" s="57"/>
      <c r="F39" s="57"/>
      <c r="G39" s="57"/>
      <c r="H39" s="57"/>
      <c r="I39" s="57"/>
      <c r="J39" s="142"/>
      <c r="K39" s="852"/>
      <c r="L39" s="149" t="s">
        <v>96</v>
      </c>
      <c r="M39" s="147" t="s">
        <v>97</v>
      </c>
      <c r="N39" s="117"/>
      <c r="O39" s="1654"/>
      <c r="P39" s="119"/>
      <c r="Q39" s="859"/>
      <c r="R39" s="1578"/>
      <c r="S39" s="239"/>
      <c r="T39" s="1580"/>
      <c r="U39" s="1581"/>
      <c r="V39" s="166"/>
      <c r="W39" s="232"/>
      <c r="X39" s="235"/>
      <c r="Y39" s="119"/>
      <c r="Z39" s="198"/>
      <c r="AA39" s="199"/>
      <c r="AB39" s="119"/>
      <c r="AC39" s="198"/>
      <c r="AD39" s="235"/>
      <c r="AE39" s="119"/>
      <c r="AF39" s="198"/>
      <c r="AG39" s="286"/>
      <c r="AH39" s="287"/>
      <c r="AI39" s="288"/>
      <c r="AJ39" s="289">
        <f t="shared" si="2"/>
        <v>0</v>
      </c>
      <c r="AK39" s="290"/>
      <c r="AL39" s="290"/>
      <c r="AM39" s="1308" t="s">
        <v>98</v>
      </c>
      <c r="AN39" s="295"/>
    </row>
    <row r="40" spans="1:40" s="27" customFormat="1" ht="60" customHeight="1">
      <c r="A40" s="1643"/>
      <c r="B40" s="1646"/>
      <c r="C40" s="1641"/>
      <c r="D40" s="1272" t="s">
        <v>20</v>
      </c>
      <c r="E40" s="1272" t="s">
        <v>546</v>
      </c>
      <c r="F40" s="1272" t="s">
        <v>45</v>
      </c>
      <c r="G40" s="1272" t="s">
        <v>22</v>
      </c>
      <c r="H40" s="1272" t="s">
        <v>579</v>
      </c>
      <c r="I40" s="850" t="s">
        <v>550</v>
      </c>
      <c r="J40" s="142"/>
      <c r="K40" s="852" t="s">
        <v>28</v>
      </c>
      <c r="L40" s="1357" t="s">
        <v>454</v>
      </c>
      <c r="M40" s="1356" t="s">
        <v>455</v>
      </c>
      <c r="N40" s="117"/>
      <c r="O40" s="1654"/>
      <c r="P40" s="853" t="s">
        <v>28</v>
      </c>
      <c r="Q40" s="221"/>
      <c r="R40" s="1581">
        <v>0</v>
      </c>
      <c r="S40" s="239"/>
      <c r="T40" s="240">
        <v>0</v>
      </c>
      <c r="U40" s="1581">
        <v>0</v>
      </c>
      <c r="V40" s="166">
        <v>1</v>
      </c>
      <c r="W40" s="232" t="s">
        <v>44</v>
      </c>
      <c r="X40" s="235">
        <v>150</v>
      </c>
      <c r="Y40" s="119">
        <v>1</v>
      </c>
      <c r="Z40" s="198" t="s">
        <v>44</v>
      </c>
      <c r="AA40" s="1673">
        <v>150</v>
      </c>
      <c r="AB40" s="119">
        <v>1</v>
      </c>
      <c r="AC40" s="198" t="s">
        <v>44</v>
      </c>
      <c r="AD40" s="235">
        <v>170</v>
      </c>
      <c r="AE40" s="119">
        <v>1</v>
      </c>
      <c r="AF40" s="198" t="s">
        <v>44</v>
      </c>
      <c r="AG40" s="286">
        <v>200</v>
      </c>
      <c r="AH40" s="287"/>
      <c r="AI40" s="288"/>
      <c r="AJ40" s="289">
        <f t="shared" si="2"/>
        <v>670</v>
      </c>
      <c r="AK40" s="290"/>
      <c r="AL40" s="290"/>
      <c r="AM40" s="298" t="s">
        <v>98</v>
      </c>
      <c r="AN40" s="295"/>
    </row>
    <row r="41" spans="1:40" s="26" customFormat="1" ht="96.75" customHeight="1">
      <c r="A41" s="486"/>
      <c r="B41" s="487"/>
      <c r="C41" s="2170" t="s">
        <v>99</v>
      </c>
      <c r="D41" s="1626" t="s">
        <v>20</v>
      </c>
      <c r="E41" s="1626" t="s">
        <v>546</v>
      </c>
      <c r="F41" s="1626" t="s">
        <v>45</v>
      </c>
      <c r="G41" s="1626" t="s">
        <v>22</v>
      </c>
      <c r="H41" s="1626" t="s">
        <v>578</v>
      </c>
      <c r="I41" s="72"/>
      <c r="J41" s="151"/>
      <c r="K41" s="1649"/>
      <c r="L41" s="1426" t="s">
        <v>100</v>
      </c>
      <c r="M41" s="1427" t="s">
        <v>446</v>
      </c>
      <c r="N41" s="155">
        <v>424</v>
      </c>
      <c r="O41" s="156" t="s">
        <v>102</v>
      </c>
      <c r="P41" s="157">
        <v>5</v>
      </c>
      <c r="Q41" s="225" t="s">
        <v>25</v>
      </c>
      <c r="R41" s="226">
        <f>R42</f>
        <v>253.17</v>
      </c>
      <c r="S41" s="157">
        <v>10</v>
      </c>
      <c r="T41" s="225" t="s">
        <v>25</v>
      </c>
      <c r="U41" s="226">
        <f>SUM(U42)</f>
        <v>1426</v>
      </c>
      <c r="V41" s="157">
        <v>15</v>
      </c>
      <c r="W41" s="225" t="s">
        <v>25</v>
      </c>
      <c r="X41" s="226">
        <f>SUM(X42:X44)</f>
        <v>15870.646000000001</v>
      </c>
      <c r="Y41" s="157">
        <v>20</v>
      </c>
      <c r="Z41" s="225" t="s">
        <v>25</v>
      </c>
      <c r="AA41" s="264">
        <f>SUM(AA43)</f>
        <v>1426</v>
      </c>
      <c r="AB41" s="157">
        <v>25</v>
      </c>
      <c r="AC41" s="225" t="s">
        <v>25</v>
      </c>
      <c r="AD41" s="264">
        <f>SUM(AD43)</f>
        <v>1600</v>
      </c>
      <c r="AE41" s="157">
        <v>30</v>
      </c>
      <c r="AF41" s="225" t="s">
        <v>25</v>
      </c>
      <c r="AG41" s="264">
        <f>SUM(AG43)</f>
        <v>1760</v>
      </c>
      <c r="AH41" s="157">
        <v>312</v>
      </c>
      <c r="AI41" s="156" t="s">
        <v>102</v>
      </c>
      <c r="AJ41" s="312">
        <f>R41+U41+X41+AA41+AD41+AG41</f>
        <v>22335.815999999999</v>
      </c>
      <c r="AK41" s="313"/>
      <c r="AL41" s="313" t="s">
        <v>27</v>
      </c>
      <c r="AM41" s="314"/>
      <c r="AN41" s="285"/>
    </row>
    <row r="42" spans="1:40" s="27" customFormat="1" ht="159.75" customHeight="1">
      <c r="A42" s="1643"/>
      <c r="B42" s="1646"/>
      <c r="C42" s="2171"/>
      <c r="D42" s="1625" t="s">
        <v>20</v>
      </c>
      <c r="E42" s="1625" t="s">
        <v>546</v>
      </c>
      <c r="F42" s="1625" t="s">
        <v>45</v>
      </c>
      <c r="G42" s="1625" t="s">
        <v>22</v>
      </c>
      <c r="H42" s="1625" t="s">
        <v>578</v>
      </c>
      <c r="I42" s="57"/>
      <c r="J42" s="851"/>
      <c r="K42" s="852" t="s">
        <v>28</v>
      </c>
      <c r="L42" s="1666" t="s">
        <v>103</v>
      </c>
      <c r="M42" s="371" t="s">
        <v>104</v>
      </c>
      <c r="N42" s="2091"/>
      <c r="O42" s="2093"/>
      <c r="P42" s="119">
        <v>33</v>
      </c>
      <c r="Q42" s="198" t="s">
        <v>105</v>
      </c>
      <c r="R42" s="235">
        <v>253.17</v>
      </c>
      <c r="S42" s="166">
        <v>8</v>
      </c>
      <c r="T42" s="232" t="s">
        <v>106</v>
      </c>
      <c r="U42" s="234">
        <v>1426</v>
      </c>
      <c r="V42" s="1525" t="s">
        <v>28</v>
      </c>
      <c r="W42" s="232"/>
      <c r="X42" s="1574">
        <v>0</v>
      </c>
      <c r="Y42" s="853" t="s">
        <v>28</v>
      </c>
      <c r="Z42" s="198"/>
      <c r="AA42" s="119">
        <v>0</v>
      </c>
      <c r="AB42" s="853" t="s">
        <v>28</v>
      </c>
      <c r="AC42" s="198"/>
      <c r="AD42" s="119">
        <v>0</v>
      </c>
      <c r="AE42" s="853" t="s">
        <v>28</v>
      </c>
      <c r="AF42" s="198"/>
      <c r="AG42" s="119">
        <v>0</v>
      </c>
      <c r="AH42" s="315"/>
      <c r="AI42" s="288"/>
      <c r="AJ42" s="289">
        <f t="shared" si="2"/>
        <v>1679.17</v>
      </c>
      <c r="AK42" s="290"/>
      <c r="AL42" s="290"/>
      <c r="AM42" s="316" t="s">
        <v>316</v>
      </c>
      <c r="AN42" s="295"/>
    </row>
    <row r="43" spans="1:40" s="27" customFormat="1" ht="63" customHeight="1">
      <c r="A43" s="1643"/>
      <c r="B43" s="1646"/>
      <c r="C43" s="73"/>
      <c r="D43" s="1625" t="s">
        <v>20</v>
      </c>
      <c r="E43" s="1625" t="s">
        <v>546</v>
      </c>
      <c r="F43" s="1625" t="s">
        <v>45</v>
      </c>
      <c r="G43" s="1625" t="s">
        <v>22</v>
      </c>
      <c r="H43" s="1625" t="s">
        <v>578</v>
      </c>
      <c r="I43" s="1272" t="s">
        <v>548</v>
      </c>
      <c r="J43" s="113"/>
      <c r="K43" s="114"/>
      <c r="L43" s="1449" t="s">
        <v>360</v>
      </c>
      <c r="M43" s="1428" t="s">
        <v>317</v>
      </c>
      <c r="N43" s="2087"/>
      <c r="O43" s="2088"/>
      <c r="P43" s="853" t="s">
        <v>28</v>
      </c>
      <c r="Q43" s="198"/>
      <c r="R43" s="1582" t="s">
        <v>28</v>
      </c>
      <c r="S43" s="1525" t="s">
        <v>28</v>
      </c>
      <c r="T43" s="232"/>
      <c r="U43" s="1583" t="s">
        <v>28</v>
      </c>
      <c r="V43" s="166">
        <v>15</v>
      </c>
      <c r="W43" s="232" t="s">
        <v>25</v>
      </c>
      <c r="X43" s="235">
        <v>1426</v>
      </c>
      <c r="Y43" s="119">
        <v>15</v>
      </c>
      <c r="Z43" s="198" t="s">
        <v>25</v>
      </c>
      <c r="AA43" s="1673">
        <v>1426</v>
      </c>
      <c r="AB43" s="119">
        <v>15</v>
      </c>
      <c r="AC43" s="198" t="s">
        <v>25</v>
      </c>
      <c r="AD43" s="1673">
        <v>1600</v>
      </c>
      <c r="AE43" s="119">
        <v>15</v>
      </c>
      <c r="AF43" s="198" t="s">
        <v>25</v>
      </c>
      <c r="AG43" s="1673">
        <f>AD43*0.1+(AD43)</f>
        <v>1760</v>
      </c>
      <c r="AH43" s="315">
        <f>4671-3551</f>
        <v>1120</v>
      </c>
      <c r="AI43" s="288"/>
      <c r="AJ43" s="289">
        <f>X43+AA43+AD43+AG43</f>
        <v>6212</v>
      </c>
      <c r="AK43" s="290"/>
      <c r="AL43" s="290"/>
      <c r="AM43" s="317" t="s">
        <v>306</v>
      </c>
      <c r="AN43" s="295"/>
    </row>
    <row r="44" spans="1:40" s="27" customFormat="1" ht="60.75" customHeight="1">
      <c r="A44" s="1643"/>
      <c r="B44" s="1430"/>
      <c r="C44" s="1445"/>
      <c r="D44" s="1625" t="s">
        <v>20</v>
      </c>
      <c r="E44" s="1625" t="s">
        <v>546</v>
      </c>
      <c r="F44" s="1625" t="s">
        <v>45</v>
      </c>
      <c r="G44" s="1625" t="s">
        <v>22</v>
      </c>
      <c r="H44" s="1625" t="s">
        <v>578</v>
      </c>
      <c r="I44" s="1272" t="s">
        <v>548</v>
      </c>
      <c r="J44" s="113"/>
      <c r="K44" s="114"/>
      <c r="L44" s="1663" t="s">
        <v>470</v>
      </c>
      <c r="M44" s="1277" t="s">
        <v>317</v>
      </c>
      <c r="N44" s="1650"/>
      <c r="O44" s="1651"/>
      <c r="P44" s="853"/>
      <c r="Q44" s="198"/>
      <c r="R44" s="1584"/>
      <c r="S44" s="1525"/>
      <c r="T44" s="232"/>
      <c r="U44" s="1585"/>
      <c r="V44" s="166">
        <v>15</v>
      </c>
      <c r="W44" s="1402" t="s">
        <v>25</v>
      </c>
      <c r="X44" s="408">
        <v>14444.646000000001</v>
      </c>
      <c r="Y44" s="119">
        <v>15</v>
      </c>
      <c r="Z44" s="198" t="s">
        <v>25</v>
      </c>
      <c r="AA44" s="199">
        <f t="shared" ref="AA44" si="5">X44+(0.1*X44)</f>
        <v>15889.1106</v>
      </c>
      <c r="AB44" s="119">
        <v>15</v>
      </c>
      <c r="AC44" s="198" t="s">
        <v>25</v>
      </c>
      <c r="AD44" s="235">
        <f t="shared" ref="AD44" si="6">AA44+(0.1*AA44)</f>
        <v>17478.021659999999</v>
      </c>
      <c r="AE44" s="119">
        <v>15</v>
      </c>
      <c r="AF44" s="198" t="s">
        <v>25</v>
      </c>
      <c r="AG44" s="286">
        <f t="shared" ref="AG44:AG60" si="7">AD44+(0.1*AD44)</f>
        <v>19225.823826</v>
      </c>
      <c r="AH44" s="315"/>
      <c r="AI44" s="288"/>
      <c r="AJ44" s="289"/>
      <c r="AK44" s="290"/>
      <c r="AL44" s="290"/>
      <c r="AM44" s="317"/>
      <c r="AN44" s="295"/>
    </row>
    <row r="45" spans="1:40" s="1469" customFormat="1" ht="111" customHeight="1">
      <c r="A45" s="1471"/>
      <c r="B45" s="1470"/>
      <c r="C45" s="1470" t="s">
        <v>477</v>
      </c>
      <c r="D45" s="1627" t="s">
        <v>20</v>
      </c>
      <c r="E45" s="1627" t="s">
        <v>546</v>
      </c>
      <c r="F45" s="1627" t="s">
        <v>45</v>
      </c>
      <c r="G45" s="1627" t="s">
        <v>22</v>
      </c>
      <c r="H45" s="1627" t="s">
        <v>575</v>
      </c>
      <c r="I45" s="1454"/>
      <c r="J45" s="1455"/>
      <c r="K45" s="1456"/>
      <c r="L45" s="1675" t="s">
        <v>598</v>
      </c>
      <c r="M45" s="1652" t="s">
        <v>476</v>
      </c>
      <c r="N45" s="1457"/>
      <c r="O45" s="1458"/>
      <c r="P45" s="1459"/>
      <c r="Q45" s="1460"/>
      <c r="R45" s="1461">
        <f>R46+R50+R52</f>
        <v>513.37599999999998</v>
      </c>
      <c r="S45" s="1459"/>
      <c r="T45" s="1460"/>
      <c r="U45" s="1462">
        <f>SUM(U46:U52)</f>
        <v>1885</v>
      </c>
      <c r="V45" s="1463">
        <v>250000</v>
      </c>
      <c r="W45" s="1464" t="s">
        <v>457</v>
      </c>
      <c r="X45" s="1465">
        <f>SUM(X46:X55)</f>
        <v>5459.8779999999997</v>
      </c>
      <c r="Y45" s="1463">
        <v>250000</v>
      </c>
      <c r="Z45" s="1464" t="s">
        <v>457</v>
      </c>
      <c r="AA45" s="1465">
        <f>AA47+AA51+AA53</f>
        <v>702</v>
      </c>
      <c r="AB45" s="1463">
        <v>250000</v>
      </c>
      <c r="AC45" s="1464" t="s">
        <v>457</v>
      </c>
      <c r="AD45" s="1465">
        <f>AD47+AD51+AD53</f>
        <v>850</v>
      </c>
      <c r="AE45" s="1463">
        <v>250000</v>
      </c>
      <c r="AF45" s="1464" t="s">
        <v>457</v>
      </c>
      <c r="AG45" s="1465">
        <f>AG47+AG51+AG53</f>
        <v>935</v>
      </c>
      <c r="AH45" s="1465"/>
      <c r="AI45" s="1531"/>
      <c r="AJ45" s="1465">
        <f>SUM(AJ46:AJ55)</f>
        <v>26740.487797999998</v>
      </c>
      <c r="AK45" s="1466"/>
      <c r="AL45" s="1466"/>
      <c r="AM45" s="1467"/>
      <c r="AN45" s="1468"/>
    </row>
    <row r="46" spans="1:40" s="29" customFormat="1" ht="75" customHeight="1">
      <c r="A46" s="1658"/>
      <c r="B46" s="1659"/>
      <c r="C46" s="1657"/>
      <c r="D46" s="1625" t="s">
        <v>20</v>
      </c>
      <c r="E46" s="1625" t="s">
        <v>546</v>
      </c>
      <c r="F46" s="1625" t="s">
        <v>45</v>
      </c>
      <c r="G46" s="1625" t="s">
        <v>22</v>
      </c>
      <c r="H46" s="1625" t="s">
        <v>575</v>
      </c>
      <c r="I46" s="81"/>
      <c r="J46" s="1523"/>
      <c r="K46" s="1524" t="s">
        <v>28</v>
      </c>
      <c r="L46" s="1666" t="s">
        <v>110</v>
      </c>
      <c r="M46" s="1401" t="s">
        <v>417</v>
      </c>
      <c r="N46" s="2172"/>
      <c r="O46" s="2173"/>
      <c r="P46" s="1515">
        <v>200000</v>
      </c>
      <c r="Q46" s="232" t="s">
        <v>112</v>
      </c>
      <c r="R46" s="235">
        <v>288.37599999999998</v>
      </c>
      <c r="S46" s="122" t="s">
        <v>486</v>
      </c>
      <c r="T46" s="1666" t="s">
        <v>485</v>
      </c>
      <c r="U46" s="235">
        <v>1700</v>
      </c>
      <c r="V46" s="1515">
        <v>0</v>
      </c>
      <c r="W46" s="232"/>
      <c r="X46" s="166">
        <v>0</v>
      </c>
      <c r="Y46" s="1515"/>
      <c r="Z46" s="232"/>
      <c r="AA46" s="166"/>
      <c r="AB46" s="1515"/>
      <c r="AC46" s="232"/>
      <c r="AD46" s="166"/>
      <c r="AE46" s="1515"/>
      <c r="AF46" s="232"/>
      <c r="AG46" s="166"/>
      <c r="AH46" s="323"/>
      <c r="AI46" s="324"/>
      <c r="AJ46" s="325">
        <f t="shared" ref="AJ46:AJ53" si="8">R46+U46+X46+AA46+AD46+AG46</f>
        <v>1988.376</v>
      </c>
      <c r="AK46" s="326"/>
      <c r="AL46" s="326"/>
      <c r="AM46" s="1517" t="s">
        <v>304</v>
      </c>
      <c r="AN46" s="295"/>
    </row>
    <row r="47" spans="1:40" s="27" customFormat="1" ht="63" customHeight="1">
      <c r="A47" s="1643"/>
      <c r="B47" s="1646"/>
      <c r="C47" s="1640"/>
      <c r="D47" s="1625" t="s">
        <v>20</v>
      </c>
      <c r="E47" s="1625" t="s">
        <v>546</v>
      </c>
      <c r="F47" s="1625" t="s">
        <v>45</v>
      </c>
      <c r="G47" s="1625" t="s">
        <v>22</v>
      </c>
      <c r="H47" s="1625" t="s">
        <v>575</v>
      </c>
      <c r="I47" s="1272" t="s">
        <v>548</v>
      </c>
      <c r="J47" s="142"/>
      <c r="K47" s="114"/>
      <c r="L47" s="502" t="s">
        <v>361</v>
      </c>
      <c r="M47" s="1666" t="s">
        <v>319</v>
      </c>
      <c r="N47" s="493"/>
      <c r="O47" s="1654"/>
      <c r="P47" s="492"/>
      <c r="Q47" s="198"/>
      <c r="R47" s="235"/>
      <c r="S47" s="1515"/>
      <c r="T47" s="232"/>
      <c r="U47" s="235"/>
      <c r="V47" s="1515">
        <v>250000</v>
      </c>
      <c r="W47" s="232" t="s">
        <v>112</v>
      </c>
      <c r="X47" s="235">
        <v>400</v>
      </c>
      <c r="Y47" s="492">
        <v>250000</v>
      </c>
      <c r="Z47" s="1281" t="s">
        <v>457</v>
      </c>
      <c r="AA47" s="1673">
        <v>400</v>
      </c>
      <c r="AB47" s="492">
        <v>250000</v>
      </c>
      <c r="AC47" s="1281" t="s">
        <v>457</v>
      </c>
      <c r="AD47" s="1673">
        <v>500</v>
      </c>
      <c r="AE47" s="492">
        <v>250000</v>
      </c>
      <c r="AF47" s="1281" t="s">
        <v>457</v>
      </c>
      <c r="AG47" s="1673">
        <f>AD47*0.1+(AD47)</f>
        <v>550</v>
      </c>
      <c r="AH47" s="287"/>
      <c r="AI47" s="288"/>
      <c r="AJ47" s="289">
        <f>R47+U47+X47+AA47+AD47+AG47</f>
        <v>1850</v>
      </c>
      <c r="AK47" s="290"/>
      <c r="AL47" s="290"/>
      <c r="AM47" s="317" t="s">
        <v>98</v>
      </c>
      <c r="AN47" s="295"/>
    </row>
    <row r="48" spans="1:40" s="29" customFormat="1" ht="63" customHeight="1">
      <c r="A48" s="1658"/>
      <c r="B48" s="1511"/>
      <c r="C48" s="1512"/>
      <c r="D48" s="1625" t="s">
        <v>20</v>
      </c>
      <c r="E48" s="1625" t="s">
        <v>546</v>
      </c>
      <c r="F48" s="1625" t="s">
        <v>45</v>
      </c>
      <c r="G48" s="1625" t="s">
        <v>22</v>
      </c>
      <c r="H48" s="1625" t="s">
        <v>575</v>
      </c>
      <c r="I48" s="1272" t="s">
        <v>548</v>
      </c>
      <c r="J48" s="163"/>
      <c r="K48" s="1513"/>
      <c r="L48" s="1401" t="s">
        <v>456</v>
      </c>
      <c r="M48" s="1401" t="s">
        <v>319</v>
      </c>
      <c r="N48" s="1514"/>
      <c r="O48" s="1666"/>
      <c r="P48" s="1515"/>
      <c r="Q48" s="232"/>
      <c r="R48" s="235"/>
      <c r="S48" s="1515"/>
      <c r="T48" s="232"/>
      <c r="U48" s="235"/>
      <c r="V48" s="1516" t="s">
        <v>490</v>
      </c>
      <c r="W48" s="1402" t="s">
        <v>458</v>
      </c>
      <c r="X48" s="1586">
        <v>4557.8779999999997</v>
      </c>
      <c r="Y48" s="492">
        <v>250000</v>
      </c>
      <c r="Z48" s="1281" t="s">
        <v>457</v>
      </c>
      <c r="AA48" s="235">
        <f>X48+(0.1*X48)</f>
        <v>5013.6657999999998</v>
      </c>
      <c r="AB48" s="492">
        <v>250000</v>
      </c>
      <c r="AC48" s="1281" t="s">
        <v>457</v>
      </c>
      <c r="AD48" s="235">
        <f t="shared" ref="AD48:AG48" si="9">AA48+(0.1*AA48)</f>
        <v>5515.0323799999996</v>
      </c>
      <c r="AE48" s="492">
        <v>250000</v>
      </c>
      <c r="AF48" s="1281" t="s">
        <v>457</v>
      </c>
      <c r="AG48" s="235">
        <f t="shared" si="9"/>
        <v>6066.5356179999999</v>
      </c>
      <c r="AH48" s="323"/>
      <c r="AI48" s="324"/>
      <c r="AJ48" s="289">
        <f>R48+U48+X48+AA48+AD48+AG48</f>
        <v>21153.111797999998</v>
      </c>
      <c r="AK48" s="326"/>
      <c r="AL48" s="326"/>
      <c r="AM48" s="1517"/>
      <c r="AN48" s="295"/>
    </row>
    <row r="49" spans="1:40" s="29" customFormat="1" ht="45" customHeight="1">
      <c r="A49" s="1658"/>
      <c r="B49" s="1511"/>
      <c r="C49" s="1512"/>
      <c r="D49" s="1625" t="s">
        <v>20</v>
      </c>
      <c r="E49" s="1625" t="s">
        <v>546</v>
      </c>
      <c r="F49" s="1625" t="s">
        <v>45</v>
      </c>
      <c r="G49" s="1625" t="s">
        <v>22</v>
      </c>
      <c r="H49" s="1625" t="s">
        <v>575</v>
      </c>
      <c r="I49" s="1272" t="s">
        <v>548</v>
      </c>
      <c r="J49" s="163"/>
      <c r="K49" s="1513"/>
      <c r="L49" s="1401" t="s">
        <v>475</v>
      </c>
      <c r="M49" s="1401" t="s">
        <v>417</v>
      </c>
      <c r="N49" s="1514"/>
      <c r="O49" s="1666"/>
      <c r="P49" s="1515"/>
      <c r="Q49" s="232"/>
      <c r="R49" s="235"/>
      <c r="S49" s="1515"/>
      <c r="T49" s="232"/>
      <c r="U49" s="235"/>
      <c r="V49" s="1516">
        <v>80000</v>
      </c>
      <c r="W49" s="1402" t="s">
        <v>457</v>
      </c>
      <c r="X49" s="408">
        <v>200</v>
      </c>
      <c r="Y49" s="1515"/>
      <c r="Z49" s="232"/>
      <c r="AA49" s="408"/>
      <c r="AB49" s="1515"/>
      <c r="AC49" s="232"/>
      <c r="AD49" s="408"/>
      <c r="AE49" s="1515"/>
      <c r="AF49" s="232"/>
      <c r="AG49" s="1400"/>
      <c r="AH49" s="323"/>
      <c r="AI49" s="324"/>
      <c r="AJ49" s="325"/>
      <c r="AK49" s="326"/>
      <c r="AL49" s="326"/>
      <c r="AM49" s="1517"/>
      <c r="AN49" s="295"/>
    </row>
    <row r="50" spans="1:40" s="29" customFormat="1" ht="180" customHeight="1">
      <c r="A50" s="1658"/>
      <c r="B50" s="1659"/>
      <c r="C50" s="1657"/>
      <c r="D50" s="1625" t="s">
        <v>20</v>
      </c>
      <c r="E50" s="1625" t="s">
        <v>546</v>
      </c>
      <c r="F50" s="1625" t="s">
        <v>45</v>
      </c>
      <c r="G50" s="1625" t="s">
        <v>22</v>
      </c>
      <c r="H50" s="1625" t="s">
        <v>575</v>
      </c>
      <c r="I50" s="1625"/>
      <c r="J50" s="1523"/>
      <c r="K50" s="1524" t="s">
        <v>28</v>
      </c>
      <c r="L50" s="1666" t="s">
        <v>113</v>
      </c>
      <c r="M50" s="1401" t="s">
        <v>500</v>
      </c>
      <c r="N50" s="122"/>
      <c r="O50" s="1666"/>
      <c r="P50" s="166">
        <v>13</v>
      </c>
      <c r="Q50" s="232" t="s">
        <v>115</v>
      </c>
      <c r="R50" s="235">
        <v>125</v>
      </c>
      <c r="S50" s="166">
        <v>13</v>
      </c>
      <c r="T50" s="1402" t="s">
        <v>489</v>
      </c>
      <c r="U50" s="235">
        <v>125</v>
      </c>
      <c r="V50" s="1525" t="s">
        <v>28</v>
      </c>
      <c r="W50" s="232"/>
      <c r="X50" s="166">
        <v>0</v>
      </c>
      <c r="Y50" s="1525"/>
      <c r="Z50" s="232"/>
      <c r="AA50" s="166"/>
      <c r="AB50" s="1525"/>
      <c r="AC50" s="232"/>
      <c r="AD50" s="166"/>
      <c r="AE50" s="1525"/>
      <c r="AF50" s="232"/>
      <c r="AG50" s="166"/>
      <c r="AH50" s="323"/>
      <c r="AI50" s="324"/>
      <c r="AJ50" s="325">
        <f t="shared" si="8"/>
        <v>250</v>
      </c>
      <c r="AK50" s="326"/>
      <c r="AL50" s="326"/>
      <c r="AM50" s="294" t="s">
        <v>38</v>
      </c>
      <c r="AN50" s="295"/>
    </row>
    <row r="51" spans="1:40" s="27" customFormat="1" ht="61.5" customHeight="1">
      <c r="A51" s="1643"/>
      <c r="B51" s="1646"/>
      <c r="C51" s="1640"/>
      <c r="D51" s="1625" t="s">
        <v>20</v>
      </c>
      <c r="E51" s="1625" t="s">
        <v>546</v>
      </c>
      <c r="F51" s="1625" t="s">
        <v>45</v>
      </c>
      <c r="G51" s="1625" t="s">
        <v>22</v>
      </c>
      <c r="H51" s="1625" t="s">
        <v>575</v>
      </c>
      <c r="I51" s="1625" t="s">
        <v>549</v>
      </c>
      <c r="J51" s="142"/>
      <c r="K51" s="114"/>
      <c r="L51" s="491" t="s">
        <v>362</v>
      </c>
      <c r="M51" s="1654" t="s">
        <v>320</v>
      </c>
      <c r="N51" s="117"/>
      <c r="O51" s="1654"/>
      <c r="P51" s="853" t="s">
        <v>28</v>
      </c>
      <c r="Q51" s="198"/>
      <c r="R51" s="166">
        <v>0</v>
      </c>
      <c r="S51" s="1525" t="s">
        <v>28</v>
      </c>
      <c r="T51" s="232"/>
      <c r="U51" s="166">
        <v>0</v>
      </c>
      <c r="V51" s="166">
        <v>7</v>
      </c>
      <c r="W51" s="232" t="s">
        <v>193</v>
      </c>
      <c r="X51" s="235">
        <v>161</v>
      </c>
      <c r="Y51" s="119">
        <v>8</v>
      </c>
      <c r="Z51" s="198" t="s">
        <v>193</v>
      </c>
      <c r="AA51" s="1673">
        <v>161</v>
      </c>
      <c r="AB51" s="1510">
        <v>9</v>
      </c>
      <c r="AC51" s="198" t="s">
        <v>193</v>
      </c>
      <c r="AD51" s="1673">
        <v>180</v>
      </c>
      <c r="AE51" s="1510">
        <v>10</v>
      </c>
      <c r="AF51" s="198" t="s">
        <v>193</v>
      </c>
      <c r="AG51" s="1673">
        <f>AD51*0.1+(AD51)</f>
        <v>198</v>
      </c>
      <c r="AH51" s="287"/>
      <c r="AI51" s="288"/>
      <c r="AJ51" s="289">
        <f>R51+U51+X51+AA51+AD51+AG51</f>
        <v>700</v>
      </c>
      <c r="AK51" s="290"/>
      <c r="AL51" s="290"/>
      <c r="AM51" s="298" t="s">
        <v>321</v>
      </c>
      <c r="AN51" s="295"/>
    </row>
    <row r="52" spans="1:40" s="29" customFormat="1" ht="42.75" customHeight="1">
      <c r="A52" s="1658"/>
      <c r="B52" s="1511"/>
      <c r="C52" s="1512"/>
      <c r="D52" s="1625" t="s">
        <v>20</v>
      </c>
      <c r="E52" s="1625" t="s">
        <v>546</v>
      </c>
      <c r="F52" s="1625" t="s">
        <v>45</v>
      </c>
      <c r="G52" s="1625" t="s">
        <v>22</v>
      </c>
      <c r="H52" s="1625" t="s">
        <v>575</v>
      </c>
      <c r="I52" s="1625"/>
      <c r="J52" s="1523"/>
      <c r="K52" s="1524" t="s">
        <v>28</v>
      </c>
      <c r="L52" s="1666" t="s">
        <v>117</v>
      </c>
      <c r="M52" s="1401" t="s">
        <v>499</v>
      </c>
      <c r="N52" s="122"/>
      <c r="O52" s="1666"/>
      <c r="P52" s="166">
        <v>4</v>
      </c>
      <c r="Q52" s="1402" t="s">
        <v>34</v>
      </c>
      <c r="R52" s="235">
        <v>100</v>
      </c>
      <c r="S52" s="166">
        <v>4</v>
      </c>
      <c r="T52" s="1402" t="s">
        <v>71</v>
      </c>
      <c r="U52" s="235">
        <v>60</v>
      </c>
      <c r="V52" s="166"/>
      <c r="W52" s="232"/>
      <c r="X52" s="166">
        <v>0</v>
      </c>
      <c r="Y52" s="166"/>
      <c r="Z52" s="232"/>
      <c r="AA52" s="166"/>
      <c r="AB52" s="166"/>
      <c r="AC52" s="232"/>
      <c r="AD52" s="166"/>
      <c r="AE52" s="166"/>
      <c r="AF52" s="232"/>
      <c r="AG52" s="166"/>
      <c r="AH52" s="323"/>
      <c r="AI52" s="324"/>
      <c r="AJ52" s="325">
        <f t="shared" si="8"/>
        <v>160</v>
      </c>
      <c r="AK52" s="326"/>
      <c r="AL52" s="326"/>
      <c r="AM52" s="294" t="s">
        <v>38</v>
      </c>
      <c r="AN52" s="295"/>
    </row>
    <row r="53" spans="1:40" s="27" customFormat="1" ht="47.25" customHeight="1">
      <c r="A53" s="1643"/>
      <c r="B53" s="1403"/>
      <c r="C53" s="1435"/>
      <c r="D53" s="1625" t="s">
        <v>20</v>
      </c>
      <c r="E53" s="1625" t="s">
        <v>546</v>
      </c>
      <c r="F53" s="1625" t="s">
        <v>45</v>
      </c>
      <c r="G53" s="1625" t="s">
        <v>22</v>
      </c>
      <c r="H53" s="1625" t="s">
        <v>575</v>
      </c>
      <c r="I53" s="1625" t="s">
        <v>551</v>
      </c>
      <c r="J53" s="142"/>
      <c r="K53" s="114"/>
      <c r="L53" s="491" t="s">
        <v>363</v>
      </c>
      <c r="M53" s="1654" t="s">
        <v>322</v>
      </c>
      <c r="N53" s="117"/>
      <c r="O53" s="1654"/>
      <c r="P53" s="119"/>
      <c r="Q53" s="198"/>
      <c r="R53" s="408"/>
      <c r="S53" s="166"/>
      <c r="T53" s="232"/>
      <c r="U53" s="408"/>
      <c r="V53" s="166">
        <v>4</v>
      </c>
      <c r="W53" s="232" t="s">
        <v>193</v>
      </c>
      <c r="X53" s="235">
        <v>141</v>
      </c>
      <c r="Y53" s="119">
        <v>4</v>
      </c>
      <c r="Z53" s="198" t="s">
        <v>193</v>
      </c>
      <c r="AA53" s="1673">
        <v>141</v>
      </c>
      <c r="AB53" s="119">
        <v>4</v>
      </c>
      <c r="AC53" s="198" t="s">
        <v>193</v>
      </c>
      <c r="AD53" s="1673">
        <v>170</v>
      </c>
      <c r="AE53" s="119">
        <v>4</v>
      </c>
      <c r="AF53" s="198" t="s">
        <v>193</v>
      </c>
      <c r="AG53" s="1673">
        <f>AD53*0.1+(AD53)</f>
        <v>187</v>
      </c>
      <c r="AH53" s="287"/>
      <c r="AI53" s="288"/>
      <c r="AJ53" s="289">
        <f t="shared" si="8"/>
        <v>639</v>
      </c>
      <c r="AK53" s="290"/>
      <c r="AL53" s="290"/>
      <c r="AM53" s="298" t="s">
        <v>321</v>
      </c>
      <c r="AN53" s="295"/>
    </row>
    <row r="54" spans="1:40" s="29" customFormat="1" ht="44.25" customHeight="1">
      <c r="A54" s="1658"/>
      <c r="B54" s="1518"/>
      <c r="C54" s="1519"/>
      <c r="D54" s="81"/>
      <c r="E54" s="81"/>
      <c r="F54" s="81"/>
      <c r="G54" s="81"/>
      <c r="H54" s="81"/>
      <c r="I54" s="81"/>
      <c r="J54" s="163"/>
      <c r="K54" s="1513"/>
      <c r="L54" s="1401"/>
      <c r="M54" s="1357"/>
      <c r="N54" s="122"/>
      <c r="O54" s="1666"/>
      <c r="P54" s="166"/>
      <c r="Q54" s="232"/>
      <c r="R54" s="408"/>
      <c r="S54" s="166"/>
      <c r="T54" s="232"/>
      <c r="U54" s="408"/>
      <c r="V54" s="166"/>
      <c r="W54" s="1402"/>
      <c r="X54" s="235"/>
      <c r="Y54" s="166"/>
      <c r="Z54" s="232"/>
      <c r="AA54" s="235"/>
      <c r="AB54" s="166"/>
      <c r="AC54" s="232"/>
      <c r="AD54" s="235"/>
      <c r="AE54" s="166"/>
      <c r="AF54" s="232"/>
      <c r="AG54" s="286"/>
      <c r="AH54" s="323"/>
      <c r="AI54" s="324"/>
      <c r="AJ54" s="325"/>
      <c r="AK54" s="326"/>
      <c r="AL54" s="326"/>
      <c r="AM54" s="294"/>
      <c r="AN54" s="295"/>
    </row>
    <row r="55" spans="1:40" s="29" customFormat="1" ht="46.5" customHeight="1">
      <c r="A55" s="1520"/>
      <c r="B55" s="1521"/>
      <c r="C55" s="1522"/>
      <c r="D55" s="81"/>
      <c r="E55" s="81"/>
      <c r="F55" s="81"/>
      <c r="G55" s="81"/>
      <c r="H55" s="81"/>
      <c r="I55" s="81"/>
      <c r="J55" s="163"/>
      <c r="K55" s="1513"/>
      <c r="L55" s="1401"/>
      <c r="M55" s="1357"/>
      <c r="N55" s="122"/>
      <c r="O55" s="1666"/>
      <c r="P55" s="166"/>
      <c r="Q55" s="232"/>
      <c r="R55" s="408"/>
      <c r="S55" s="166"/>
      <c r="T55" s="232"/>
      <c r="U55" s="408"/>
      <c r="V55" s="166"/>
      <c r="W55" s="1402"/>
      <c r="X55" s="235"/>
      <c r="Y55" s="166"/>
      <c r="Z55" s="232"/>
      <c r="AA55" s="235"/>
      <c r="AB55" s="166"/>
      <c r="AC55" s="232"/>
      <c r="AD55" s="235"/>
      <c r="AE55" s="166"/>
      <c r="AF55" s="232"/>
      <c r="AG55" s="286"/>
      <c r="AH55" s="323"/>
      <c r="AI55" s="324"/>
      <c r="AJ55" s="325"/>
      <c r="AK55" s="326"/>
      <c r="AL55" s="326"/>
      <c r="AM55" s="294"/>
      <c r="AN55" s="295"/>
    </row>
    <row r="56" spans="1:40" s="28" customFormat="1" ht="50.25" customHeight="1">
      <c r="A56" s="1446"/>
      <c r="B56" s="1447"/>
      <c r="C56" s="1448"/>
      <c r="D56" s="862" t="s">
        <v>20</v>
      </c>
      <c r="E56" s="862" t="s">
        <v>546</v>
      </c>
      <c r="F56" s="862" t="s">
        <v>45</v>
      </c>
      <c r="G56" s="862" t="s">
        <v>22</v>
      </c>
      <c r="H56" s="862" t="s">
        <v>581</v>
      </c>
      <c r="I56" s="77"/>
      <c r="J56" s="158"/>
      <c r="K56" s="2089" t="s">
        <v>119</v>
      </c>
      <c r="L56" s="2090"/>
      <c r="M56" s="159" t="s">
        <v>107</v>
      </c>
      <c r="N56" s="160">
        <v>630695</v>
      </c>
      <c r="O56" s="161" t="s">
        <v>109</v>
      </c>
      <c r="P56" s="162">
        <v>0.18</v>
      </c>
      <c r="Q56" s="227" t="s">
        <v>25</v>
      </c>
      <c r="R56" s="228">
        <f>SUM(R57:R66)</f>
        <v>4871.6673000000001</v>
      </c>
      <c r="S56" s="162">
        <v>0.43</v>
      </c>
      <c r="T56" s="227" t="s">
        <v>25</v>
      </c>
      <c r="U56" s="228">
        <f>SUM(U57:U66)</f>
        <v>1795</v>
      </c>
      <c r="V56" s="162">
        <v>1.0900000000000001</v>
      </c>
      <c r="W56" s="227" t="s">
        <v>25</v>
      </c>
      <c r="X56" s="229">
        <f>SUM(X57:X68)</f>
        <v>8247.81</v>
      </c>
      <c r="Y56" s="162">
        <v>2</v>
      </c>
      <c r="Z56" s="227" t="s">
        <v>25</v>
      </c>
      <c r="AA56" s="228">
        <f>SUM(AA57:AA66)</f>
        <v>2538</v>
      </c>
      <c r="AB56" s="162">
        <v>2.21</v>
      </c>
      <c r="AC56" s="227" t="s">
        <v>25</v>
      </c>
      <c r="AD56" s="264">
        <f>SUM(AD57:AD66)</f>
        <v>2820</v>
      </c>
      <c r="AE56" s="162">
        <v>2.2599999999999998</v>
      </c>
      <c r="AF56" s="227" t="s">
        <v>25</v>
      </c>
      <c r="AG56" s="264">
        <f>SUM(AG57:AG66)</f>
        <v>3102</v>
      </c>
      <c r="AH56" s="160">
        <v>619910</v>
      </c>
      <c r="AI56" s="318" t="s">
        <v>109</v>
      </c>
      <c r="AJ56" s="319">
        <f>R56+U56+X56+AA56+AD56+AG56</f>
        <v>23374.477299999999</v>
      </c>
      <c r="AK56" s="320"/>
      <c r="AL56" s="320" t="s">
        <v>27</v>
      </c>
      <c r="AM56" s="321"/>
      <c r="AN56" s="322"/>
    </row>
    <row r="57" spans="1:40" s="27" customFormat="1" ht="78.75" customHeight="1">
      <c r="A57" s="1643"/>
      <c r="B57" s="1646"/>
      <c r="C57" s="1640"/>
      <c r="D57" s="1637" t="s">
        <v>20</v>
      </c>
      <c r="E57" s="1637" t="s">
        <v>546</v>
      </c>
      <c r="F57" s="1637" t="s">
        <v>45</v>
      </c>
      <c r="G57" s="1637" t="s">
        <v>22</v>
      </c>
      <c r="H57" s="1637" t="s">
        <v>581</v>
      </c>
      <c r="I57" s="850" t="s">
        <v>548</v>
      </c>
      <c r="J57" s="851"/>
      <c r="K57" s="864" t="s">
        <v>28</v>
      </c>
      <c r="L57" s="1663" t="s">
        <v>543</v>
      </c>
      <c r="M57" s="1654" t="s">
        <v>323</v>
      </c>
      <c r="N57" s="117"/>
      <c r="O57" s="1654"/>
      <c r="P57" s="119">
        <v>65</v>
      </c>
      <c r="Q57" s="198" t="s">
        <v>109</v>
      </c>
      <c r="R57" s="233">
        <v>250</v>
      </c>
      <c r="S57" s="1571" t="s">
        <v>28</v>
      </c>
      <c r="T57" s="232"/>
      <c r="U57" s="234"/>
      <c r="V57" s="166">
        <v>180</v>
      </c>
      <c r="W57" s="232" t="s">
        <v>109</v>
      </c>
      <c r="X57" s="235">
        <v>1390</v>
      </c>
      <c r="Y57" s="119">
        <v>180</v>
      </c>
      <c r="Z57" s="198" t="s">
        <v>109</v>
      </c>
      <c r="AA57" s="1673">
        <v>1390</v>
      </c>
      <c r="AB57" s="119">
        <v>180</v>
      </c>
      <c r="AC57" s="198" t="s">
        <v>109</v>
      </c>
      <c r="AD57" s="1673">
        <v>1550</v>
      </c>
      <c r="AE57" s="119">
        <v>180</v>
      </c>
      <c r="AF57" s="198" t="s">
        <v>109</v>
      </c>
      <c r="AG57" s="1673">
        <f>AD57*0.1+(AD57)</f>
        <v>1705</v>
      </c>
      <c r="AH57" s="287"/>
      <c r="AI57" s="288"/>
      <c r="AJ57" s="289">
        <f t="shared" si="2"/>
        <v>6285</v>
      </c>
      <c r="AK57" s="290"/>
      <c r="AL57" s="290"/>
      <c r="AM57" s="316"/>
      <c r="AN57" s="295"/>
    </row>
    <row r="58" spans="1:40" s="27" customFormat="1" ht="33.75" customHeight="1">
      <c r="A58" s="1643"/>
      <c r="B58" s="1646"/>
      <c r="C58" s="1640"/>
      <c r="D58" s="865" t="s">
        <v>61</v>
      </c>
      <c r="E58" s="850" t="s">
        <v>62</v>
      </c>
      <c r="F58" s="850" t="s">
        <v>20</v>
      </c>
      <c r="G58" s="850" t="s">
        <v>21</v>
      </c>
      <c r="H58" s="850" t="s">
        <v>22</v>
      </c>
      <c r="I58" s="850" t="s">
        <v>582</v>
      </c>
      <c r="J58" s="142">
        <v>10</v>
      </c>
      <c r="K58" s="864" t="s">
        <v>28</v>
      </c>
      <c r="L58" s="1666" t="s">
        <v>123</v>
      </c>
      <c r="M58" s="1666" t="s">
        <v>124</v>
      </c>
      <c r="N58" s="117"/>
      <c r="O58" s="1654"/>
      <c r="P58" s="119">
        <v>2</v>
      </c>
      <c r="Q58" s="198" t="s">
        <v>44</v>
      </c>
      <c r="R58" s="438">
        <v>90</v>
      </c>
      <c r="S58" s="166">
        <v>2</v>
      </c>
      <c r="T58" s="232" t="s">
        <v>44</v>
      </c>
      <c r="U58" s="234">
        <v>100</v>
      </c>
      <c r="V58" s="1525" t="s">
        <v>28</v>
      </c>
      <c r="W58" s="232"/>
      <c r="X58" s="166">
        <v>0</v>
      </c>
      <c r="Y58" s="853" t="s">
        <v>28</v>
      </c>
      <c r="Z58" s="198"/>
      <c r="AA58" s="119">
        <v>0</v>
      </c>
      <c r="AB58" s="853" t="s">
        <v>28</v>
      </c>
      <c r="AC58" s="198"/>
      <c r="AD58" s="119">
        <v>0</v>
      </c>
      <c r="AE58" s="853" t="s">
        <v>28</v>
      </c>
      <c r="AF58" s="198"/>
      <c r="AG58" s="119">
        <f t="shared" si="7"/>
        <v>0</v>
      </c>
      <c r="AH58" s="853" t="s">
        <v>28</v>
      </c>
      <c r="AI58" s="288"/>
      <c r="AJ58" s="289">
        <f t="shared" si="2"/>
        <v>190</v>
      </c>
      <c r="AK58" s="290"/>
      <c r="AL58" s="290"/>
      <c r="AM58" s="316" t="s">
        <v>38</v>
      </c>
      <c r="AN58" s="295"/>
    </row>
    <row r="59" spans="1:40" s="29" customFormat="1" ht="146.25" customHeight="1">
      <c r="A59" s="1658"/>
      <c r="B59" s="1659"/>
      <c r="C59" s="1657"/>
      <c r="D59" s="1637" t="s">
        <v>20</v>
      </c>
      <c r="E59" s="1637" t="s">
        <v>546</v>
      </c>
      <c r="F59" s="1637" t="s">
        <v>45</v>
      </c>
      <c r="G59" s="1637" t="s">
        <v>22</v>
      </c>
      <c r="H59" s="1637" t="s">
        <v>581</v>
      </c>
      <c r="I59" s="850" t="s">
        <v>549</v>
      </c>
      <c r="J59" s="163"/>
      <c r="K59" s="867" t="s">
        <v>28</v>
      </c>
      <c r="L59" s="1666" t="s">
        <v>125</v>
      </c>
      <c r="M59" s="1401" t="s">
        <v>592</v>
      </c>
      <c r="N59" s="122"/>
      <c r="O59" s="1666"/>
      <c r="P59" s="166">
        <v>18</v>
      </c>
      <c r="Q59" s="1402" t="s">
        <v>327</v>
      </c>
      <c r="R59" s="233">
        <v>100</v>
      </c>
      <c r="S59" s="166">
        <v>10</v>
      </c>
      <c r="T59" s="1402" t="s">
        <v>487</v>
      </c>
      <c r="U59" s="234">
        <v>370</v>
      </c>
      <c r="V59" s="166">
        <v>10</v>
      </c>
      <c r="W59" s="232" t="s">
        <v>128</v>
      </c>
      <c r="X59" s="235">
        <v>407</v>
      </c>
      <c r="Y59" s="166">
        <v>10</v>
      </c>
      <c r="Z59" s="232" t="s">
        <v>128</v>
      </c>
      <c r="AA59" s="1673">
        <v>407</v>
      </c>
      <c r="AB59" s="166">
        <v>10</v>
      </c>
      <c r="AC59" s="232" t="s">
        <v>128</v>
      </c>
      <c r="AD59" s="1673">
        <v>450</v>
      </c>
      <c r="AE59" s="166">
        <v>10</v>
      </c>
      <c r="AF59" s="232" t="s">
        <v>128</v>
      </c>
      <c r="AG59" s="1673">
        <f>AD59*0.1+(AD59)</f>
        <v>495</v>
      </c>
      <c r="AH59" s="323"/>
      <c r="AI59" s="324"/>
      <c r="AJ59" s="325">
        <f t="shared" si="2"/>
        <v>2229</v>
      </c>
      <c r="AK59" s="326"/>
      <c r="AL59" s="326"/>
      <c r="AM59" s="327"/>
      <c r="AN59" s="295"/>
    </row>
    <row r="60" spans="1:40" s="29" customFormat="1" ht="51.75" customHeight="1">
      <c r="A60" s="1658"/>
      <c r="B60" s="1659"/>
      <c r="C60" s="1657"/>
      <c r="D60" s="866" t="s">
        <v>61</v>
      </c>
      <c r="E60" s="866" t="s">
        <v>62</v>
      </c>
      <c r="F60" s="866" t="s">
        <v>20</v>
      </c>
      <c r="G60" s="866" t="s">
        <v>21</v>
      </c>
      <c r="H60" s="866" t="s">
        <v>22</v>
      </c>
      <c r="I60" s="81">
        <v>27</v>
      </c>
      <c r="J60" s="163">
        <v>12</v>
      </c>
      <c r="K60" s="1665"/>
      <c r="L60" s="1401" t="s">
        <v>433</v>
      </c>
      <c r="M60" s="1401" t="s">
        <v>506</v>
      </c>
      <c r="N60" s="122"/>
      <c r="O60" s="1666"/>
      <c r="P60" s="166">
        <v>7</v>
      </c>
      <c r="Q60" s="1402" t="s">
        <v>525</v>
      </c>
      <c r="R60" s="233">
        <v>100</v>
      </c>
      <c r="S60" s="166">
        <v>1</v>
      </c>
      <c r="T60" s="1402" t="s">
        <v>280</v>
      </c>
      <c r="U60" s="234">
        <v>200</v>
      </c>
      <c r="V60" s="166"/>
      <c r="W60" s="232"/>
      <c r="X60" s="1574">
        <v>0</v>
      </c>
      <c r="Y60" s="166"/>
      <c r="Z60" s="232"/>
      <c r="AA60" s="217">
        <v>0</v>
      </c>
      <c r="AB60" s="166"/>
      <c r="AC60" s="232"/>
      <c r="AD60" s="217">
        <v>0</v>
      </c>
      <c r="AE60" s="166"/>
      <c r="AF60" s="232"/>
      <c r="AG60" s="217">
        <f t="shared" si="7"/>
        <v>0</v>
      </c>
      <c r="AH60" s="323"/>
      <c r="AI60" s="324"/>
      <c r="AJ60" s="325">
        <f t="shared" si="2"/>
        <v>300</v>
      </c>
      <c r="AK60" s="326"/>
      <c r="AL60" s="326"/>
      <c r="AM60" s="327" t="s">
        <v>38</v>
      </c>
      <c r="AN60" s="295"/>
    </row>
    <row r="61" spans="1:40" s="29" customFormat="1" ht="56.25" customHeight="1">
      <c r="A61" s="1658"/>
      <c r="B61" s="1659"/>
      <c r="C61" s="1657"/>
      <c r="D61" s="1637" t="s">
        <v>20</v>
      </c>
      <c r="E61" s="1637" t="s">
        <v>546</v>
      </c>
      <c r="F61" s="1637" t="s">
        <v>45</v>
      </c>
      <c r="G61" s="1637" t="s">
        <v>22</v>
      </c>
      <c r="H61" s="1637" t="s">
        <v>581</v>
      </c>
      <c r="I61" s="850" t="s">
        <v>551</v>
      </c>
      <c r="J61" s="163"/>
      <c r="K61" s="1665"/>
      <c r="L61" s="1401" t="s">
        <v>434</v>
      </c>
      <c r="M61" s="1401" t="s">
        <v>590</v>
      </c>
      <c r="N61" s="122"/>
      <c r="O61" s="1666"/>
      <c r="P61" s="166">
        <v>0</v>
      </c>
      <c r="Q61" s="232"/>
      <c r="R61" s="233"/>
      <c r="S61" s="166">
        <v>0</v>
      </c>
      <c r="T61" s="232"/>
      <c r="U61" s="234"/>
      <c r="V61" s="166">
        <v>2</v>
      </c>
      <c r="W61" s="232" t="s">
        <v>134</v>
      </c>
      <c r="X61" s="236">
        <v>741</v>
      </c>
      <c r="Y61" s="166">
        <v>2</v>
      </c>
      <c r="Z61" s="232" t="s">
        <v>134</v>
      </c>
      <c r="AA61" s="1673">
        <v>741</v>
      </c>
      <c r="AB61" s="166">
        <v>2</v>
      </c>
      <c r="AC61" s="232" t="s">
        <v>134</v>
      </c>
      <c r="AD61" s="1673">
        <v>820</v>
      </c>
      <c r="AE61" s="166">
        <v>2</v>
      </c>
      <c r="AF61" s="232" t="s">
        <v>134</v>
      </c>
      <c r="AG61" s="1673">
        <f>AD61*0.1+(AD61)</f>
        <v>902</v>
      </c>
      <c r="AH61" s="323"/>
      <c r="AI61" s="324"/>
      <c r="AJ61" s="329">
        <f t="shared" si="2"/>
        <v>3204</v>
      </c>
      <c r="AK61" s="326"/>
      <c r="AL61" s="326"/>
      <c r="AM61" s="294" t="s">
        <v>43</v>
      </c>
      <c r="AN61" s="295"/>
    </row>
    <row r="62" spans="1:40" s="27" customFormat="1" ht="109.5" customHeight="1">
      <c r="A62" s="1643"/>
      <c r="B62" s="1646"/>
      <c r="C62" s="1640"/>
      <c r="D62" s="850" t="s">
        <v>61</v>
      </c>
      <c r="E62" s="850" t="s">
        <v>62</v>
      </c>
      <c r="F62" s="850" t="s">
        <v>20</v>
      </c>
      <c r="G62" s="850" t="s">
        <v>21</v>
      </c>
      <c r="H62" s="850" t="s">
        <v>22</v>
      </c>
      <c r="I62" s="57">
        <v>27</v>
      </c>
      <c r="J62" s="142">
        <v>13</v>
      </c>
      <c r="K62" s="864" t="s">
        <v>28</v>
      </c>
      <c r="L62" s="1401" t="s">
        <v>526</v>
      </c>
      <c r="M62" s="1401" t="s">
        <v>435</v>
      </c>
      <c r="N62" s="167"/>
      <c r="O62" s="1654"/>
      <c r="P62" s="1280">
        <v>2</v>
      </c>
      <c r="Q62" s="1281" t="s">
        <v>280</v>
      </c>
      <c r="R62" s="238">
        <v>75</v>
      </c>
      <c r="S62" s="166">
        <v>1</v>
      </c>
      <c r="T62" s="1402" t="s">
        <v>436</v>
      </c>
      <c r="U62" s="1587">
        <v>1125</v>
      </c>
      <c r="V62" s="166">
        <v>0</v>
      </c>
      <c r="W62" s="232"/>
      <c r="X62" s="166">
        <v>0</v>
      </c>
      <c r="Y62" s="119">
        <v>0</v>
      </c>
      <c r="Z62" s="198"/>
      <c r="AA62" s="119">
        <v>0</v>
      </c>
      <c r="AB62" s="119">
        <v>0</v>
      </c>
      <c r="AC62" s="198"/>
      <c r="AD62" s="119">
        <v>0</v>
      </c>
      <c r="AE62" s="119">
        <v>0</v>
      </c>
      <c r="AF62" s="198"/>
      <c r="AG62" s="119">
        <v>0</v>
      </c>
      <c r="AH62" s="287">
        <v>0</v>
      </c>
      <c r="AI62" s="288"/>
      <c r="AJ62" s="289">
        <f t="shared" si="2"/>
        <v>1200</v>
      </c>
      <c r="AK62" s="290"/>
      <c r="AL62" s="290"/>
      <c r="AM62" s="298" t="s">
        <v>38</v>
      </c>
      <c r="AN62" s="295"/>
    </row>
    <row r="63" spans="1:40" s="27" customFormat="1" ht="57.75" customHeight="1">
      <c r="A63" s="1643"/>
      <c r="B63" s="1646"/>
      <c r="C63" s="1640"/>
      <c r="D63" s="850" t="s">
        <v>61</v>
      </c>
      <c r="E63" s="850" t="s">
        <v>62</v>
      </c>
      <c r="F63" s="850" t="s">
        <v>20</v>
      </c>
      <c r="G63" s="850" t="s">
        <v>21</v>
      </c>
      <c r="H63" s="850" t="s">
        <v>22</v>
      </c>
      <c r="I63" s="57">
        <v>27</v>
      </c>
      <c r="J63" s="142">
        <v>14</v>
      </c>
      <c r="K63" s="864" t="s">
        <v>28</v>
      </c>
      <c r="L63" s="1401" t="s">
        <v>527</v>
      </c>
      <c r="M63" s="1666" t="s">
        <v>138</v>
      </c>
      <c r="N63" s="117"/>
      <c r="O63" s="1654"/>
      <c r="P63" s="119">
        <v>55</v>
      </c>
      <c r="Q63" s="198" t="s">
        <v>109</v>
      </c>
      <c r="R63" s="238">
        <v>596.77729999999997</v>
      </c>
      <c r="S63" s="869" t="s">
        <v>28</v>
      </c>
      <c r="T63" s="240"/>
      <c r="U63" s="239">
        <v>0</v>
      </c>
      <c r="V63" s="239">
        <v>0</v>
      </c>
      <c r="W63" s="240"/>
      <c r="X63" s="239">
        <v>0</v>
      </c>
      <c r="Y63" s="223">
        <v>0</v>
      </c>
      <c r="Z63" s="221"/>
      <c r="AA63" s="223">
        <v>0</v>
      </c>
      <c r="AB63" s="223">
        <v>0</v>
      </c>
      <c r="AC63" s="221"/>
      <c r="AD63" s="223">
        <v>0</v>
      </c>
      <c r="AE63" s="223">
        <v>0</v>
      </c>
      <c r="AF63" s="221"/>
      <c r="AG63" s="223">
        <v>0</v>
      </c>
      <c r="AH63" s="287"/>
      <c r="AI63" s="288"/>
      <c r="AJ63" s="289">
        <f t="shared" si="2"/>
        <v>596.77729999999997</v>
      </c>
      <c r="AK63" s="290"/>
      <c r="AL63" s="290"/>
      <c r="AM63" s="298" t="s">
        <v>38</v>
      </c>
      <c r="AN63" s="295"/>
    </row>
    <row r="64" spans="1:40" s="29" customFormat="1" ht="85.5" customHeight="1">
      <c r="A64" s="1658"/>
      <c r="B64" s="1659"/>
      <c r="C64" s="1657"/>
      <c r="D64" s="81"/>
      <c r="E64" s="81"/>
      <c r="F64" s="81"/>
      <c r="G64" s="81"/>
      <c r="H64" s="81"/>
      <c r="I64" s="81"/>
      <c r="J64" s="163"/>
      <c r="K64" s="1665"/>
      <c r="L64" s="1666" t="s">
        <v>139</v>
      </c>
      <c r="M64" s="1666" t="s">
        <v>140</v>
      </c>
      <c r="N64" s="122"/>
      <c r="O64" s="1666"/>
      <c r="P64" s="166">
        <v>95</v>
      </c>
      <c r="Q64" s="232" t="s">
        <v>109</v>
      </c>
      <c r="R64" s="238">
        <v>1345.5626500000001</v>
      </c>
      <c r="S64" s="869" t="s">
        <v>28</v>
      </c>
      <c r="T64" s="240"/>
      <c r="U64" s="239">
        <v>0</v>
      </c>
      <c r="V64" s="239">
        <v>0</v>
      </c>
      <c r="W64" s="240"/>
      <c r="X64" s="239">
        <v>0</v>
      </c>
      <c r="Y64" s="239">
        <v>0</v>
      </c>
      <c r="Z64" s="240"/>
      <c r="AA64" s="239">
        <v>0</v>
      </c>
      <c r="AB64" s="239">
        <v>0</v>
      </c>
      <c r="AC64" s="240"/>
      <c r="AD64" s="223">
        <v>0</v>
      </c>
      <c r="AE64" s="239">
        <v>0</v>
      </c>
      <c r="AF64" s="240"/>
      <c r="AG64" s="223">
        <v>0</v>
      </c>
      <c r="AH64" s="323"/>
      <c r="AI64" s="324"/>
      <c r="AJ64" s="289">
        <f t="shared" si="2"/>
        <v>1345.5626500000001</v>
      </c>
      <c r="AK64" s="326"/>
      <c r="AL64" s="326"/>
      <c r="AM64" s="298" t="s">
        <v>38</v>
      </c>
      <c r="AN64" s="295"/>
    </row>
    <row r="65" spans="1:40" s="27" customFormat="1" ht="75.95" customHeight="1">
      <c r="A65" s="1643"/>
      <c r="B65" s="1646"/>
      <c r="C65" s="1640"/>
      <c r="D65" s="57"/>
      <c r="E65" s="57"/>
      <c r="F65" s="57"/>
      <c r="G65" s="57"/>
      <c r="H65" s="57"/>
      <c r="I65" s="57"/>
      <c r="J65" s="142"/>
      <c r="K65" s="1653">
        <v>50</v>
      </c>
      <c r="L65" s="1666" t="s">
        <v>141</v>
      </c>
      <c r="M65" s="1666" t="s">
        <v>142</v>
      </c>
      <c r="N65" s="117"/>
      <c r="O65" s="1654"/>
      <c r="P65" s="119">
        <v>160</v>
      </c>
      <c r="Q65" s="198" t="s">
        <v>109</v>
      </c>
      <c r="R65" s="238">
        <v>1344.54</v>
      </c>
      <c r="S65" s="869" t="s">
        <v>28</v>
      </c>
      <c r="T65" s="240"/>
      <c r="U65" s="239">
        <v>0</v>
      </c>
      <c r="V65" s="239">
        <v>0</v>
      </c>
      <c r="W65" s="240"/>
      <c r="X65" s="239">
        <v>0</v>
      </c>
      <c r="Y65" s="223">
        <v>0</v>
      </c>
      <c r="Z65" s="221"/>
      <c r="AA65" s="223">
        <v>0</v>
      </c>
      <c r="AB65" s="223">
        <v>0</v>
      </c>
      <c r="AC65" s="221"/>
      <c r="AD65" s="223">
        <v>0</v>
      </c>
      <c r="AE65" s="223">
        <v>0</v>
      </c>
      <c r="AF65" s="221"/>
      <c r="AG65" s="223">
        <v>0</v>
      </c>
      <c r="AH65" s="287"/>
      <c r="AI65" s="288"/>
      <c r="AJ65" s="289">
        <f t="shared" si="2"/>
        <v>1344.54</v>
      </c>
      <c r="AK65" s="290"/>
      <c r="AL65" s="290"/>
      <c r="AM65" s="298" t="s">
        <v>38</v>
      </c>
      <c r="AN65" s="295"/>
    </row>
    <row r="66" spans="1:40" s="27" customFormat="1" ht="50.25" customHeight="1">
      <c r="A66" s="1643"/>
      <c r="B66" s="1430"/>
      <c r="C66" s="1435"/>
      <c r="D66" s="57"/>
      <c r="E66" s="57"/>
      <c r="F66" s="57"/>
      <c r="G66" s="57"/>
      <c r="H66" s="57"/>
      <c r="I66" s="57"/>
      <c r="J66" s="142"/>
      <c r="K66" s="1653"/>
      <c r="L66" s="1666" t="s">
        <v>143</v>
      </c>
      <c r="M66" s="1666" t="s">
        <v>144</v>
      </c>
      <c r="N66" s="117"/>
      <c r="O66" s="1654"/>
      <c r="P66" s="119">
        <v>1</v>
      </c>
      <c r="Q66" s="1281" t="s">
        <v>528</v>
      </c>
      <c r="R66" s="238">
        <v>969.78734999999995</v>
      </c>
      <c r="S66" s="869" t="s">
        <v>28</v>
      </c>
      <c r="T66" s="240"/>
      <c r="U66" s="239">
        <v>0</v>
      </c>
      <c r="V66" s="239">
        <v>0</v>
      </c>
      <c r="W66" s="240"/>
      <c r="X66" s="239">
        <v>0</v>
      </c>
      <c r="Y66" s="223">
        <v>0</v>
      </c>
      <c r="Z66" s="221"/>
      <c r="AA66" s="223">
        <v>0</v>
      </c>
      <c r="AB66" s="223">
        <v>0</v>
      </c>
      <c r="AC66" s="221"/>
      <c r="AD66" s="223">
        <v>0</v>
      </c>
      <c r="AE66" s="223">
        <v>0</v>
      </c>
      <c r="AF66" s="221"/>
      <c r="AG66" s="223">
        <v>0</v>
      </c>
      <c r="AH66" s="287"/>
      <c r="AI66" s="288"/>
      <c r="AJ66" s="289">
        <f t="shared" si="2"/>
        <v>969.78734999999995</v>
      </c>
      <c r="AK66" s="290"/>
      <c r="AL66" s="290"/>
      <c r="AM66" s="298" t="s">
        <v>38</v>
      </c>
      <c r="AN66" s="295"/>
    </row>
    <row r="67" spans="1:40" s="27" customFormat="1" ht="65.25" customHeight="1">
      <c r="A67" s="1643"/>
      <c r="B67" s="1430"/>
      <c r="C67" s="1435"/>
      <c r="D67" s="850" t="s">
        <v>20</v>
      </c>
      <c r="E67" s="850" t="s">
        <v>546</v>
      </c>
      <c r="F67" s="850" t="s">
        <v>45</v>
      </c>
      <c r="G67" s="850" t="s">
        <v>22</v>
      </c>
      <c r="H67" s="850" t="s">
        <v>581</v>
      </c>
      <c r="I67" s="850" t="s">
        <v>574</v>
      </c>
      <c r="J67" s="142"/>
      <c r="K67" s="1653"/>
      <c r="L67" s="1401" t="s">
        <v>459</v>
      </c>
      <c r="M67" s="1357" t="s">
        <v>537</v>
      </c>
      <c r="N67" s="117"/>
      <c r="O67" s="1654"/>
      <c r="P67" s="119"/>
      <c r="Q67" s="1281"/>
      <c r="R67" s="238"/>
      <c r="S67" s="869"/>
      <c r="T67" s="240"/>
      <c r="U67" s="239"/>
      <c r="V67" s="166">
        <v>1335</v>
      </c>
      <c r="W67" s="1402" t="s">
        <v>109</v>
      </c>
      <c r="X67" s="238">
        <v>5271.1969920000001</v>
      </c>
      <c r="Y67" s="119">
        <v>1335</v>
      </c>
      <c r="Z67" s="1281" t="s">
        <v>109</v>
      </c>
      <c r="AA67" s="230">
        <f t="shared" ref="AA67:AA77" si="10">X67+(0.1*X67)</f>
        <v>5798.3166911999997</v>
      </c>
      <c r="AB67" s="119">
        <v>1335</v>
      </c>
      <c r="AC67" s="1281" t="s">
        <v>109</v>
      </c>
      <c r="AD67" s="230">
        <f t="shared" ref="AD67:AD68" si="11">AA67+(0.1*AA67)</f>
        <v>6378.1483603199995</v>
      </c>
      <c r="AE67" s="119">
        <v>1335</v>
      </c>
      <c r="AF67" s="1281" t="s">
        <v>109</v>
      </c>
      <c r="AG67" s="230">
        <f t="shared" ref="AG67:AG68" si="12">AD67+(0.1*AD67)</f>
        <v>7015.9631963519996</v>
      </c>
      <c r="AH67" s="287"/>
      <c r="AI67" s="288"/>
      <c r="AJ67" s="289">
        <f t="shared" si="2"/>
        <v>24463.625239871999</v>
      </c>
      <c r="AK67" s="290"/>
      <c r="AL67" s="290"/>
      <c r="AM67" s="298"/>
      <c r="AN67" s="295"/>
    </row>
    <row r="68" spans="1:40" s="27" customFormat="1" ht="62.25" customHeight="1">
      <c r="A68" s="1644"/>
      <c r="B68" s="353"/>
      <c r="C68" s="1436"/>
      <c r="D68" s="850" t="s">
        <v>20</v>
      </c>
      <c r="E68" s="850" t="s">
        <v>546</v>
      </c>
      <c r="F68" s="850" t="s">
        <v>45</v>
      </c>
      <c r="G68" s="850" t="s">
        <v>22</v>
      </c>
      <c r="H68" s="850" t="s">
        <v>581</v>
      </c>
      <c r="I68" s="850" t="s">
        <v>561</v>
      </c>
      <c r="J68" s="142"/>
      <c r="K68" s="1653"/>
      <c r="L68" s="1401" t="s">
        <v>491</v>
      </c>
      <c r="M68" s="1357" t="s">
        <v>591</v>
      </c>
      <c r="N68" s="117"/>
      <c r="O68" s="1654"/>
      <c r="P68" s="119"/>
      <c r="Q68" s="1281"/>
      <c r="R68" s="238"/>
      <c r="S68" s="869"/>
      <c r="T68" s="240"/>
      <c r="U68" s="239"/>
      <c r="V68" s="166">
        <v>12</v>
      </c>
      <c r="W68" s="1402" t="s">
        <v>44</v>
      </c>
      <c r="X68" s="238">
        <v>438.61300799999998</v>
      </c>
      <c r="Y68" s="119">
        <v>12</v>
      </c>
      <c r="Z68" s="1281" t="s">
        <v>44</v>
      </c>
      <c r="AA68" s="230">
        <f t="shared" si="10"/>
        <v>482.47430879999996</v>
      </c>
      <c r="AB68" s="119">
        <v>12</v>
      </c>
      <c r="AC68" s="1281" t="s">
        <v>44</v>
      </c>
      <c r="AD68" s="230">
        <f t="shared" si="11"/>
        <v>530.72173967999993</v>
      </c>
      <c r="AE68" s="119">
        <v>12</v>
      </c>
      <c r="AF68" s="1281" t="s">
        <v>44</v>
      </c>
      <c r="AG68" s="230">
        <f t="shared" si="12"/>
        <v>583.79391364799994</v>
      </c>
      <c r="AH68" s="287"/>
      <c r="AI68" s="288"/>
      <c r="AJ68" s="289">
        <f t="shared" si="2"/>
        <v>2035.6029701279999</v>
      </c>
      <c r="AK68" s="290"/>
      <c r="AL68" s="290"/>
      <c r="AM68" s="298"/>
      <c r="AN68" s="295"/>
    </row>
    <row r="69" spans="1:40" s="26" customFormat="1" ht="58.5" customHeight="1">
      <c r="A69" s="1671" t="s">
        <v>145</v>
      </c>
      <c r="B69" s="2183" t="s">
        <v>584</v>
      </c>
      <c r="C69" s="2170" t="s">
        <v>421</v>
      </c>
      <c r="D69" s="861" t="s">
        <v>20</v>
      </c>
      <c r="E69" s="1626" t="s">
        <v>546</v>
      </c>
      <c r="F69" s="1626" t="s">
        <v>45</v>
      </c>
      <c r="G69" s="1626" t="s">
        <v>22</v>
      </c>
      <c r="H69" s="1626" t="s">
        <v>573</v>
      </c>
      <c r="I69" s="72"/>
      <c r="J69" s="183"/>
      <c r="K69" s="2085" t="s">
        <v>148</v>
      </c>
      <c r="L69" s="2086"/>
      <c r="M69" s="383" t="s">
        <v>147</v>
      </c>
      <c r="N69" s="494">
        <v>76</v>
      </c>
      <c r="O69" s="495" t="s">
        <v>25</v>
      </c>
      <c r="P69" s="494">
        <v>80</v>
      </c>
      <c r="Q69" s="496" t="s">
        <v>25</v>
      </c>
      <c r="R69" s="226">
        <f>R70</f>
        <v>125</v>
      </c>
      <c r="S69" s="494">
        <v>81</v>
      </c>
      <c r="T69" s="496" t="s">
        <v>25</v>
      </c>
      <c r="U69" s="226">
        <f>U70</f>
        <v>75</v>
      </c>
      <c r="V69" s="494">
        <v>82</v>
      </c>
      <c r="W69" s="496" t="s">
        <v>25</v>
      </c>
      <c r="X69" s="226">
        <f>X70</f>
        <v>350</v>
      </c>
      <c r="Y69" s="494">
        <v>83</v>
      </c>
      <c r="Z69" s="496" t="s">
        <v>25</v>
      </c>
      <c r="AA69" s="226">
        <f>AA70</f>
        <v>350</v>
      </c>
      <c r="AB69" s="494">
        <v>84</v>
      </c>
      <c r="AC69" s="496" t="s">
        <v>25</v>
      </c>
      <c r="AD69" s="226">
        <f>AD70</f>
        <v>400</v>
      </c>
      <c r="AE69" s="494">
        <v>85</v>
      </c>
      <c r="AF69" s="496" t="s">
        <v>25</v>
      </c>
      <c r="AG69" s="264">
        <f>AD69+(0.1*AD69)</f>
        <v>440</v>
      </c>
      <c r="AH69" s="498">
        <v>85</v>
      </c>
      <c r="AI69" s="495" t="s">
        <v>25</v>
      </c>
      <c r="AJ69" s="312">
        <f>R69+U69+X69+AA69+AD69+AG69</f>
        <v>1740</v>
      </c>
      <c r="AK69" s="350"/>
      <c r="AL69" s="350" t="s">
        <v>27</v>
      </c>
      <c r="AM69" s="351"/>
      <c r="AN69" s="285"/>
    </row>
    <row r="70" spans="1:40" s="27" customFormat="1" ht="138" customHeight="1">
      <c r="A70" s="2188" t="s">
        <v>585</v>
      </c>
      <c r="B70" s="2184"/>
      <c r="C70" s="2171"/>
      <c r="D70" s="866" t="s">
        <v>20</v>
      </c>
      <c r="E70" s="1625" t="s">
        <v>546</v>
      </c>
      <c r="F70" s="1625" t="s">
        <v>45</v>
      </c>
      <c r="G70" s="1625" t="s">
        <v>22</v>
      </c>
      <c r="H70" s="1625" t="s">
        <v>573</v>
      </c>
      <c r="I70" s="1272" t="s">
        <v>548</v>
      </c>
      <c r="J70" s="863"/>
      <c r="K70" s="864" t="s">
        <v>28</v>
      </c>
      <c r="L70" s="1654" t="s">
        <v>149</v>
      </c>
      <c r="M70" s="1276" t="s">
        <v>495</v>
      </c>
      <c r="N70" s="117"/>
      <c r="O70" s="1654"/>
      <c r="P70" s="372">
        <v>3</v>
      </c>
      <c r="Q70" s="403" t="s">
        <v>55</v>
      </c>
      <c r="R70" s="238">
        <v>125</v>
      </c>
      <c r="S70" s="384">
        <v>3</v>
      </c>
      <c r="T70" s="402" t="s">
        <v>55</v>
      </c>
      <c r="U70" s="233">
        <v>75</v>
      </c>
      <c r="V70" s="384">
        <v>10</v>
      </c>
      <c r="W70" s="402" t="s">
        <v>327</v>
      </c>
      <c r="X70" s="235">
        <v>350</v>
      </c>
      <c r="Y70" s="372">
        <v>10</v>
      </c>
      <c r="Z70" s="403" t="s">
        <v>327</v>
      </c>
      <c r="AA70" s="230">
        <v>350</v>
      </c>
      <c r="AB70" s="372">
        <v>10</v>
      </c>
      <c r="AC70" s="403" t="s">
        <v>327</v>
      </c>
      <c r="AD70" s="235">
        <v>400</v>
      </c>
      <c r="AE70" s="372">
        <v>10</v>
      </c>
      <c r="AF70" s="403" t="s">
        <v>327</v>
      </c>
      <c r="AG70" s="286">
        <f>AD70+(0.1*AD70)</f>
        <v>440</v>
      </c>
      <c r="AH70" s="447"/>
      <c r="AI70" s="288"/>
      <c r="AJ70" s="289">
        <f t="shared" si="2"/>
        <v>1740</v>
      </c>
      <c r="AK70" s="290"/>
      <c r="AL70" s="290"/>
      <c r="AM70" s="316"/>
      <c r="AN70" s="295"/>
    </row>
    <row r="71" spans="1:40" s="484" customFormat="1" ht="64.5" customHeight="1">
      <c r="A71" s="2188"/>
      <c r="B71" s="2184"/>
      <c r="C71" s="2187" t="s">
        <v>151</v>
      </c>
      <c r="D71" s="861" t="s">
        <v>20</v>
      </c>
      <c r="E71" s="1626" t="s">
        <v>546</v>
      </c>
      <c r="F71" s="1626" t="s">
        <v>45</v>
      </c>
      <c r="G71" s="1626" t="s">
        <v>22</v>
      </c>
      <c r="H71" s="1626" t="s">
        <v>573</v>
      </c>
      <c r="I71" s="72"/>
      <c r="J71" s="183"/>
      <c r="K71" s="2085" t="s">
        <v>148</v>
      </c>
      <c r="L71" s="2086"/>
      <c r="M71" s="383" t="s">
        <v>151</v>
      </c>
      <c r="N71" s="494">
        <v>76</v>
      </c>
      <c r="O71" s="495" t="s">
        <v>25</v>
      </c>
      <c r="P71" s="494">
        <v>80</v>
      </c>
      <c r="Q71" s="496" t="s">
        <v>25</v>
      </c>
      <c r="R71" s="226">
        <f>SUM(R72:R77)</f>
        <v>925</v>
      </c>
      <c r="S71" s="494">
        <v>81</v>
      </c>
      <c r="T71" s="496" t="s">
        <v>25</v>
      </c>
      <c r="U71" s="226">
        <f>SUM(U72:U77)</f>
        <v>2060</v>
      </c>
      <c r="V71" s="494">
        <v>82</v>
      </c>
      <c r="W71" s="496" t="s">
        <v>25</v>
      </c>
      <c r="X71" s="226">
        <f>SUM(X72:X81)</f>
        <v>9510.4829890000001</v>
      </c>
      <c r="Y71" s="494">
        <v>83</v>
      </c>
      <c r="Z71" s="496" t="s">
        <v>25</v>
      </c>
      <c r="AA71" s="226">
        <f>SUM(AA72:AA77)+AA78</f>
        <v>2139</v>
      </c>
      <c r="AB71" s="494">
        <v>84</v>
      </c>
      <c r="AC71" s="496" t="s">
        <v>25</v>
      </c>
      <c r="AD71" s="264">
        <f>SUM(AD72:AD78)</f>
        <v>2412</v>
      </c>
      <c r="AE71" s="494">
        <v>85</v>
      </c>
      <c r="AF71" s="496" t="s">
        <v>25</v>
      </c>
      <c r="AG71" s="264">
        <f>SUM(AG72:AG78)</f>
        <v>2670</v>
      </c>
      <c r="AH71" s="498">
        <v>85</v>
      </c>
      <c r="AI71" s="495" t="s">
        <v>25</v>
      </c>
      <c r="AJ71" s="312">
        <f>R71+U71+X71+AA71+AD71+AG71</f>
        <v>19716.482989</v>
      </c>
      <c r="AK71" s="350"/>
      <c r="AL71" s="350" t="s">
        <v>27</v>
      </c>
      <c r="AM71" s="351"/>
      <c r="AN71" s="295"/>
    </row>
    <row r="72" spans="1:40" s="27" customFormat="1" ht="141" customHeight="1">
      <c r="A72" s="1643"/>
      <c r="B72" s="1430"/>
      <c r="C72" s="2182"/>
      <c r="D72" s="866" t="s">
        <v>20</v>
      </c>
      <c r="E72" s="1625" t="s">
        <v>546</v>
      </c>
      <c r="F72" s="1625" t="s">
        <v>45</v>
      </c>
      <c r="G72" s="1625" t="s">
        <v>22</v>
      </c>
      <c r="H72" s="1625" t="s">
        <v>573</v>
      </c>
      <c r="I72" s="1272" t="s">
        <v>549</v>
      </c>
      <c r="J72" s="863"/>
      <c r="K72" s="864" t="s">
        <v>28</v>
      </c>
      <c r="L72" s="1663" t="s">
        <v>438</v>
      </c>
      <c r="M72" s="1277" t="s">
        <v>534</v>
      </c>
      <c r="N72" s="117"/>
      <c r="O72" s="1654"/>
      <c r="P72" s="372">
        <v>1</v>
      </c>
      <c r="Q72" s="403" t="s">
        <v>55</v>
      </c>
      <c r="R72" s="233">
        <v>75</v>
      </c>
      <c r="S72" s="384">
        <v>1</v>
      </c>
      <c r="T72" s="402" t="s">
        <v>55</v>
      </c>
      <c r="U72" s="233">
        <v>150</v>
      </c>
      <c r="V72" s="384">
        <v>13</v>
      </c>
      <c r="W72" s="402" t="s">
        <v>327</v>
      </c>
      <c r="X72" s="235">
        <v>235</v>
      </c>
      <c r="Y72" s="372">
        <v>13</v>
      </c>
      <c r="Z72" s="403" t="s">
        <v>327</v>
      </c>
      <c r="AA72" s="230">
        <f t="shared" si="10"/>
        <v>258.5</v>
      </c>
      <c r="AB72" s="372">
        <v>13</v>
      </c>
      <c r="AC72" s="403" t="s">
        <v>327</v>
      </c>
      <c r="AD72" s="1560">
        <v>300</v>
      </c>
      <c r="AE72" s="372">
        <v>13</v>
      </c>
      <c r="AF72" s="403" t="s">
        <v>327</v>
      </c>
      <c r="AG72" s="1673">
        <f>AD72*0.1+(AD72)</f>
        <v>330</v>
      </c>
      <c r="AH72" s="287"/>
      <c r="AI72" s="288"/>
      <c r="AJ72" s="289">
        <f t="shared" si="2"/>
        <v>1348.5</v>
      </c>
      <c r="AK72" s="290"/>
      <c r="AL72" s="290"/>
      <c r="AM72" s="298"/>
      <c r="AN72" s="295"/>
    </row>
    <row r="73" spans="1:40" s="27" customFormat="1" ht="167.25" customHeight="1">
      <c r="A73" s="1643"/>
      <c r="B73" s="1403"/>
      <c r="C73" s="1404"/>
      <c r="D73" s="850"/>
      <c r="E73" s="850"/>
      <c r="F73" s="850"/>
      <c r="G73" s="850"/>
      <c r="H73" s="850"/>
      <c r="I73" s="57"/>
      <c r="J73" s="863"/>
      <c r="K73" s="864"/>
      <c r="L73" s="1663" t="s">
        <v>437</v>
      </c>
      <c r="M73" s="1277" t="s">
        <v>496</v>
      </c>
      <c r="N73" s="117"/>
      <c r="O73" s="1654"/>
      <c r="P73" s="372">
        <v>3</v>
      </c>
      <c r="Q73" s="1405" t="s">
        <v>55</v>
      </c>
      <c r="R73" s="233">
        <v>125</v>
      </c>
      <c r="S73" s="384">
        <v>3</v>
      </c>
      <c r="T73" s="1438" t="s">
        <v>55</v>
      </c>
      <c r="U73" s="233">
        <v>150</v>
      </c>
      <c r="V73" s="384">
        <v>0</v>
      </c>
      <c r="W73" s="402"/>
      <c r="X73" s="408"/>
      <c r="Y73" s="372">
        <v>0</v>
      </c>
      <c r="Z73" s="403"/>
      <c r="AA73" s="230"/>
      <c r="AB73" s="372">
        <v>0</v>
      </c>
      <c r="AC73" s="403"/>
      <c r="AD73" s="408"/>
      <c r="AE73" s="372">
        <v>0</v>
      </c>
      <c r="AF73" s="403"/>
      <c r="AG73" s="1400"/>
      <c r="AH73" s="287"/>
      <c r="AI73" s="288"/>
      <c r="AJ73" s="289">
        <f t="shared" si="2"/>
        <v>275</v>
      </c>
      <c r="AK73" s="290"/>
      <c r="AL73" s="290"/>
      <c r="AM73" s="298"/>
      <c r="AN73" s="295"/>
    </row>
    <row r="74" spans="1:40" s="27" customFormat="1" ht="58.5" customHeight="1">
      <c r="A74" s="1643"/>
      <c r="B74" s="1646"/>
      <c r="C74" s="1640"/>
      <c r="D74" s="866" t="s">
        <v>20</v>
      </c>
      <c r="E74" s="1625" t="s">
        <v>546</v>
      </c>
      <c r="F74" s="1625" t="s">
        <v>45</v>
      </c>
      <c r="G74" s="1625" t="s">
        <v>22</v>
      </c>
      <c r="H74" s="1625" t="s">
        <v>573</v>
      </c>
      <c r="I74" s="57"/>
      <c r="J74" s="851"/>
      <c r="K74" s="864" t="s">
        <v>28</v>
      </c>
      <c r="L74" s="1666" t="s">
        <v>158</v>
      </c>
      <c r="M74" s="371" t="s">
        <v>159</v>
      </c>
      <c r="N74" s="117"/>
      <c r="O74" s="1654"/>
      <c r="P74" s="372">
        <v>1</v>
      </c>
      <c r="Q74" s="403" t="s">
        <v>55</v>
      </c>
      <c r="R74" s="233">
        <v>125</v>
      </c>
      <c r="S74" s="384">
        <v>1</v>
      </c>
      <c r="T74" s="402" t="s">
        <v>55</v>
      </c>
      <c r="U74" s="233">
        <v>75</v>
      </c>
      <c r="V74" s="384"/>
      <c r="W74" s="402"/>
      <c r="X74" s="239">
        <v>0</v>
      </c>
      <c r="Y74" s="372"/>
      <c r="Z74" s="403"/>
      <c r="AA74" s="223">
        <v>0</v>
      </c>
      <c r="AB74" s="223"/>
      <c r="AC74" s="403"/>
      <c r="AD74" s="223">
        <v>0</v>
      </c>
      <c r="AE74" s="372"/>
      <c r="AF74" s="403"/>
      <c r="AG74" s="223">
        <v>0</v>
      </c>
      <c r="AH74" s="287"/>
      <c r="AI74" s="288"/>
      <c r="AJ74" s="289">
        <f t="shared" si="2"/>
        <v>200</v>
      </c>
      <c r="AK74" s="290"/>
      <c r="AL74" s="290"/>
      <c r="AM74" s="298" t="s">
        <v>38</v>
      </c>
      <c r="AN74" s="295"/>
    </row>
    <row r="75" spans="1:40" s="27" customFormat="1" ht="57" customHeight="1">
      <c r="A75" s="1643"/>
      <c r="B75" s="1646"/>
      <c r="C75" s="1640"/>
      <c r="D75" s="866" t="s">
        <v>20</v>
      </c>
      <c r="E75" s="1625" t="s">
        <v>546</v>
      </c>
      <c r="F75" s="1625" t="s">
        <v>45</v>
      </c>
      <c r="G75" s="1625" t="s">
        <v>22</v>
      </c>
      <c r="H75" s="1625" t="s">
        <v>573</v>
      </c>
      <c r="I75" s="57"/>
      <c r="J75" s="851"/>
      <c r="K75" s="864" t="s">
        <v>28</v>
      </c>
      <c r="L75" s="1666" t="s">
        <v>160</v>
      </c>
      <c r="M75" s="1666" t="s">
        <v>161</v>
      </c>
      <c r="N75" s="117"/>
      <c r="O75" s="1654"/>
      <c r="P75" s="119">
        <v>10</v>
      </c>
      <c r="Q75" s="198" t="s">
        <v>162</v>
      </c>
      <c r="R75" s="235">
        <v>450</v>
      </c>
      <c r="S75" s="166">
        <v>10</v>
      </c>
      <c r="T75" s="232" t="s">
        <v>162</v>
      </c>
      <c r="U75" s="235">
        <v>150</v>
      </c>
      <c r="V75" s="166"/>
      <c r="W75" s="232"/>
      <c r="X75" s="239">
        <v>0</v>
      </c>
      <c r="Y75" s="119"/>
      <c r="Z75" s="198"/>
      <c r="AA75" s="223">
        <v>0</v>
      </c>
      <c r="AB75" s="119"/>
      <c r="AC75" s="198"/>
      <c r="AD75" s="223">
        <v>0</v>
      </c>
      <c r="AE75" s="119"/>
      <c r="AF75" s="198"/>
      <c r="AG75" s="223">
        <v>0</v>
      </c>
      <c r="AH75" s="287"/>
      <c r="AI75" s="288"/>
      <c r="AJ75" s="289">
        <f t="shared" si="2"/>
        <v>600</v>
      </c>
      <c r="AK75" s="290"/>
      <c r="AL75" s="290"/>
      <c r="AM75" s="298" t="s">
        <v>38</v>
      </c>
      <c r="AN75" s="295"/>
    </row>
    <row r="76" spans="1:40" s="27" customFormat="1" ht="120.75" customHeight="1">
      <c r="A76" s="1643"/>
      <c r="B76" s="1646"/>
      <c r="C76" s="1641"/>
      <c r="D76" s="866" t="s">
        <v>20</v>
      </c>
      <c r="E76" s="1625" t="s">
        <v>546</v>
      </c>
      <c r="F76" s="1625" t="s">
        <v>45</v>
      </c>
      <c r="G76" s="1625" t="s">
        <v>22</v>
      </c>
      <c r="H76" s="1625" t="s">
        <v>573</v>
      </c>
      <c r="I76" s="1272" t="s">
        <v>551</v>
      </c>
      <c r="J76" s="113"/>
      <c r="K76" s="864" t="s">
        <v>28</v>
      </c>
      <c r="L76" s="1401" t="s">
        <v>517</v>
      </c>
      <c r="M76" s="1663" t="s">
        <v>497</v>
      </c>
      <c r="N76" s="117"/>
      <c r="O76" s="1654"/>
      <c r="P76" s="372">
        <v>2</v>
      </c>
      <c r="Q76" s="403" t="s">
        <v>34</v>
      </c>
      <c r="R76" s="238">
        <v>100</v>
      </c>
      <c r="S76" s="384">
        <v>2</v>
      </c>
      <c r="T76" s="402" t="s">
        <v>34</v>
      </c>
      <c r="U76" s="233">
        <v>1210</v>
      </c>
      <c r="V76" s="384">
        <v>5</v>
      </c>
      <c r="W76" s="402" t="s">
        <v>332</v>
      </c>
      <c r="X76" s="235">
        <v>698.29298900000003</v>
      </c>
      <c r="Y76" s="372">
        <v>5</v>
      </c>
      <c r="Z76" s="403" t="s">
        <v>48</v>
      </c>
      <c r="AA76" s="1477">
        <v>768.4</v>
      </c>
      <c r="AB76" s="372">
        <v>5</v>
      </c>
      <c r="AC76" s="403" t="s">
        <v>48</v>
      </c>
      <c r="AD76" s="235">
        <v>850</v>
      </c>
      <c r="AE76" s="372">
        <v>5</v>
      </c>
      <c r="AF76" s="403" t="s">
        <v>48</v>
      </c>
      <c r="AG76" s="1673">
        <f>AD76*0.1+(AD76)</f>
        <v>935</v>
      </c>
      <c r="AH76" s="287"/>
      <c r="AI76" s="288"/>
      <c r="AJ76" s="289">
        <f t="shared" si="2"/>
        <v>4561.6929890000001</v>
      </c>
      <c r="AK76" s="290"/>
      <c r="AL76" s="290"/>
      <c r="AM76" s="298"/>
      <c r="AN76" s="295"/>
    </row>
    <row r="77" spans="1:40" s="27" customFormat="1" ht="98.25" customHeight="1">
      <c r="A77" s="1643"/>
      <c r="B77" s="1646"/>
      <c r="C77" s="1641"/>
      <c r="D77" s="866" t="s">
        <v>20</v>
      </c>
      <c r="E77" s="1625" t="s">
        <v>546</v>
      </c>
      <c r="F77" s="1625" t="s">
        <v>45</v>
      </c>
      <c r="G77" s="1625" t="s">
        <v>22</v>
      </c>
      <c r="H77" s="1625" t="s">
        <v>573</v>
      </c>
      <c r="I77" s="1272" t="s">
        <v>574</v>
      </c>
      <c r="J77" s="851"/>
      <c r="K77" s="864" t="s">
        <v>28</v>
      </c>
      <c r="L77" s="1401" t="s">
        <v>518</v>
      </c>
      <c r="M77" s="1663" t="s">
        <v>498</v>
      </c>
      <c r="N77" s="117"/>
      <c r="O77" s="1654"/>
      <c r="P77" s="372">
        <v>3</v>
      </c>
      <c r="Q77" s="403" t="s">
        <v>34</v>
      </c>
      <c r="R77" s="235">
        <v>50</v>
      </c>
      <c r="S77" s="384">
        <v>1</v>
      </c>
      <c r="T77" s="1438" t="s">
        <v>55</v>
      </c>
      <c r="U77" s="235">
        <v>325</v>
      </c>
      <c r="V77" s="384">
        <v>3</v>
      </c>
      <c r="W77" s="402" t="s">
        <v>334</v>
      </c>
      <c r="X77" s="235">
        <v>811</v>
      </c>
      <c r="Y77" s="372">
        <v>3</v>
      </c>
      <c r="Z77" s="403" t="s">
        <v>334</v>
      </c>
      <c r="AA77" s="230">
        <f t="shared" si="10"/>
        <v>892.1</v>
      </c>
      <c r="AB77" s="372">
        <v>3</v>
      </c>
      <c r="AC77" s="403" t="s">
        <v>334</v>
      </c>
      <c r="AD77" s="1560">
        <v>985</v>
      </c>
      <c r="AE77" s="372">
        <v>3</v>
      </c>
      <c r="AF77" s="403" t="s">
        <v>334</v>
      </c>
      <c r="AG77" s="286">
        <v>1100</v>
      </c>
      <c r="AH77" s="287"/>
      <c r="AI77" s="288"/>
      <c r="AJ77" s="289">
        <f t="shared" si="2"/>
        <v>4163.1000000000004</v>
      </c>
      <c r="AK77" s="290"/>
      <c r="AL77" s="290"/>
      <c r="AM77" s="298"/>
      <c r="AN77" s="295"/>
    </row>
    <row r="78" spans="1:40" s="27" customFormat="1" ht="35.25" customHeight="1">
      <c r="A78" s="1643"/>
      <c r="B78" s="1430"/>
      <c r="C78" s="1435"/>
      <c r="D78" s="866" t="s">
        <v>20</v>
      </c>
      <c r="E78" s="1625" t="s">
        <v>546</v>
      </c>
      <c r="F78" s="1625" t="s">
        <v>45</v>
      </c>
      <c r="G78" s="1625" t="s">
        <v>22</v>
      </c>
      <c r="H78" s="1625" t="s">
        <v>573</v>
      </c>
      <c r="I78" s="1272" t="s">
        <v>561</v>
      </c>
      <c r="J78" s="113"/>
      <c r="K78" s="864" t="s">
        <v>28</v>
      </c>
      <c r="L78" s="1666" t="s">
        <v>170</v>
      </c>
      <c r="M78" s="1666" t="s">
        <v>171</v>
      </c>
      <c r="N78" s="122"/>
      <c r="O78" s="1666"/>
      <c r="P78" s="384"/>
      <c r="Q78" s="402"/>
      <c r="R78" s="239">
        <v>0</v>
      </c>
      <c r="S78" s="384">
        <v>0</v>
      </c>
      <c r="T78" s="402"/>
      <c r="U78" s="239">
        <v>0</v>
      </c>
      <c r="V78" s="384">
        <v>4</v>
      </c>
      <c r="W78" s="402" t="s">
        <v>44</v>
      </c>
      <c r="X78" s="235">
        <v>200</v>
      </c>
      <c r="Y78" s="384">
        <v>4</v>
      </c>
      <c r="Z78" s="402" t="s">
        <v>44</v>
      </c>
      <c r="AA78" s="1673">
        <f>X78*0.1+(X78)</f>
        <v>220</v>
      </c>
      <c r="AB78" s="384">
        <v>4</v>
      </c>
      <c r="AC78" s="402" t="s">
        <v>44</v>
      </c>
      <c r="AD78" s="1673">
        <v>277</v>
      </c>
      <c r="AE78" s="384">
        <v>4</v>
      </c>
      <c r="AF78" s="402" t="s">
        <v>44</v>
      </c>
      <c r="AG78" s="1673">
        <v>305</v>
      </c>
      <c r="AH78" s="323"/>
      <c r="AI78" s="324"/>
      <c r="AJ78" s="289">
        <f t="shared" si="2"/>
        <v>1002</v>
      </c>
      <c r="AK78" s="326"/>
      <c r="AL78" s="326"/>
      <c r="AM78" s="294" t="s">
        <v>43</v>
      </c>
      <c r="AN78" s="295"/>
    </row>
    <row r="79" spans="1:40" s="27" customFormat="1" ht="58.5" customHeight="1">
      <c r="A79" s="1643"/>
      <c r="B79" s="1430"/>
      <c r="C79" s="1435"/>
      <c r="D79" s="866" t="s">
        <v>20</v>
      </c>
      <c r="E79" s="1625" t="s">
        <v>546</v>
      </c>
      <c r="F79" s="1625" t="s">
        <v>45</v>
      </c>
      <c r="G79" s="1625" t="s">
        <v>22</v>
      </c>
      <c r="H79" s="1625" t="s">
        <v>573</v>
      </c>
      <c r="I79" s="1272" t="s">
        <v>550</v>
      </c>
      <c r="J79" s="113"/>
      <c r="K79" s="864"/>
      <c r="L79" s="1357" t="s">
        <v>541</v>
      </c>
      <c r="M79" s="1437" t="s">
        <v>460</v>
      </c>
      <c r="N79" s="122"/>
      <c r="O79" s="1666"/>
      <c r="P79" s="384"/>
      <c r="Q79" s="402"/>
      <c r="R79" s="239"/>
      <c r="S79" s="384"/>
      <c r="T79" s="402"/>
      <c r="U79" s="239"/>
      <c r="V79" s="384">
        <v>10</v>
      </c>
      <c r="W79" s="402" t="s">
        <v>193</v>
      </c>
      <c r="X79" s="235">
        <v>6060.43</v>
      </c>
      <c r="Y79" s="384">
        <v>10</v>
      </c>
      <c r="Z79" s="402" t="s">
        <v>193</v>
      </c>
      <c r="AA79" s="233">
        <f t="shared" ref="AA79:AA81" si="13">X79+(0.1*X79)</f>
        <v>6666.473</v>
      </c>
      <c r="AB79" s="384">
        <v>10</v>
      </c>
      <c r="AC79" s="402" t="s">
        <v>193</v>
      </c>
      <c r="AD79" s="235">
        <f t="shared" ref="AD79:AD81" si="14">AA79+(0.1*AA79)</f>
        <v>7333.1203000000005</v>
      </c>
      <c r="AE79" s="384">
        <v>10</v>
      </c>
      <c r="AF79" s="402" t="s">
        <v>193</v>
      </c>
      <c r="AG79" s="286">
        <f t="shared" ref="AG79:AG81" si="15">AD79+(0.1*AD79)</f>
        <v>8066.4323300000005</v>
      </c>
      <c r="AH79" s="323"/>
      <c r="AI79" s="324"/>
      <c r="AJ79" s="289">
        <f t="shared" si="2"/>
        <v>28126.45563</v>
      </c>
      <c r="AK79" s="326"/>
      <c r="AL79" s="326"/>
      <c r="AM79" s="294"/>
      <c r="AN79" s="295"/>
    </row>
    <row r="80" spans="1:40" s="27" customFormat="1" ht="78.75" customHeight="1">
      <c r="A80" s="1643"/>
      <c r="B80" s="1430"/>
      <c r="C80" s="1435"/>
      <c r="D80" s="866" t="s">
        <v>20</v>
      </c>
      <c r="E80" s="1625" t="s">
        <v>546</v>
      </c>
      <c r="F80" s="1625" t="s">
        <v>45</v>
      </c>
      <c r="G80" s="1625" t="s">
        <v>22</v>
      </c>
      <c r="H80" s="1625" t="s">
        <v>573</v>
      </c>
      <c r="I80" s="1272" t="s">
        <v>562</v>
      </c>
      <c r="J80" s="113"/>
      <c r="K80" s="864"/>
      <c r="L80" s="1357" t="s">
        <v>542</v>
      </c>
      <c r="M80" s="1437" t="s">
        <v>461</v>
      </c>
      <c r="N80" s="122"/>
      <c r="O80" s="1666"/>
      <c r="P80" s="384"/>
      <c r="Q80" s="402"/>
      <c r="R80" s="239"/>
      <c r="S80" s="384"/>
      <c r="T80" s="402"/>
      <c r="U80" s="239"/>
      <c r="V80" s="384">
        <v>1</v>
      </c>
      <c r="W80" s="1438" t="s">
        <v>462</v>
      </c>
      <c r="X80" s="235">
        <v>747.96</v>
      </c>
      <c r="Y80" s="384">
        <v>1</v>
      </c>
      <c r="Z80" s="1438" t="s">
        <v>462</v>
      </c>
      <c r="AA80" s="233">
        <f t="shared" si="13"/>
        <v>822.75600000000009</v>
      </c>
      <c r="AB80" s="384">
        <v>1</v>
      </c>
      <c r="AC80" s="1438" t="s">
        <v>462</v>
      </c>
      <c r="AD80" s="235">
        <f t="shared" si="14"/>
        <v>905.03160000000014</v>
      </c>
      <c r="AE80" s="384">
        <v>1</v>
      </c>
      <c r="AF80" s="1438" t="s">
        <v>462</v>
      </c>
      <c r="AG80" s="286">
        <f t="shared" si="15"/>
        <v>995.53476000000012</v>
      </c>
      <c r="AH80" s="323"/>
      <c r="AI80" s="324"/>
      <c r="AJ80" s="289">
        <f t="shared" si="2"/>
        <v>3471.2823600000002</v>
      </c>
      <c r="AK80" s="326"/>
      <c r="AL80" s="326"/>
      <c r="AM80" s="294"/>
      <c r="AN80" s="295"/>
    </row>
    <row r="81" spans="1:40" s="27" customFormat="1" ht="90.75" customHeight="1">
      <c r="A81" s="1643"/>
      <c r="B81" s="1403"/>
      <c r="C81" s="1435"/>
      <c r="D81" s="866" t="s">
        <v>20</v>
      </c>
      <c r="E81" s="1625" t="s">
        <v>546</v>
      </c>
      <c r="F81" s="1625" t="s">
        <v>45</v>
      </c>
      <c r="G81" s="1625" t="s">
        <v>22</v>
      </c>
      <c r="H81" s="1625" t="s">
        <v>573</v>
      </c>
      <c r="I81" s="1272" t="s">
        <v>552</v>
      </c>
      <c r="J81" s="113"/>
      <c r="K81" s="864"/>
      <c r="L81" s="149" t="s">
        <v>463</v>
      </c>
      <c r="M81" s="1437" t="s">
        <v>464</v>
      </c>
      <c r="N81" s="122"/>
      <c r="O81" s="1666"/>
      <c r="P81" s="384"/>
      <c r="Q81" s="402"/>
      <c r="R81" s="239"/>
      <c r="S81" s="384"/>
      <c r="T81" s="402"/>
      <c r="U81" s="239"/>
      <c r="V81" s="384">
        <v>6</v>
      </c>
      <c r="W81" s="1438" t="s">
        <v>193</v>
      </c>
      <c r="X81" s="235">
        <v>757.8</v>
      </c>
      <c r="Y81" s="384">
        <v>6</v>
      </c>
      <c r="Z81" s="1438" t="s">
        <v>193</v>
      </c>
      <c r="AA81" s="233">
        <f t="shared" si="13"/>
        <v>833.57999999999993</v>
      </c>
      <c r="AB81" s="384">
        <v>6</v>
      </c>
      <c r="AC81" s="1438" t="s">
        <v>193</v>
      </c>
      <c r="AD81" s="235">
        <f t="shared" si="14"/>
        <v>916.93799999999987</v>
      </c>
      <c r="AE81" s="384">
        <v>6</v>
      </c>
      <c r="AF81" s="1438" t="s">
        <v>193</v>
      </c>
      <c r="AG81" s="286">
        <f t="shared" si="15"/>
        <v>1008.6317999999999</v>
      </c>
      <c r="AH81" s="323"/>
      <c r="AI81" s="324"/>
      <c r="AJ81" s="289">
        <f t="shared" si="2"/>
        <v>3516.9497999999994</v>
      </c>
      <c r="AK81" s="326"/>
      <c r="AL81" s="326"/>
      <c r="AM81" s="294"/>
      <c r="AN81" s="295"/>
    </row>
    <row r="82" spans="1:40" s="26" customFormat="1" ht="84" customHeight="1">
      <c r="A82" s="2150" t="s">
        <v>444</v>
      </c>
      <c r="B82" s="2185" t="s">
        <v>445</v>
      </c>
      <c r="C82" s="2170" t="s">
        <v>174</v>
      </c>
      <c r="D82" s="861" t="s">
        <v>20</v>
      </c>
      <c r="E82" s="1626" t="s">
        <v>546</v>
      </c>
      <c r="F82" s="1626" t="s">
        <v>45</v>
      </c>
      <c r="G82" s="1626" t="s">
        <v>22</v>
      </c>
      <c r="H82" s="1626" t="s">
        <v>576</v>
      </c>
      <c r="I82" s="72"/>
      <c r="J82" s="183"/>
      <c r="K82" s="2085" t="s">
        <v>597</v>
      </c>
      <c r="L82" s="2175"/>
      <c r="M82" s="383" t="s">
        <v>176</v>
      </c>
      <c r="N82" s="184">
        <v>33712</v>
      </c>
      <c r="O82" s="185" t="s">
        <v>109</v>
      </c>
      <c r="P82" s="186">
        <f>(33712+50000)/1573119*100</f>
        <v>5.3214028945044847</v>
      </c>
      <c r="Q82" s="251" t="s">
        <v>25</v>
      </c>
      <c r="R82" s="226">
        <f>SUM(R83:R93)</f>
        <v>463.44799999999998</v>
      </c>
      <c r="S82" s="186">
        <f>(33712+100000)/1573119*100</f>
        <v>8.4998019857366156</v>
      </c>
      <c r="T82" s="251" t="s">
        <v>25</v>
      </c>
      <c r="U82" s="226">
        <f>SUM(U83:U93)</f>
        <v>1998</v>
      </c>
      <c r="V82" s="186">
        <f>(33712+150000)/1573119*100</f>
        <v>11.678201076968749</v>
      </c>
      <c r="W82" s="251" t="s">
        <v>25</v>
      </c>
      <c r="X82" s="226">
        <f>X84+X86+X88+X91+X92+X93+X89</f>
        <v>2260</v>
      </c>
      <c r="Y82" s="186">
        <f>(33712+200000)/1573119*100</f>
        <v>14.856600168200879</v>
      </c>
      <c r="Z82" s="251" t="s">
        <v>25</v>
      </c>
      <c r="AA82" s="226">
        <f>SUM(AA83:AA93)</f>
        <v>2479.5</v>
      </c>
      <c r="AB82" s="186">
        <f>(33712+250000)/1573119*100</f>
        <v>18.034999259433011</v>
      </c>
      <c r="AC82" s="251" t="s">
        <v>25</v>
      </c>
      <c r="AD82" s="226">
        <f>SUM(AD83:AD93)</f>
        <v>2832</v>
      </c>
      <c r="AE82" s="186">
        <f>(33712+300000)/1573119*100</f>
        <v>21.213398350665145</v>
      </c>
      <c r="AF82" s="251" t="s">
        <v>25</v>
      </c>
      <c r="AG82" s="226">
        <f>SUM(AG83:AG93)</f>
        <v>3199</v>
      </c>
      <c r="AH82" s="184">
        <f>33712+300000</f>
        <v>333712</v>
      </c>
      <c r="AI82" s="349" t="s">
        <v>109</v>
      </c>
      <c r="AJ82" s="312">
        <f>R82+U82+X82+AA82+AD82+AG82</f>
        <v>13231.948</v>
      </c>
      <c r="AK82" s="350"/>
      <c r="AL82" s="350" t="s">
        <v>27</v>
      </c>
      <c r="AM82" s="351"/>
      <c r="AN82" s="285"/>
    </row>
    <row r="83" spans="1:40" s="27" customFormat="1" ht="71.25" customHeight="1">
      <c r="A83" s="2151"/>
      <c r="B83" s="2186"/>
      <c r="C83" s="2182"/>
      <c r="D83" s="850" t="s">
        <v>20</v>
      </c>
      <c r="E83" s="1272" t="s">
        <v>546</v>
      </c>
      <c r="F83" s="1272" t="s">
        <v>45</v>
      </c>
      <c r="G83" s="1272" t="s">
        <v>22</v>
      </c>
      <c r="H83" s="1272" t="s">
        <v>576</v>
      </c>
      <c r="I83" s="1272"/>
      <c r="J83" s="851"/>
      <c r="K83" s="864" t="s">
        <v>28</v>
      </c>
      <c r="L83" s="1654" t="s">
        <v>180</v>
      </c>
      <c r="M83" s="115" t="s">
        <v>181</v>
      </c>
      <c r="N83" s="117"/>
      <c r="O83" s="1654"/>
      <c r="P83" s="384">
        <v>60</v>
      </c>
      <c r="Q83" s="1438" t="s">
        <v>488</v>
      </c>
      <c r="R83" s="233">
        <v>100</v>
      </c>
      <c r="S83" s="384">
        <v>120</v>
      </c>
      <c r="T83" s="402" t="s">
        <v>77</v>
      </c>
      <c r="U83" s="234">
        <v>300</v>
      </c>
      <c r="V83" s="384"/>
      <c r="W83" s="402"/>
      <c r="X83" s="239">
        <v>0</v>
      </c>
      <c r="Y83" s="372"/>
      <c r="Z83" s="403"/>
      <c r="AA83" s="223">
        <v>0</v>
      </c>
      <c r="AB83" s="372"/>
      <c r="AC83" s="403"/>
      <c r="AD83" s="223">
        <v>0</v>
      </c>
      <c r="AE83" s="372"/>
      <c r="AF83" s="403"/>
      <c r="AG83" s="223">
        <v>0</v>
      </c>
      <c r="AH83" s="287"/>
      <c r="AI83" s="288"/>
      <c r="AJ83" s="289">
        <f t="shared" si="2"/>
        <v>400</v>
      </c>
      <c r="AK83" s="290"/>
      <c r="AL83" s="290"/>
      <c r="AM83" s="298" t="s">
        <v>38</v>
      </c>
      <c r="AN83" s="295"/>
    </row>
    <row r="84" spans="1:40" s="27" customFormat="1" ht="68.25" customHeight="1">
      <c r="A84" s="2151"/>
      <c r="B84" s="2186"/>
      <c r="C84" s="1435"/>
      <c r="D84" s="850" t="s">
        <v>20</v>
      </c>
      <c r="E84" s="1272" t="s">
        <v>546</v>
      </c>
      <c r="F84" s="1272" t="s">
        <v>45</v>
      </c>
      <c r="G84" s="1272" t="s">
        <v>22</v>
      </c>
      <c r="H84" s="1272" t="s">
        <v>576</v>
      </c>
      <c r="I84" s="1272" t="s">
        <v>549</v>
      </c>
      <c r="J84" s="113"/>
      <c r="K84" s="1653"/>
      <c r="L84" s="491" t="s">
        <v>365</v>
      </c>
      <c r="M84" s="371" t="s">
        <v>181</v>
      </c>
      <c r="N84" s="117"/>
      <c r="O84" s="1654"/>
      <c r="P84" s="372"/>
      <c r="Q84" s="403"/>
      <c r="R84" s="233"/>
      <c r="S84" s="384"/>
      <c r="T84" s="402"/>
      <c r="U84" s="234"/>
      <c r="V84" s="384">
        <v>180</v>
      </c>
      <c r="W84" s="402" t="s">
        <v>182</v>
      </c>
      <c r="X84" s="235">
        <v>432</v>
      </c>
      <c r="Y84" s="372">
        <v>180</v>
      </c>
      <c r="Z84" s="403" t="s">
        <v>182</v>
      </c>
      <c r="AA84" s="231">
        <v>456.2</v>
      </c>
      <c r="AB84" s="372">
        <v>180</v>
      </c>
      <c r="AC84" s="403" t="s">
        <v>182</v>
      </c>
      <c r="AD84" s="1560">
        <v>505</v>
      </c>
      <c r="AE84" s="372">
        <v>180</v>
      </c>
      <c r="AF84" s="403" t="s">
        <v>182</v>
      </c>
      <c r="AG84" s="286">
        <v>556</v>
      </c>
      <c r="AH84" s="287"/>
      <c r="AI84" s="288"/>
      <c r="AJ84" s="289">
        <f t="shared" si="2"/>
        <v>1949.2</v>
      </c>
      <c r="AK84" s="290"/>
      <c r="AL84" s="290"/>
      <c r="AM84" s="298" t="s">
        <v>43</v>
      </c>
      <c r="AN84" s="295"/>
    </row>
    <row r="85" spans="1:40" s="27" customFormat="1" ht="73.5" customHeight="1">
      <c r="A85" s="1643"/>
      <c r="B85" s="2186"/>
      <c r="C85" s="1435"/>
      <c r="D85" s="850" t="s">
        <v>20</v>
      </c>
      <c r="E85" s="1272" t="s">
        <v>546</v>
      </c>
      <c r="F85" s="1272" t="s">
        <v>45</v>
      </c>
      <c r="G85" s="1272" t="s">
        <v>22</v>
      </c>
      <c r="H85" s="1272" t="s">
        <v>576</v>
      </c>
      <c r="I85" s="57"/>
      <c r="J85" s="851"/>
      <c r="K85" s="1653"/>
      <c r="L85" s="1527" t="s">
        <v>519</v>
      </c>
      <c r="M85" s="371" t="s">
        <v>184</v>
      </c>
      <c r="N85" s="117"/>
      <c r="O85" s="1654"/>
      <c r="P85" s="372">
        <v>17</v>
      </c>
      <c r="Q85" s="403" t="s">
        <v>162</v>
      </c>
      <c r="R85" s="233">
        <v>175</v>
      </c>
      <c r="S85" s="384">
        <v>20</v>
      </c>
      <c r="T85" s="402" t="s">
        <v>162</v>
      </c>
      <c r="U85" s="234">
        <v>1050</v>
      </c>
      <c r="V85" s="384"/>
      <c r="W85" s="402"/>
      <c r="X85" s="239">
        <v>0</v>
      </c>
      <c r="Y85" s="372"/>
      <c r="Z85" s="403"/>
      <c r="AA85" s="223">
        <v>0</v>
      </c>
      <c r="AB85" s="372"/>
      <c r="AC85" s="403"/>
      <c r="AD85" s="223">
        <v>0</v>
      </c>
      <c r="AE85" s="372"/>
      <c r="AF85" s="403"/>
      <c r="AG85" s="223">
        <v>0</v>
      </c>
      <c r="AH85" s="287"/>
      <c r="AI85" s="288"/>
      <c r="AJ85" s="289">
        <f t="shared" si="2"/>
        <v>1225</v>
      </c>
      <c r="AK85" s="290"/>
      <c r="AL85" s="290"/>
      <c r="AM85" s="298" t="s">
        <v>304</v>
      </c>
      <c r="AN85" s="295"/>
    </row>
    <row r="86" spans="1:40" s="27" customFormat="1" ht="66.75" customHeight="1">
      <c r="A86" s="1643"/>
      <c r="B86" s="1646"/>
      <c r="C86" s="1640"/>
      <c r="D86" s="850" t="s">
        <v>20</v>
      </c>
      <c r="E86" s="1272" t="s">
        <v>546</v>
      </c>
      <c r="F86" s="1272" t="s">
        <v>45</v>
      </c>
      <c r="G86" s="1272" t="s">
        <v>22</v>
      </c>
      <c r="H86" s="1272" t="s">
        <v>576</v>
      </c>
      <c r="I86" s="1272" t="s">
        <v>551</v>
      </c>
      <c r="J86" s="113"/>
      <c r="K86" s="1653"/>
      <c r="L86" s="1276" t="s">
        <v>366</v>
      </c>
      <c r="M86" s="115" t="s">
        <v>336</v>
      </c>
      <c r="N86" s="117"/>
      <c r="O86" s="1654"/>
      <c r="P86" s="1406">
        <v>0</v>
      </c>
      <c r="Q86" s="403"/>
      <c r="R86" s="233"/>
      <c r="S86" s="1588">
        <v>0</v>
      </c>
      <c r="T86" s="402"/>
      <c r="U86" s="234"/>
      <c r="V86" s="384">
        <v>25</v>
      </c>
      <c r="W86" s="402" t="s">
        <v>162</v>
      </c>
      <c r="X86" s="235">
        <v>644</v>
      </c>
      <c r="Y86" s="372">
        <v>25</v>
      </c>
      <c r="Z86" s="403" t="s">
        <v>162</v>
      </c>
      <c r="AA86" s="1673">
        <f>X86*0.1+(X86)</f>
        <v>708.4</v>
      </c>
      <c r="AB86" s="372">
        <v>25</v>
      </c>
      <c r="AC86" s="403" t="s">
        <v>162</v>
      </c>
      <c r="AD86" s="1673">
        <v>780</v>
      </c>
      <c r="AE86" s="372">
        <v>25</v>
      </c>
      <c r="AF86" s="403" t="s">
        <v>162</v>
      </c>
      <c r="AG86" s="286">
        <f>AD86+(0.1*AD86)</f>
        <v>858</v>
      </c>
      <c r="AH86" s="287"/>
      <c r="AI86" s="288"/>
      <c r="AJ86" s="289">
        <f t="shared" si="2"/>
        <v>2990.4</v>
      </c>
      <c r="AK86" s="290"/>
      <c r="AL86" s="290"/>
      <c r="AM86" s="298" t="s">
        <v>306</v>
      </c>
      <c r="AN86" s="295"/>
    </row>
    <row r="87" spans="1:40" s="27" customFormat="1" ht="71.25" customHeight="1">
      <c r="A87" s="1643"/>
      <c r="B87" s="1646"/>
      <c r="C87" s="1640"/>
      <c r="D87" s="850" t="s">
        <v>20</v>
      </c>
      <c r="E87" s="1272" t="s">
        <v>546</v>
      </c>
      <c r="F87" s="1272" t="s">
        <v>45</v>
      </c>
      <c r="G87" s="1272" t="s">
        <v>22</v>
      </c>
      <c r="H87" s="1272" t="s">
        <v>576</v>
      </c>
      <c r="I87" s="57"/>
      <c r="J87" s="851"/>
      <c r="K87" s="864" t="s">
        <v>28</v>
      </c>
      <c r="L87" s="1666" t="s">
        <v>186</v>
      </c>
      <c r="M87" s="1527" t="s">
        <v>187</v>
      </c>
      <c r="N87" s="117"/>
      <c r="O87" s="1654"/>
      <c r="P87" s="372">
        <v>60</v>
      </c>
      <c r="Q87" s="1405" t="s">
        <v>488</v>
      </c>
      <c r="R87" s="233">
        <v>50</v>
      </c>
      <c r="S87" s="384">
        <v>100</v>
      </c>
      <c r="T87" s="402" t="s">
        <v>77</v>
      </c>
      <c r="U87" s="234">
        <v>100</v>
      </c>
      <c r="V87" s="384"/>
      <c r="W87" s="402"/>
      <c r="X87" s="239">
        <v>0</v>
      </c>
      <c r="Y87" s="372"/>
      <c r="Z87" s="403"/>
      <c r="AA87" s="223">
        <v>0</v>
      </c>
      <c r="AB87" s="372"/>
      <c r="AC87" s="403"/>
      <c r="AD87" s="223">
        <v>0</v>
      </c>
      <c r="AE87" s="372"/>
      <c r="AF87" s="403"/>
      <c r="AG87" s="223">
        <v>0</v>
      </c>
      <c r="AH87" s="287"/>
      <c r="AI87" s="288"/>
      <c r="AJ87" s="289">
        <f t="shared" si="2"/>
        <v>150</v>
      </c>
      <c r="AK87" s="290"/>
      <c r="AL87" s="290"/>
      <c r="AM87" s="298" t="s">
        <v>38</v>
      </c>
      <c r="AN87" s="295"/>
    </row>
    <row r="88" spans="1:40" s="27" customFormat="1" ht="72.75" customHeight="1">
      <c r="A88" s="1643"/>
      <c r="B88" s="1646"/>
      <c r="C88" s="1640"/>
      <c r="D88" s="850" t="s">
        <v>20</v>
      </c>
      <c r="E88" s="1272" t="s">
        <v>546</v>
      </c>
      <c r="F88" s="1272" t="s">
        <v>45</v>
      </c>
      <c r="G88" s="1272" t="s">
        <v>22</v>
      </c>
      <c r="H88" s="1272" t="s">
        <v>576</v>
      </c>
      <c r="I88" s="1272" t="s">
        <v>561</v>
      </c>
      <c r="J88" s="113"/>
      <c r="K88" s="1653"/>
      <c r="L88" s="491" t="s">
        <v>595</v>
      </c>
      <c r="M88" s="115" t="s">
        <v>187</v>
      </c>
      <c r="N88" s="117"/>
      <c r="O88" s="1654"/>
      <c r="P88" s="372">
        <v>0</v>
      </c>
      <c r="Q88" s="403"/>
      <c r="R88" s="233"/>
      <c r="S88" s="384">
        <v>0</v>
      </c>
      <c r="T88" s="402"/>
      <c r="U88" s="234"/>
      <c r="V88" s="384">
        <v>110</v>
      </c>
      <c r="W88" s="402" t="s">
        <v>182</v>
      </c>
      <c r="X88" s="235">
        <v>159</v>
      </c>
      <c r="Y88" s="372">
        <v>110</v>
      </c>
      <c r="Z88" s="403" t="s">
        <v>182</v>
      </c>
      <c r="AA88" s="1673">
        <f>X88*0.1+(X88)</f>
        <v>174.9</v>
      </c>
      <c r="AB88" s="372">
        <v>110</v>
      </c>
      <c r="AC88" s="403" t="s">
        <v>182</v>
      </c>
      <c r="AD88" s="1673">
        <v>200</v>
      </c>
      <c r="AE88" s="372">
        <v>110</v>
      </c>
      <c r="AF88" s="403" t="s">
        <v>182</v>
      </c>
      <c r="AG88" s="1673">
        <f>AD88*0.1+(AD88)</f>
        <v>220</v>
      </c>
      <c r="AH88" s="287"/>
      <c r="AI88" s="288"/>
      <c r="AJ88" s="289">
        <f t="shared" si="2"/>
        <v>753.9</v>
      </c>
      <c r="AK88" s="290"/>
      <c r="AL88" s="290"/>
      <c r="AM88" s="298" t="s">
        <v>43</v>
      </c>
      <c r="AN88" s="295"/>
    </row>
    <row r="89" spans="1:40" s="27" customFormat="1" ht="108.75" customHeight="1">
      <c r="A89" s="1643"/>
      <c r="B89" s="1646"/>
      <c r="C89" s="1640"/>
      <c r="D89" s="850" t="s">
        <v>20</v>
      </c>
      <c r="E89" s="1272" t="s">
        <v>546</v>
      </c>
      <c r="F89" s="1272" t="s">
        <v>45</v>
      </c>
      <c r="G89" s="1272" t="s">
        <v>22</v>
      </c>
      <c r="H89" s="1272" t="s">
        <v>576</v>
      </c>
      <c r="I89" s="1272" t="s">
        <v>574</v>
      </c>
      <c r="J89" s="142"/>
      <c r="K89" s="864" t="s">
        <v>28</v>
      </c>
      <c r="L89" s="1401" t="s">
        <v>521</v>
      </c>
      <c r="M89" s="1527" t="s">
        <v>494</v>
      </c>
      <c r="N89" s="117"/>
      <c r="O89" s="1654"/>
      <c r="P89" s="372">
        <v>1</v>
      </c>
      <c r="Q89" s="1405" t="s">
        <v>520</v>
      </c>
      <c r="R89" s="233">
        <v>50</v>
      </c>
      <c r="S89" s="384">
        <v>30</v>
      </c>
      <c r="T89" s="1438" t="s">
        <v>488</v>
      </c>
      <c r="U89" s="1570">
        <v>50</v>
      </c>
      <c r="V89" s="384">
        <v>6</v>
      </c>
      <c r="W89" s="1438" t="s">
        <v>105</v>
      </c>
      <c r="X89" s="239">
        <v>120</v>
      </c>
      <c r="Y89" s="372">
        <v>6</v>
      </c>
      <c r="Z89" s="1405" t="s">
        <v>105</v>
      </c>
      <c r="AA89" s="231">
        <v>120</v>
      </c>
      <c r="AB89" s="372">
        <v>6</v>
      </c>
      <c r="AC89" s="1405" t="s">
        <v>105</v>
      </c>
      <c r="AD89" s="1560">
        <v>150</v>
      </c>
      <c r="AE89" s="372">
        <v>6</v>
      </c>
      <c r="AF89" s="1405" t="s">
        <v>105</v>
      </c>
      <c r="AG89" s="286">
        <v>240</v>
      </c>
      <c r="AH89" s="287"/>
      <c r="AI89" s="288"/>
      <c r="AJ89" s="289">
        <f t="shared" si="2"/>
        <v>730</v>
      </c>
      <c r="AK89" s="290"/>
      <c r="AL89" s="290"/>
      <c r="AM89" s="298" t="s">
        <v>38</v>
      </c>
      <c r="AN89" s="295"/>
    </row>
    <row r="90" spans="1:40" s="27" customFormat="1" ht="54" customHeight="1">
      <c r="A90" s="1643"/>
      <c r="B90" s="1646"/>
      <c r="C90" s="1641"/>
      <c r="D90" s="850" t="s">
        <v>20</v>
      </c>
      <c r="E90" s="1272" t="s">
        <v>546</v>
      </c>
      <c r="F90" s="1272" t="s">
        <v>45</v>
      </c>
      <c r="G90" s="1272" t="s">
        <v>22</v>
      </c>
      <c r="H90" s="1272" t="s">
        <v>576</v>
      </c>
      <c r="I90" s="57"/>
      <c r="J90" s="142"/>
      <c r="K90" s="864" t="s">
        <v>28</v>
      </c>
      <c r="L90" s="1401" t="s">
        <v>439</v>
      </c>
      <c r="M90" s="371" t="s">
        <v>195</v>
      </c>
      <c r="N90" s="117"/>
      <c r="O90" s="1654"/>
      <c r="P90" s="223">
        <v>0</v>
      </c>
      <c r="Q90" s="221"/>
      <c r="R90" s="1589">
        <v>0</v>
      </c>
      <c r="S90" s="166">
        <v>94</v>
      </c>
      <c r="T90" s="240" t="s">
        <v>77</v>
      </c>
      <c r="U90" s="418">
        <v>380</v>
      </c>
      <c r="V90" s="407"/>
      <c r="W90" s="232"/>
      <c r="X90" s="239">
        <v>0</v>
      </c>
      <c r="Y90" s="1655"/>
      <c r="Z90" s="198"/>
      <c r="AA90" s="223">
        <v>0</v>
      </c>
      <c r="AB90" s="1655"/>
      <c r="AC90" s="198"/>
      <c r="AD90" s="223">
        <v>0</v>
      </c>
      <c r="AE90" s="1655"/>
      <c r="AF90" s="198"/>
      <c r="AG90" s="223">
        <v>0</v>
      </c>
      <c r="AH90" s="223"/>
      <c r="AI90" s="288"/>
      <c r="AJ90" s="289">
        <f>R90+U90+X90+AA90+AD90+AG90</f>
        <v>380</v>
      </c>
      <c r="AK90" s="290"/>
      <c r="AL90" s="290"/>
      <c r="AM90" s="298"/>
      <c r="AN90" s="295"/>
    </row>
    <row r="91" spans="1:40" s="27" customFormat="1" ht="64.5" customHeight="1">
      <c r="A91" s="1643"/>
      <c r="B91" s="1646"/>
      <c r="C91" s="1640"/>
      <c r="D91" s="850" t="s">
        <v>20</v>
      </c>
      <c r="E91" s="1272" t="s">
        <v>546</v>
      </c>
      <c r="F91" s="1272" t="s">
        <v>45</v>
      </c>
      <c r="G91" s="1272" t="s">
        <v>22</v>
      </c>
      <c r="H91" s="1272" t="s">
        <v>576</v>
      </c>
      <c r="I91" s="1272" t="s">
        <v>550</v>
      </c>
      <c r="J91" s="142"/>
      <c r="K91" s="1653"/>
      <c r="L91" s="502" t="s">
        <v>596</v>
      </c>
      <c r="M91" s="371" t="s">
        <v>195</v>
      </c>
      <c r="N91" s="117"/>
      <c r="O91" s="1654"/>
      <c r="P91" s="223">
        <v>0</v>
      </c>
      <c r="Q91" s="221"/>
      <c r="R91" s="1589">
        <v>0</v>
      </c>
      <c r="S91" s="166"/>
      <c r="T91" s="240"/>
      <c r="U91" s="418">
        <v>0</v>
      </c>
      <c r="V91" s="407">
        <v>75</v>
      </c>
      <c r="W91" s="232" t="s">
        <v>182</v>
      </c>
      <c r="X91" s="235">
        <v>270</v>
      </c>
      <c r="Y91" s="1655">
        <v>75</v>
      </c>
      <c r="Z91" s="198" t="s">
        <v>182</v>
      </c>
      <c r="AA91" s="231">
        <v>270</v>
      </c>
      <c r="AB91" s="1655">
        <v>75</v>
      </c>
      <c r="AC91" s="198" t="s">
        <v>182</v>
      </c>
      <c r="AD91" s="235">
        <f>AA91+(0.1*AA91)</f>
        <v>297</v>
      </c>
      <c r="AE91" s="1655">
        <v>75</v>
      </c>
      <c r="AF91" s="198" t="s">
        <v>182</v>
      </c>
      <c r="AG91" s="286">
        <v>330</v>
      </c>
      <c r="AH91" s="287"/>
      <c r="AI91" s="288"/>
      <c r="AJ91" s="289">
        <f>R91+U91+X91+AA91+AD91+AG91</f>
        <v>1167</v>
      </c>
      <c r="AK91" s="290"/>
      <c r="AL91" s="290"/>
      <c r="AM91" s="298" t="s">
        <v>339</v>
      </c>
      <c r="AN91" s="295"/>
    </row>
    <row r="92" spans="1:40" s="27" customFormat="1" ht="48.75" customHeight="1">
      <c r="A92" s="1643"/>
      <c r="B92" s="1430"/>
      <c r="C92" s="1431"/>
      <c r="D92" s="850" t="s">
        <v>20</v>
      </c>
      <c r="E92" s="1272" t="s">
        <v>546</v>
      </c>
      <c r="F92" s="1272" t="s">
        <v>45</v>
      </c>
      <c r="G92" s="1272" t="s">
        <v>22</v>
      </c>
      <c r="H92" s="1272" t="s">
        <v>576</v>
      </c>
      <c r="I92" s="1272" t="s">
        <v>562</v>
      </c>
      <c r="J92" s="142"/>
      <c r="K92" s="864" t="s">
        <v>28</v>
      </c>
      <c r="L92" s="1666" t="s">
        <v>196</v>
      </c>
      <c r="M92" s="149" t="s">
        <v>197</v>
      </c>
      <c r="N92" s="117"/>
      <c r="O92" s="1654"/>
      <c r="P92" s="223">
        <v>0</v>
      </c>
      <c r="Q92" s="221"/>
      <c r="R92" s="1589"/>
      <c r="S92" s="239">
        <v>0</v>
      </c>
      <c r="T92" s="240"/>
      <c r="U92" s="1590"/>
      <c r="V92" s="407">
        <v>5</v>
      </c>
      <c r="W92" s="232" t="s">
        <v>44</v>
      </c>
      <c r="X92" s="408">
        <v>400</v>
      </c>
      <c r="Y92" s="407">
        <v>5</v>
      </c>
      <c r="Z92" s="232" t="s">
        <v>44</v>
      </c>
      <c r="AA92" s="1672">
        <v>400</v>
      </c>
      <c r="AB92" s="407">
        <v>5</v>
      </c>
      <c r="AC92" s="232" t="s">
        <v>44</v>
      </c>
      <c r="AD92" s="235">
        <v>450</v>
      </c>
      <c r="AE92" s="407">
        <v>5</v>
      </c>
      <c r="AF92" s="232" t="s">
        <v>44</v>
      </c>
      <c r="AG92" s="286">
        <f>AD92+(0.1*AD92)</f>
        <v>495</v>
      </c>
      <c r="AH92" s="287"/>
      <c r="AI92" s="288"/>
      <c r="AJ92" s="289">
        <f>R92+U92+X92+AA92+AD92+AG92</f>
        <v>1745</v>
      </c>
      <c r="AK92" s="290"/>
      <c r="AL92" s="290"/>
      <c r="AM92" s="298" t="s">
        <v>339</v>
      </c>
      <c r="AN92" s="295"/>
    </row>
    <row r="93" spans="1:40" s="27" customFormat="1" ht="81.75" customHeight="1">
      <c r="A93" s="1644"/>
      <c r="B93" s="353"/>
      <c r="C93" s="1436"/>
      <c r="D93" s="850" t="s">
        <v>20</v>
      </c>
      <c r="E93" s="1272" t="s">
        <v>546</v>
      </c>
      <c r="F93" s="1272" t="s">
        <v>45</v>
      </c>
      <c r="G93" s="1272" t="s">
        <v>22</v>
      </c>
      <c r="H93" s="1272" t="s">
        <v>576</v>
      </c>
      <c r="I93" s="1272" t="s">
        <v>548</v>
      </c>
      <c r="J93" s="142"/>
      <c r="K93" s="864"/>
      <c r="L93" s="1401" t="s">
        <v>177</v>
      </c>
      <c r="M93" s="1357" t="s">
        <v>178</v>
      </c>
      <c r="N93" s="117"/>
      <c r="O93" s="1654"/>
      <c r="P93" s="1508">
        <v>19</v>
      </c>
      <c r="Q93" s="1509" t="s">
        <v>489</v>
      </c>
      <c r="R93" s="1589">
        <v>88.447999999999993</v>
      </c>
      <c r="S93" s="1482">
        <v>2</v>
      </c>
      <c r="T93" s="1483" t="s">
        <v>55</v>
      </c>
      <c r="U93" s="1590">
        <v>118</v>
      </c>
      <c r="V93" s="407">
        <v>10</v>
      </c>
      <c r="W93" s="1402" t="s">
        <v>40</v>
      </c>
      <c r="X93" s="408">
        <v>235</v>
      </c>
      <c r="Y93" s="407">
        <v>10</v>
      </c>
      <c r="Z93" s="1402" t="s">
        <v>40</v>
      </c>
      <c r="AA93" s="1673">
        <v>350</v>
      </c>
      <c r="AB93" s="407">
        <v>10</v>
      </c>
      <c r="AC93" s="1402" t="s">
        <v>40</v>
      </c>
      <c r="AD93" s="235">
        <v>450</v>
      </c>
      <c r="AE93" s="407">
        <v>10</v>
      </c>
      <c r="AF93" s="1402" t="s">
        <v>40</v>
      </c>
      <c r="AG93" s="235">
        <v>500</v>
      </c>
      <c r="AH93" s="287"/>
      <c r="AI93" s="288"/>
      <c r="AJ93" s="289"/>
      <c r="AK93" s="290"/>
      <c r="AL93" s="290"/>
      <c r="AM93" s="298"/>
      <c r="AN93" s="295"/>
    </row>
    <row r="94" spans="1:40" s="26" customFormat="1" ht="112.5" customHeight="1">
      <c r="A94" s="2176" t="s">
        <v>424</v>
      </c>
      <c r="B94" s="2179" t="s">
        <v>425</v>
      </c>
      <c r="C94" s="1439" t="s">
        <v>426</v>
      </c>
      <c r="D94" s="871" t="s">
        <v>61</v>
      </c>
      <c r="E94" s="871" t="s">
        <v>62</v>
      </c>
      <c r="F94" s="871" t="s">
        <v>20</v>
      </c>
      <c r="G94" s="871" t="s">
        <v>21</v>
      </c>
      <c r="H94" s="871" t="s">
        <v>22</v>
      </c>
      <c r="I94" s="355">
        <v>19</v>
      </c>
      <c r="J94" s="373"/>
      <c r="K94" s="2085" t="s">
        <v>198</v>
      </c>
      <c r="L94" s="2086"/>
      <c r="M94" s="1674" t="s">
        <v>594</v>
      </c>
      <c r="N94" s="184">
        <v>33712</v>
      </c>
      <c r="O94" s="185" t="s">
        <v>109</v>
      </c>
      <c r="P94" s="186">
        <f>(33712+50000)/1573119*100</f>
        <v>5.3214028945044847</v>
      </c>
      <c r="Q94" s="251" t="s">
        <v>25</v>
      </c>
      <c r="R94" s="409">
        <f>SUM(R96:R98)</f>
        <v>103.492</v>
      </c>
      <c r="S94" s="1558">
        <v>100</v>
      </c>
      <c r="T94" s="251" t="s">
        <v>25</v>
      </c>
      <c r="U94" s="409">
        <f>SUM(U96:U100)</f>
        <v>500</v>
      </c>
      <c r="V94" s="186"/>
      <c r="W94" s="251"/>
      <c r="X94" s="409"/>
      <c r="Y94" s="186"/>
      <c r="Z94" s="251"/>
      <c r="AA94" s="409"/>
      <c r="AB94" s="186"/>
      <c r="AC94" s="251"/>
      <c r="AD94" s="264"/>
      <c r="AE94" s="186"/>
      <c r="AF94" s="251"/>
      <c r="AG94" s="264"/>
      <c r="AH94" s="184">
        <f>33712+300000</f>
        <v>333712</v>
      </c>
      <c r="AI94" s="381" t="s">
        <v>25</v>
      </c>
      <c r="AJ94" s="312">
        <f>R94+U94+X94+AA94+AD94+AG94</f>
        <v>603.49199999999996</v>
      </c>
      <c r="AK94" s="350"/>
      <c r="AL94" s="350" t="s">
        <v>27</v>
      </c>
      <c r="AM94" s="351"/>
      <c r="AN94" s="285"/>
    </row>
    <row r="95" spans="1:40" s="26" customFormat="1" ht="87.75" customHeight="1">
      <c r="A95" s="2177"/>
      <c r="B95" s="2180"/>
      <c r="C95" s="2182" t="s">
        <v>427</v>
      </c>
      <c r="D95" s="871" t="s">
        <v>20</v>
      </c>
      <c r="E95" s="871" t="s">
        <v>546</v>
      </c>
      <c r="F95" s="871" t="s">
        <v>45</v>
      </c>
      <c r="G95" s="871" t="s">
        <v>22</v>
      </c>
      <c r="H95" s="871" t="s">
        <v>580</v>
      </c>
      <c r="I95" s="355"/>
      <c r="J95" s="373"/>
      <c r="K95" s="2085" t="s">
        <v>369</v>
      </c>
      <c r="L95" s="2086"/>
      <c r="M95" s="1452" t="s">
        <v>474</v>
      </c>
      <c r="N95" s="184"/>
      <c r="O95" s="349"/>
      <c r="P95" s="1558"/>
      <c r="Q95" s="251"/>
      <c r="R95" s="409"/>
      <c r="S95" s="1558"/>
      <c r="T95" s="251"/>
      <c r="U95" s="409"/>
      <c r="V95" s="1558">
        <v>100</v>
      </c>
      <c r="W95" s="251" t="s">
        <v>25</v>
      </c>
      <c r="X95" s="409">
        <f>SUM(X97:X101)</f>
        <v>1209.69</v>
      </c>
      <c r="Y95" s="1558">
        <v>100</v>
      </c>
      <c r="Z95" s="251" t="s">
        <v>25</v>
      </c>
      <c r="AA95" s="409">
        <f>SUM(AA97:AA101)</f>
        <v>1452.5</v>
      </c>
      <c r="AB95" s="1558">
        <v>100</v>
      </c>
      <c r="AC95" s="251" t="s">
        <v>25</v>
      </c>
      <c r="AD95" s="264">
        <f>SUM(AD97:AD101)</f>
        <v>1740</v>
      </c>
      <c r="AE95" s="1558">
        <v>100</v>
      </c>
      <c r="AF95" s="251" t="s">
        <v>25</v>
      </c>
      <c r="AG95" s="264">
        <f>SUM(AG97:AG101)</f>
        <v>1943.5</v>
      </c>
      <c r="AH95" s="184">
        <f>33712+300000</f>
        <v>333712</v>
      </c>
      <c r="AI95" s="381" t="s">
        <v>25</v>
      </c>
      <c r="AJ95" s="312">
        <f>R95+U95+X95+AA95+AD95+AG95</f>
        <v>6345.6900000000005</v>
      </c>
      <c r="AK95" s="350"/>
      <c r="AL95" s="350" t="s">
        <v>27</v>
      </c>
      <c r="AM95" s="314" t="s">
        <v>98</v>
      </c>
      <c r="AN95" s="285"/>
    </row>
    <row r="96" spans="1:40" s="485" customFormat="1" ht="40.5" customHeight="1">
      <c r="A96" s="2178"/>
      <c r="B96" s="2181"/>
      <c r="C96" s="2182"/>
      <c r="D96" s="499"/>
      <c r="E96" s="499"/>
      <c r="F96" s="499"/>
      <c r="G96" s="499"/>
      <c r="H96" s="499"/>
      <c r="I96" s="499"/>
      <c r="J96" s="503"/>
      <c r="K96" s="504"/>
      <c r="L96" s="1654" t="s">
        <v>199</v>
      </c>
      <c r="M96" s="1401" t="s">
        <v>505</v>
      </c>
      <c r="N96" s="505"/>
      <c r="O96" s="506"/>
      <c r="P96" s="372">
        <v>19</v>
      </c>
      <c r="Q96" s="403" t="s">
        <v>39</v>
      </c>
      <c r="R96" s="438">
        <v>103.492</v>
      </c>
      <c r="S96" s="384">
        <v>2</v>
      </c>
      <c r="T96" s="402" t="s">
        <v>55</v>
      </c>
      <c r="U96" s="234">
        <v>250</v>
      </c>
      <c r="V96" s="881" t="s">
        <v>28</v>
      </c>
      <c r="W96" s="515"/>
      <c r="X96" s="882" t="s">
        <v>28</v>
      </c>
      <c r="Y96" s="881" t="s">
        <v>28</v>
      </c>
      <c r="Z96" s="515"/>
      <c r="AA96" s="882" t="s">
        <v>28</v>
      </c>
      <c r="AB96" s="881" t="s">
        <v>28</v>
      </c>
      <c r="AC96" s="515"/>
      <c r="AD96" s="883" t="s">
        <v>28</v>
      </c>
      <c r="AE96" s="881" t="s">
        <v>28</v>
      </c>
      <c r="AF96" s="515"/>
      <c r="AG96" s="883" t="s">
        <v>28</v>
      </c>
      <c r="AH96" s="884" t="s">
        <v>28</v>
      </c>
      <c r="AI96" s="524"/>
      <c r="AJ96" s="525">
        <f>R96+U96</f>
        <v>353.49200000000002</v>
      </c>
      <c r="AK96" s="326"/>
      <c r="AL96" s="326"/>
      <c r="AM96" s="526"/>
      <c r="AN96" s="285"/>
    </row>
    <row r="97" spans="1:40" s="27" customFormat="1" ht="51.75" customHeight="1">
      <c r="A97" s="2177"/>
      <c r="B97" s="2180"/>
      <c r="C97" s="1435"/>
      <c r="D97" s="1635" t="s">
        <v>20</v>
      </c>
      <c r="E97" s="1635" t="s">
        <v>546</v>
      </c>
      <c r="F97" s="1635" t="s">
        <v>45</v>
      </c>
      <c r="G97" s="1635" t="s">
        <v>22</v>
      </c>
      <c r="H97" s="1635" t="s">
        <v>580</v>
      </c>
      <c r="I97" s="850" t="s">
        <v>562</v>
      </c>
      <c r="J97" s="851"/>
      <c r="K97" s="864" t="s">
        <v>28</v>
      </c>
      <c r="L97" s="1676" t="s">
        <v>372</v>
      </c>
      <c r="M97" s="1666" t="s">
        <v>371</v>
      </c>
      <c r="N97" s="117"/>
      <c r="O97" s="1654"/>
      <c r="P97" s="870" t="s">
        <v>28</v>
      </c>
      <c r="Q97" s="403"/>
      <c r="R97" s="1591" t="s">
        <v>28</v>
      </c>
      <c r="S97" s="1592" t="s">
        <v>28</v>
      </c>
      <c r="T97" s="402"/>
      <c r="U97" s="1593" t="s">
        <v>28</v>
      </c>
      <c r="V97" s="384">
        <v>2</v>
      </c>
      <c r="W97" s="402" t="s">
        <v>55</v>
      </c>
      <c r="X97" s="235">
        <v>300</v>
      </c>
      <c r="Y97" s="372">
        <v>2</v>
      </c>
      <c r="Z97" s="403" t="s">
        <v>55</v>
      </c>
      <c r="AA97" s="235">
        <v>450</v>
      </c>
      <c r="AB97" s="372">
        <v>2</v>
      </c>
      <c r="AC97" s="403" t="s">
        <v>55</v>
      </c>
      <c r="AD97" s="235">
        <v>550</v>
      </c>
      <c r="AE97" s="372">
        <v>2</v>
      </c>
      <c r="AF97" s="403" t="s">
        <v>55</v>
      </c>
      <c r="AG97" s="235">
        <v>603.5</v>
      </c>
      <c r="AH97" s="447"/>
      <c r="AI97" s="288"/>
      <c r="AJ97" s="289">
        <f>X97+AA97+AD97+AG97</f>
        <v>1903.5</v>
      </c>
      <c r="AK97" s="290"/>
      <c r="AL97" s="290"/>
      <c r="AM97" s="316" t="s">
        <v>373</v>
      </c>
      <c r="AN97" s="295"/>
    </row>
    <row r="98" spans="1:40" s="27" customFormat="1" ht="33.75" customHeight="1">
      <c r="A98" s="1642"/>
      <c r="B98" s="1645"/>
      <c r="C98" s="1640"/>
      <c r="D98" s="1635" t="s">
        <v>20</v>
      </c>
      <c r="E98" s="1635" t="s">
        <v>546</v>
      </c>
      <c r="F98" s="1635" t="s">
        <v>45</v>
      </c>
      <c r="G98" s="1635" t="s">
        <v>22</v>
      </c>
      <c r="H98" s="1635" t="s">
        <v>580</v>
      </c>
      <c r="I98" s="1636" t="s">
        <v>552</v>
      </c>
      <c r="J98" s="507"/>
      <c r="K98" s="855" t="s">
        <v>28</v>
      </c>
      <c r="L98" s="508" t="s">
        <v>297</v>
      </c>
      <c r="M98" s="509" t="s">
        <v>298</v>
      </c>
      <c r="N98" s="510"/>
      <c r="O98" s="508"/>
      <c r="P98" s="511"/>
      <c r="Q98" s="887" t="s">
        <v>28</v>
      </c>
      <c r="R98" s="1594" t="s">
        <v>28</v>
      </c>
      <c r="S98" s="1595" t="s">
        <v>28</v>
      </c>
      <c r="T98" s="1596"/>
      <c r="U98" s="1597" t="s">
        <v>28</v>
      </c>
      <c r="V98" s="1598">
        <v>1</v>
      </c>
      <c r="W98" s="1596" t="s">
        <v>299</v>
      </c>
      <c r="X98" s="1599">
        <v>125</v>
      </c>
      <c r="Y98" s="511">
        <v>1</v>
      </c>
      <c r="Z98" s="516" t="s">
        <v>299</v>
      </c>
      <c r="AA98" s="235">
        <f>X98+(0.1*X98)</f>
        <v>137.5</v>
      </c>
      <c r="AB98" s="511">
        <v>1</v>
      </c>
      <c r="AC98" s="516" t="s">
        <v>299</v>
      </c>
      <c r="AD98" s="518">
        <v>155</v>
      </c>
      <c r="AE98" s="511">
        <v>1</v>
      </c>
      <c r="AF98" s="516" t="s">
        <v>299</v>
      </c>
      <c r="AG98" s="518">
        <v>180</v>
      </c>
      <c r="AH98" s="527"/>
      <c r="AI98" s="528"/>
      <c r="AJ98" s="302">
        <f>X98+AA98+AD98+AG98</f>
        <v>597.5</v>
      </c>
      <c r="AK98" s="529"/>
      <c r="AL98" s="529"/>
      <c r="AM98" s="530" t="s">
        <v>43</v>
      </c>
      <c r="AN98" s="295"/>
    </row>
    <row r="99" spans="1:40" s="27" customFormat="1" ht="57" customHeight="1">
      <c r="A99" s="1642"/>
      <c r="B99" s="1441"/>
      <c r="C99" s="1431"/>
      <c r="D99" s="1635" t="s">
        <v>20</v>
      </c>
      <c r="E99" s="1635" t="s">
        <v>546</v>
      </c>
      <c r="F99" s="1635" t="s">
        <v>45</v>
      </c>
      <c r="G99" s="1635" t="s">
        <v>22</v>
      </c>
      <c r="H99" s="1635" t="s">
        <v>580</v>
      </c>
      <c r="I99" s="1636" t="s">
        <v>554</v>
      </c>
      <c r="J99" s="507"/>
      <c r="K99" s="855"/>
      <c r="L99" s="1444" t="s">
        <v>465</v>
      </c>
      <c r="M99" s="1369" t="s">
        <v>466</v>
      </c>
      <c r="N99" s="510"/>
      <c r="O99" s="508"/>
      <c r="P99" s="511">
        <v>3</v>
      </c>
      <c r="Q99" s="1530" t="s">
        <v>55</v>
      </c>
      <c r="R99" s="1600">
        <v>82.853025000000002</v>
      </c>
      <c r="S99" s="1595"/>
      <c r="T99" s="1596"/>
      <c r="U99" s="1601"/>
      <c r="V99" s="1598">
        <v>10</v>
      </c>
      <c r="W99" s="1602" t="s">
        <v>40</v>
      </c>
      <c r="X99" s="1603">
        <v>354.65</v>
      </c>
      <c r="Y99" s="511">
        <v>10</v>
      </c>
      <c r="Z99" s="1373" t="s">
        <v>40</v>
      </c>
      <c r="AA99" s="235">
        <v>400</v>
      </c>
      <c r="AB99" s="511">
        <v>10</v>
      </c>
      <c r="AC99" s="1373" t="s">
        <v>40</v>
      </c>
      <c r="AD99" s="518">
        <v>500</v>
      </c>
      <c r="AE99" s="511">
        <v>10</v>
      </c>
      <c r="AF99" s="1373" t="s">
        <v>40</v>
      </c>
      <c r="AG99" s="518">
        <f t="shared" ref="AG99" si="16">AD99+(0.1*AD99)</f>
        <v>550</v>
      </c>
      <c r="AH99" s="527"/>
      <c r="AI99" s="528"/>
      <c r="AJ99" s="302">
        <f>X99+AA99+AD99+AG99</f>
        <v>1804.65</v>
      </c>
      <c r="AK99" s="529"/>
      <c r="AL99" s="529"/>
      <c r="AM99" s="530"/>
      <c r="AN99" s="295"/>
    </row>
    <row r="100" spans="1:40" s="27" customFormat="1" ht="150" customHeight="1">
      <c r="A100" s="1642"/>
      <c r="B100" s="1441"/>
      <c r="C100" s="1431"/>
      <c r="D100" s="1635" t="s">
        <v>20</v>
      </c>
      <c r="E100" s="1635" t="s">
        <v>546</v>
      </c>
      <c r="F100" s="1635" t="s">
        <v>45</v>
      </c>
      <c r="G100" s="1635" t="s">
        <v>22</v>
      </c>
      <c r="H100" s="1635" t="s">
        <v>580</v>
      </c>
      <c r="I100" s="1636" t="s">
        <v>550</v>
      </c>
      <c r="J100" s="507"/>
      <c r="K100" s="855"/>
      <c r="L100" s="1444" t="s">
        <v>467</v>
      </c>
      <c r="M100" s="1369" t="s">
        <v>538</v>
      </c>
      <c r="N100" s="510"/>
      <c r="O100" s="508"/>
      <c r="P100" s="511">
        <v>3</v>
      </c>
      <c r="Q100" s="1530" t="s">
        <v>55</v>
      </c>
      <c r="R100" s="1600">
        <v>91.23</v>
      </c>
      <c r="S100" s="1595">
        <v>4</v>
      </c>
      <c r="T100" s="1602" t="s">
        <v>55</v>
      </c>
      <c r="U100" s="1601">
        <v>250</v>
      </c>
      <c r="V100" s="1598">
        <v>2</v>
      </c>
      <c r="W100" s="1602" t="s">
        <v>55</v>
      </c>
      <c r="X100" s="1603">
        <v>270</v>
      </c>
      <c r="Y100" s="511">
        <v>2</v>
      </c>
      <c r="Z100" s="1373" t="s">
        <v>55</v>
      </c>
      <c r="AA100" s="235">
        <v>300</v>
      </c>
      <c r="AB100" s="511">
        <v>2</v>
      </c>
      <c r="AC100" s="1373" t="s">
        <v>55</v>
      </c>
      <c r="AD100" s="518">
        <v>350</v>
      </c>
      <c r="AE100" s="511">
        <v>2</v>
      </c>
      <c r="AF100" s="1373" t="s">
        <v>55</v>
      </c>
      <c r="AG100" s="518">
        <v>400</v>
      </c>
      <c r="AH100" s="527"/>
      <c r="AI100" s="528"/>
      <c r="AJ100" s="302">
        <f>X100+AA100+AD100+AG100</f>
        <v>1320</v>
      </c>
      <c r="AK100" s="529"/>
      <c r="AL100" s="529"/>
      <c r="AM100" s="530"/>
      <c r="AN100" s="295"/>
    </row>
    <row r="101" spans="1:40" s="27" customFormat="1" ht="38.25" customHeight="1">
      <c r="A101" s="1642"/>
      <c r="B101" s="1441"/>
      <c r="C101" s="1431"/>
      <c r="D101" s="1635" t="s">
        <v>20</v>
      </c>
      <c r="E101" s="1635" t="s">
        <v>546</v>
      </c>
      <c r="F101" s="1635" t="s">
        <v>45</v>
      </c>
      <c r="G101" s="1635" t="s">
        <v>22</v>
      </c>
      <c r="H101" s="1635" t="s">
        <v>580</v>
      </c>
      <c r="I101" s="1636" t="s">
        <v>553</v>
      </c>
      <c r="J101" s="507"/>
      <c r="K101" s="855"/>
      <c r="L101" s="1444" t="s">
        <v>468</v>
      </c>
      <c r="M101" s="1369" t="s">
        <v>469</v>
      </c>
      <c r="N101" s="510"/>
      <c r="O101" s="508"/>
      <c r="P101" s="511"/>
      <c r="Q101" s="887"/>
      <c r="R101" s="1442"/>
      <c r="S101" s="889"/>
      <c r="T101" s="516"/>
      <c r="U101" s="1443"/>
      <c r="V101" s="511">
        <v>24</v>
      </c>
      <c r="W101" s="1373" t="s">
        <v>190</v>
      </c>
      <c r="X101" s="1603">
        <v>160.04</v>
      </c>
      <c r="Y101" s="511">
        <v>24</v>
      </c>
      <c r="Z101" s="1373" t="s">
        <v>190</v>
      </c>
      <c r="AA101" s="518">
        <v>165</v>
      </c>
      <c r="AB101" s="511">
        <v>24</v>
      </c>
      <c r="AC101" s="1373" t="s">
        <v>190</v>
      </c>
      <c r="AD101" s="518">
        <v>185</v>
      </c>
      <c r="AE101" s="511">
        <v>24</v>
      </c>
      <c r="AF101" s="1373" t="s">
        <v>190</v>
      </c>
      <c r="AG101" s="518">
        <v>210</v>
      </c>
      <c r="AH101" s="527"/>
      <c r="AI101" s="528"/>
      <c r="AJ101" s="302">
        <f>X101+AA101+AD101+AG101</f>
        <v>720.04</v>
      </c>
      <c r="AK101" s="529"/>
      <c r="AL101" s="529"/>
      <c r="AM101" s="530"/>
      <c r="AN101" s="295"/>
    </row>
    <row r="102" spans="1:40" s="26" customFormat="1" ht="42.95" customHeight="1">
      <c r="A102" s="359"/>
      <c r="B102" s="360"/>
      <c r="C102" s="361"/>
      <c r="D102" s="871" t="s">
        <v>20</v>
      </c>
      <c r="E102" s="871" t="s">
        <v>546</v>
      </c>
      <c r="F102" s="871" t="s">
        <v>45</v>
      </c>
      <c r="G102" s="871" t="s">
        <v>22</v>
      </c>
      <c r="H102" s="871" t="s">
        <v>547</v>
      </c>
      <c r="I102" s="871"/>
      <c r="J102" s="373"/>
      <c r="K102" s="2085" t="s">
        <v>205</v>
      </c>
      <c r="L102" s="2086"/>
      <c r="M102" s="1680" t="s">
        <v>206</v>
      </c>
      <c r="N102" s="380">
        <v>100</v>
      </c>
      <c r="O102" s="381" t="s">
        <v>25</v>
      </c>
      <c r="P102" s="380">
        <v>100</v>
      </c>
      <c r="Q102" s="413" t="s">
        <v>25</v>
      </c>
      <c r="R102" s="409">
        <f>SUM(R103:R118)</f>
        <v>1760.74</v>
      </c>
      <c r="S102" s="380">
        <v>100</v>
      </c>
      <c r="T102" s="413" t="s">
        <v>25</v>
      </c>
      <c r="U102" s="409">
        <f>SUM(U103:U118)</f>
        <v>3180.7203600000003</v>
      </c>
      <c r="V102" s="380">
        <v>100</v>
      </c>
      <c r="W102" s="413" t="s">
        <v>25</v>
      </c>
      <c r="X102" s="409">
        <f>SUM(X103:X118)</f>
        <v>3037.8</v>
      </c>
      <c r="Y102" s="380">
        <v>100</v>
      </c>
      <c r="Z102" s="413" t="s">
        <v>25</v>
      </c>
      <c r="AA102" s="409">
        <f>SUM(AA103:AA118)</f>
        <v>3282.6</v>
      </c>
      <c r="AB102" s="380">
        <v>100</v>
      </c>
      <c r="AC102" s="413" t="s">
        <v>25</v>
      </c>
      <c r="AD102" s="264">
        <f>SUM(AD103:AD118)</f>
        <v>3850</v>
      </c>
      <c r="AE102" s="380">
        <v>100</v>
      </c>
      <c r="AF102" s="413" t="s">
        <v>25</v>
      </c>
      <c r="AG102" s="264">
        <f>SUM(AG103:AG118)</f>
        <v>4410</v>
      </c>
      <c r="AH102" s="453">
        <v>100</v>
      </c>
      <c r="AI102" s="381" t="s">
        <v>25</v>
      </c>
      <c r="AJ102" s="312">
        <f>R102+U102+X102+AA102+AD102+AG102</f>
        <v>19521.860359999999</v>
      </c>
      <c r="AK102" s="350"/>
      <c r="AL102" s="350" t="s">
        <v>27</v>
      </c>
      <c r="AM102" s="351"/>
      <c r="AN102" s="285"/>
    </row>
    <row r="103" spans="1:40" s="27" customFormat="1" ht="89.25" customHeight="1">
      <c r="A103" s="1643"/>
      <c r="B103" s="1646"/>
      <c r="C103" s="1640"/>
      <c r="D103" s="1625" t="s">
        <v>20</v>
      </c>
      <c r="E103" s="1625" t="s">
        <v>546</v>
      </c>
      <c r="F103" s="1625" t="s">
        <v>45</v>
      </c>
      <c r="G103" s="1625" t="s">
        <v>22</v>
      </c>
      <c r="H103" s="1625" t="s">
        <v>547</v>
      </c>
      <c r="I103" s="850" t="s">
        <v>548</v>
      </c>
      <c r="J103" s="851"/>
      <c r="K103" s="872" t="s">
        <v>28</v>
      </c>
      <c r="L103" s="1654" t="s">
        <v>207</v>
      </c>
      <c r="M103" s="1276" t="s">
        <v>529</v>
      </c>
      <c r="N103" s="117"/>
      <c r="O103" s="1654"/>
      <c r="P103" s="372">
        <v>12</v>
      </c>
      <c r="Q103" s="403" t="s">
        <v>209</v>
      </c>
      <c r="R103" s="1605">
        <v>40</v>
      </c>
      <c r="S103" s="384">
        <v>12</v>
      </c>
      <c r="T103" s="402" t="s">
        <v>209</v>
      </c>
      <c r="U103" s="234">
        <v>100</v>
      </c>
      <c r="V103" s="384">
        <v>12</v>
      </c>
      <c r="W103" s="402" t="s">
        <v>209</v>
      </c>
      <c r="X103" s="235">
        <v>90</v>
      </c>
      <c r="Y103" s="372">
        <v>12</v>
      </c>
      <c r="Z103" s="403" t="s">
        <v>209</v>
      </c>
      <c r="AA103" s="1560">
        <v>90</v>
      </c>
      <c r="AB103" s="372">
        <v>12</v>
      </c>
      <c r="AC103" s="403" t="s">
        <v>209</v>
      </c>
      <c r="AD103" s="1560">
        <v>100</v>
      </c>
      <c r="AE103" s="372">
        <v>12</v>
      </c>
      <c r="AF103" s="403" t="s">
        <v>209</v>
      </c>
      <c r="AG103" s="1560">
        <f>AD103*0.1+(AD103)</f>
        <v>110</v>
      </c>
      <c r="AH103" s="447"/>
      <c r="AI103" s="288"/>
      <c r="AJ103" s="289">
        <f t="shared" ref="AJ103:AJ140" si="17">R103+U103+X103+AA103+AD103+AG103</f>
        <v>530</v>
      </c>
      <c r="AK103" s="290"/>
      <c r="AL103" s="290"/>
      <c r="AM103" s="316"/>
      <c r="AN103" s="295"/>
    </row>
    <row r="104" spans="1:40" s="27" customFormat="1" ht="104.25" customHeight="1">
      <c r="A104" s="1643"/>
      <c r="B104" s="1646"/>
      <c r="C104" s="1640"/>
      <c r="D104" s="1625" t="s">
        <v>20</v>
      </c>
      <c r="E104" s="1625" t="s">
        <v>546</v>
      </c>
      <c r="F104" s="1625" t="s">
        <v>45</v>
      </c>
      <c r="G104" s="1625" t="s">
        <v>22</v>
      </c>
      <c r="H104" s="1625" t="s">
        <v>547</v>
      </c>
      <c r="I104" s="850" t="s">
        <v>549</v>
      </c>
      <c r="J104" s="851"/>
      <c r="K104" s="864" t="s">
        <v>28</v>
      </c>
      <c r="L104" s="1654" t="s">
        <v>210</v>
      </c>
      <c r="M104" s="115" t="s">
        <v>381</v>
      </c>
      <c r="N104" s="117"/>
      <c r="O104" s="1654"/>
      <c r="P104" s="372">
        <v>12</v>
      </c>
      <c r="Q104" s="403" t="s">
        <v>209</v>
      </c>
      <c r="R104" s="1605">
        <v>325.60000000000002</v>
      </c>
      <c r="S104" s="384">
        <v>12</v>
      </c>
      <c r="T104" s="402" t="s">
        <v>209</v>
      </c>
      <c r="U104" s="234">
        <v>1000</v>
      </c>
      <c r="V104" s="384">
        <v>12</v>
      </c>
      <c r="W104" s="402" t="s">
        <v>209</v>
      </c>
      <c r="X104" s="235">
        <v>725.6</v>
      </c>
      <c r="Y104" s="372">
        <v>12</v>
      </c>
      <c r="Z104" s="403" t="s">
        <v>209</v>
      </c>
      <c r="AA104" s="1560">
        <f>X104*0.1+(X104)</f>
        <v>798.16000000000008</v>
      </c>
      <c r="AB104" s="372">
        <v>12</v>
      </c>
      <c r="AC104" s="403" t="s">
        <v>209</v>
      </c>
      <c r="AD104" s="235">
        <v>900</v>
      </c>
      <c r="AE104" s="372">
        <v>12</v>
      </c>
      <c r="AF104" s="403" t="s">
        <v>209</v>
      </c>
      <c r="AG104" s="1560">
        <v>1100</v>
      </c>
      <c r="AH104" s="447"/>
      <c r="AI104" s="288"/>
      <c r="AJ104" s="289">
        <f t="shared" si="17"/>
        <v>4849.3599999999997</v>
      </c>
      <c r="AK104" s="290"/>
      <c r="AL104" s="290"/>
      <c r="AM104" s="316"/>
      <c r="AN104" s="295"/>
    </row>
    <row r="105" spans="1:40" s="27" customFormat="1" ht="81" customHeight="1">
      <c r="A105" s="1643"/>
      <c r="B105" s="1646"/>
      <c r="C105" s="1640"/>
      <c r="D105" s="1625" t="s">
        <v>20</v>
      </c>
      <c r="E105" s="1625" t="s">
        <v>546</v>
      </c>
      <c r="F105" s="1625" t="s">
        <v>45</v>
      </c>
      <c r="G105" s="1625" t="s">
        <v>22</v>
      </c>
      <c r="H105" s="1625" t="s">
        <v>547</v>
      </c>
      <c r="I105" s="1272" t="s">
        <v>550</v>
      </c>
      <c r="J105" s="851"/>
      <c r="K105" s="864" t="s">
        <v>28</v>
      </c>
      <c r="L105" s="1654" t="s">
        <v>212</v>
      </c>
      <c r="M105" s="115" t="s">
        <v>382</v>
      </c>
      <c r="N105" s="117"/>
      <c r="O105" s="1654"/>
      <c r="P105" s="372">
        <v>1</v>
      </c>
      <c r="Q105" s="1405" t="s">
        <v>264</v>
      </c>
      <c r="R105" s="1604">
        <v>1.1000000000000001</v>
      </c>
      <c r="S105" s="384">
        <v>1</v>
      </c>
      <c r="T105" s="402" t="s">
        <v>264</v>
      </c>
      <c r="U105" s="234">
        <v>15.4</v>
      </c>
      <c r="V105" s="384">
        <v>12</v>
      </c>
      <c r="W105" s="402" t="s">
        <v>209</v>
      </c>
      <c r="X105" s="235">
        <v>15.4</v>
      </c>
      <c r="Y105" s="372">
        <v>12</v>
      </c>
      <c r="Z105" s="403" t="s">
        <v>209</v>
      </c>
      <c r="AA105" s="1560">
        <f>X105*0.1+(X105)</f>
        <v>16.940000000000001</v>
      </c>
      <c r="AB105" s="372">
        <v>12</v>
      </c>
      <c r="AC105" s="403" t="s">
        <v>209</v>
      </c>
      <c r="AD105" s="235">
        <v>20</v>
      </c>
      <c r="AE105" s="372">
        <v>12</v>
      </c>
      <c r="AF105" s="403" t="s">
        <v>209</v>
      </c>
      <c r="AG105" s="1560">
        <v>30</v>
      </c>
      <c r="AH105" s="447"/>
      <c r="AI105" s="288"/>
      <c r="AJ105" s="289">
        <f t="shared" si="17"/>
        <v>98.84</v>
      </c>
      <c r="AK105" s="290"/>
      <c r="AL105" s="290"/>
      <c r="AM105" s="316"/>
      <c r="AN105" s="295"/>
    </row>
    <row r="106" spans="1:40" s="27" customFormat="1" ht="37.5" customHeight="1">
      <c r="A106" s="1643"/>
      <c r="B106" s="1430"/>
      <c r="C106" s="1431"/>
      <c r="D106" s="1272"/>
      <c r="E106" s="1272"/>
      <c r="F106" s="1272"/>
      <c r="G106" s="1272"/>
      <c r="H106" s="1272"/>
      <c r="I106" s="850"/>
      <c r="J106" s="851"/>
      <c r="K106" s="864"/>
      <c r="L106" s="1663" t="s">
        <v>507</v>
      </c>
      <c r="M106" s="1276" t="s">
        <v>215</v>
      </c>
      <c r="N106" s="117"/>
      <c r="O106" s="1654"/>
      <c r="P106" s="372">
        <v>12</v>
      </c>
      <c r="Q106" s="403" t="s">
        <v>209</v>
      </c>
      <c r="R106" s="1605">
        <v>210.51727500000001</v>
      </c>
      <c r="S106" s="1606" t="s">
        <v>28</v>
      </c>
      <c r="T106" s="402"/>
      <c r="U106" s="234"/>
      <c r="V106" s="384"/>
      <c r="W106" s="402"/>
      <c r="X106" s="235"/>
      <c r="Y106" s="372"/>
      <c r="Z106" s="403"/>
      <c r="AA106" s="414"/>
      <c r="AB106" s="372"/>
      <c r="AC106" s="403"/>
      <c r="AD106" s="235"/>
      <c r="AE106" s="372"/>
      <c r="AF106" s="403"/>
      <c r="AG106" s="286"/>
      <c r="AH106" s="447"/>
      <c r="AI106" s="288"/>
      <c r="AJ106" s="289"/>
      <c r="AK106" s="290"/>
      <c r="AL106" s="290"/>
      <c r="AM106" s="316"/>
      <c r="AN106" s="295"/>
    </row>
    <row r="107" spans="1:40" s="27" customFormat="1" ht="99" customHeight="1">
      <c r="A107" s="1643"/>
      <c r="B107" s="1646"/>
      <c r="C107" s="1640"/>
      <c r="D107" s="1625" t="s">
        <v>20</v>
      </c>
      <c r="E107" s="1625" t="s">
        <v>546</v>
      </c>
      <c r="F107" s="1625" t="s">
        <v>45</v>
      </c>
      <c r="G107" s="1625" t="s">
        <v>22</v>
      </c>
      <c r="H107" s="1625" t="s">
        <v>547</v>
      </c>
      <c r="I107" s="1272" t="s">
        <v>551</v>
      </c>
      <c r="J107" s="851"/>
      <c r="K107" s="864" t="s">
        <v>28</v>
      </c>
      <c r="L107" s="1654" t="s">
        <v>342</v>
      </c>
      <c r="M107" s="115" t="s">
        <v>545</v>
      </c>
      <c r="N107" s="117"/>
      <c r="O107" s="1654"/>
      <c r="P107" s="1484" t="s">
        <v>28</v>
      </c>
      <c r="Q107" s="403"/>
      <c r="R107" s="1605"/>
      <c r="S107" s="384">
        <v>1</v>
      </c>
      <c r="T107" s="402" t="s">
        <v>264</v>
      </c>
      <c r="U107" s="234">
        <v>1055.9203600000001</v>
      </c>
      <c r="V107" s="384">
        <v>12</v>
      </c>
      <c r="W107" s="402" t="s">
        <v>209</v>
      </c>
      <c r="X107" s="235">
        <v>1056</v>
      </c>
      <c r="Y107" s="372">
        <v>12</v>
      </c>
      <c r="Z107" s="403" t="s">
        <v>209</v>
      </c>
      <c r="AA107" s="1560">
        <f>X107*0.1+(X107)</f>
        <v>1161.5999999999999</v>
      </c>
      <c r="AB107" s="372">
        <v>12</v>
      </c>
      <c r="AC107" s="403" t="s">
        <v>209</v>
      </c>
      <c r="AD107" s="235">
        <v>1300</v>
      </c>
      <c r="AE107" s="372">
        <v>12</v>
      </c>
      <c r="AF107" s="403" t="s">
        <v>209</v>
      </c>
      <c r="AG107" s="1673">
        <v>1450</v>
      </c>
      <c r="AH107" s="447"/>
      <c r="AI107" s="288"/>
      <c r="AJ107" s="289">
        <f t="shared" si="17"/>
        <v>6023.5203600000004</v>
      </c>
      <c r="AK107" s="290"/>
      <c r="AL107" s="290"/>
      <c r="AM107" s="316"/>
      <c r="AN107" s="295"/>
    </row>
    <row r="108" spans="1:40" s="27" customFormat="1" ht="75" customHeight="1">
      <c r="A108" s="362"/>
      <c r="B108" s="1648"/>
      <c r="C108" s="1640"/>
      <c r="D108" s="1625" t="s">
        <v>20</v>
      </c>
      <c r="E108" s="1625" t="s">
        <v>546</v>
      </c>
      <c r="F108" s="1625" t="s">
        <v>45</v>
      </c>
      <c r="G108" s="1625" t="s">
        <v>22</v>
      </c>
      <c r="H108" s="1625" t="s">
        <v>547</v>
      </c>
      <c r="I108" s="1272" t="s">
        <v>552</v>
      </c>
      <c r="J108" s="113"/>
      <c r="K108" s="864" t="s">
        <v>28</v>
      </c>
      <c r="L108" s="1654" t="s">
        <v>216</v>
      </c>
      <c r="M108" s="115" t="s">
        <v>544</v>
      </c>
      <c r="N108" s="117"/>
      <c r="O108" s="1654"/>
      <c r="P108" s="372">
        <v>1</v>
      </c>
      <c r="Q108" s="403" t="s">
        <v>218</v>
      </c>
      <c r="R108" s="1605">
        <v>83</v>
      </c>
      <c r="S108" s="384">
        <v>12</v>
      </c>
      <c r="T108" s="402" t="s">
        <v>209</v>
      </c>
      <c r="U108" s="234">
        <v>125</v>
      </c>
      <c r="V108" s="384">
        <v>12</v>
      </c>
      <c r="W108" s="1438" t="s">
        <v>209</v>
      </c>
      <c r="X108" s="235">
        <v>150</v>
      </c>
      <c r="Y108" s="372">
        <v>12</v>
      </c>
      <c r="Z108" s="1405" t="s">
        <v>209</v>
      </c>
      <c r="AA108" s="1560">
        <v>150</v>
      </c>
      <c r="AB108" s="372">
        <v>12</v>
      </c>
      <c r="AC108" s="1405" t="s">
        <v>209</v>
      </c>
      <c r="AD108" s="1560">
        <f>AA108*0.1+(AA108)</f>
        <v>165</v>
      </c>
      <c r="AE108" s="372">
        <v>12</v>
      </c>
      <c r="AF108" s="1405" t="s">
        <v>209</v>
      </c>
      <c r="AG108" s="1560">
        <v>182</v>
      </c>
      <c r="AH108" s="447"/>
      <c r="AI108" s="288"/>
      <c r="AJ108" s="289">
        <f t="shared" si="17"/>
        <v>855</v>
      </c>
      <c r="AK108" s="290"/>
      <c r="AL108" s="290"/>
      <c r="AM108" s="316"/>
      <c r="AN108" s="295"/>
    </row>
    <row r="109" spans="1:40" s="27" customFormat="1" ht="105" customHeight="1">
      <c r="A109" s="1643"/>
      <c r="B109" s="1646"/>
      <c r="C109" s="1640"/>
      <c r="D109" s="1625" t="s">
        <v>20</v>
      </c>
      <c r="E109" s="1625" t="s">
        <v>546</v>
      </c>
      <c r="F109" s="1625" t="s">
        <v>45</v>
      </c>
      <c r="G109" s="1625" t="s">
        <v>22</v>
      </c>
      <c r="H109" s="1625" t="s">
        <v>547</v>
      </c>
      <c r="I109" s="1272" t="s">
        <v>553</v>
      </c>
      <c r="J109" s="113"/>
      <c r="K109" s="864" t="s">
        <v>28</v>
      </c>
      <c r="L109" s="1654" t="s">
        <v>219</v>
      </c>
      <c r="M109" s="115" t="s">
        <v>385</v>
      </c>
      <c r="N109" s="382"/>
      <c r="O109" s="1654"/>
      <c r="P109" s="372">
        <v>1</v>
      </c>
      <c r="Q109" s="403" t="s">
        <v>218</v>
      </c>
      <c r="R109" s="1605">
        <v>40</v>
      </c>
      <c r="S109" s="384">
        <v>1</v>
      </c>
      <c r="T109" s="402" t="s">
        <v>218</v>
      </c>
      <c r="U109" s="234">
        <v>120</v>
      </c>
      <c r="V109" s="384">
        <v>12</v>
      </c>
      <c r="W109" s="1438" t="s">
        <v>209</v>
      </c>
      <c r="X109" s="235">
        <v>171.8</v>
      </c>
      <c r="Y109" s="372">
        <v>12</v>
      </c>
      <c r="Z109" s="1405" t="s">
        <v>209</v>
      </c>
      <c r="AA109" s="1560">
        <v>171.8</v>
      </c>
      <c r="AB109" s="372">
        <v>12</v>
      </c>
      <c r="AC109" s="1405" t="s">
        <v>209</v>
      </c>
      <c r="AD109" s="1560">
        <v>190</v>
      </c>
      <c r="AE109" s="372">
        <v>12</v>
      </c>
      <c r="AF109" s="1405" t="s">
        <v>209</v>
      </c>
      <c r="AG109" s="1560">
        <f>AD109*0.1+(AD109)</f>
        <v>209</v>
      </c>
      <c r="AH109" s="447"/>
      <c r="AI109" s="288"/>
      <c r="AJ109" s="289">
        <f t="shared" si="17"/>
        <v>902.6</v>
      </c>
      <c r="AK109" s="290"/>
      <c r="AL109" s="290"/>
      <c r="AM109" s="316"/>
      <c r="AN109" s="295"/>
    </row>
    <row r="110" spans="1:40" s="27" customFormat="1" ht="111" customHeight="1">
      <c r="A110" s="1643"/>
      <c r="B110" s="1646"/>
      <c r="C110" s="1640"/>
      <c r="D110" s="1625" t="s">
        <v>20</v>
      </c>
      <c r="E110" s="1625" t="s">
        <v>546</v>
      </c>
      <c r="F110" s="1625" t="s">
        <v>45</v>
      </c>
      <c r="G110" s="1625" t="s">
        <v>22</v>
      </c>
      <c r="H110" s="1625" t="s">
        <v>547</v>
      </c>
      <c r="I110" s="1272" t="s">
        <v>554</v>
      </c>
      <c r="J110" s="113"/>
      <c r="K110" s="864" t="s">
        <v>28</v>
      </c>
      <c r="L110" s="1654" t="s">
        <v>221</v>
      </c>
      <c r="M110" s="115" t="s">
        <v>386</v>
      </c>
      <c r="N110" s="117"/>
      <c r="O110" s="1654"/>
      <c r="P110" s="372">
        <v>12</v>
      </c>
      <c r="Q110" s="403" t="s">
        <v>209</v>
      </c>
      <c r="R110" s="1605">
        <v>10</v>
      </c>
      <c r="S110" s="384">
        <v>12</v>
      </c>
      <c r="T110" s="402" t="s">
        <v>209</v>
      </c>
      <c r="U110" s="234">
        <v>62</v>
      </c>
      <c r="V110" s="384">
        <v>12</v>
      </c>
      <c r="W110" s="402" t="s">
        <v>209</v>
      </c>
      <c r="X110" s="235">
        <v>100</v>
      </c>
      <c r="Y110" s="372">
        <v>12</v>
      </c>
      <c r="Z110" s="403" t="s">
        <v>209</v>
      </c>
      <c r="AA110" s="1560">
        <f>X110*0.1+(X110)</f>
        <v>110</v>
      </c>
      <c r="AB110" s="372">
        <v>12</v>
      </c>
      <c r="AC110" s="403" t="s">
        <v>209</v>
      </c>
      <c r="AD110" s="1560">
        <v>170</v>
      </c>
      <c r="AE110" s="372">
        <v>12</v>
      </c>
      <c r="AF110" s="403" t="s">
        <v>209</v>
      </c>
      <c r="AG110" s="1560">
        <v>200</v>
      </c>
      <c r="AH110" s="447"/>
      <c r="AI110" s="288"/>
      <c r="AJ110" s="289">
        <f t="shared" si="17"/>
        <v>652</v>
      </c>
      <c r="AK110" s="290"/>
      <c r="AL110" s="290"/>
      <c r="AM110" s="316"/>
      <c r="AN110" s="295"/>
    </row>
    <row r="111" spans="1:40" s="27" customFormat="1" ht="40.5" customHeight="1">
      <c r="A111" s="1643"/>
      <c r="B111" s="1430"/>
      <c r="C111" s="1431"/>
      <c r="D111" s="1272"/>
      <c r="E111" s="1272"/>
      <c r="F111" s="1272"/>
      <c r="G111" s="1272"/>
      <c r="H111" s="1272"/>
      <c r="I111" s="850"/>
      <c r="J111" s="113"/>
      <c r="K111" s="864"/>
      <c r="L111" s="1663" t="s">
        <v>508</v>
      </c>
      <c r="M111" s="1276" t="s">
        <v>224</v>
      </c>
      <c r="N111" s="117"/>
      <c r="O111" s="1654"/>
      <c r="P111" s="372">
        <v>49</v>
      </c>
      <c r="Q111" s="1405" t="s">
        <v>193</v>
      </c>
      <c r="R111" s="1605">
        <v>544.85</v>
      </c>
      <c r="S111" s="384"/>
      <c r="T111" s="402"/>
      <c r="U111" s="234"/>
      <c r="V111" s="384"/>
      <c r="W111" s="402"/>
      <c r="X111" s="235"/>
      <c r="Y111" s="372"/>
      <c r="Z111" s="403"/>
      <c r="AA111" s="414"/>
      <c r="AB111" s="372"/>
      <c r="AC111" s="403"/>
      <c r="AD111" s="235"/>
      <c r="AE111" s="372"/>
      <c r="AF111" s="403"/>
      <c r="AG111" s="286"/>
      <c r="AH111" s="447"/>
      <c r="AI111" s="288"/>
      <c r="AJ111" s="289"/>
      <c r="AK111" s="290"/>
      <c r="AL111" s="290"/>
      <c r="AM111" s="316"/>
      <c r="AN111" s="295"/>
    </row>
    <row r="112" spans="1:40" s="27" customFormat="1" ht="99.75" customHeight="1">
      <c r="A112" s="1643"/>
      <c r="B112" s="1646"/>
      <c r="C112" s="1640"/>
      <c r="D112" s="1625" t="s">
        <v>20</v>
      </c>
      <c r="E112" s="1625" t="s">
        <v>546</v>
      </c>
      <c r="F112" s="1625" t="s">
        <v>45</v>
      </c>
      <c r="G112" s="1625" t="s">
        <v>22</v>
      </c>
      <c r="H112" s="1625" t="s">
        <v>547</v>
      </c>
      <c r="I112" s="1272" t="s">
        <v>555</v>
      </c>
      <c r="J112" s="113"/>
      <c r="K112" s="864" t="s">
        <v>28</v>
      </c>
      <c r="L112" s="1654" t="s">
        <v>225</v>
      </c>
      <c r="M112" s="115" t="s">
        <v>387</v>
      </c>
      <c r="N112" s="117"/>
      <c r="O112" s="1654"/>
      <c r="P112" s="372">
        <v>12</v>
      </c>
      <c r="Q112" s="403" t="s">
        <v>209</v>
      </c>
      <c r="R112" s="1605">
        <v>12</v>
      </c>
      <c r="S112" s="384">
        <v>12</v>
      </c>
      <c r="T112" s="402" t="s">
        <v>209</v>
      </c>
      <c r="U112" s="234">
        <v>41.4</v>
      </c>
      <c r="V112" s="384">
        <v>12</v>
      </c>
      <c r="W112" s="402" t="s">
        <v>209</v>
      </c>
      <c r="X112" s="235">
        <v>33</v>
      </c>
      <c r="Y112" s="372">
        <v>12</v>
      </c>
      <c r="Z112" s="403" t="s">
        <v>209</v>
      </c>
      <c r="AA112" s="1560">
        <v>33</v>
      </c>
      <c r="AB112" s="372">
        <v>12</v>
      </c>
      <c r="AC112" s="403" t="s">
        <v>209</v>
      </c>
      <c r="AD112" s="235">
        <v>35</v>
      </c>
      <c r="AE112" s="372">
        <v>12</v>
      </c>
      <c r="AF112" s="403" t="s">
        <v>209</v>
      </c>
      <c r="AG112" s="286">
        <v>37</v>
      </c>
      <c r="AH112" s="447"/>
      <c r="AI112" s="288"/>
      <c r="AJ112" s="289">
        <f t="shared" si="17"/>
        <v>191.4</v>
      </c>
      <c r="AK112" s="290"/>
      <c r="AL112" s="290"/>
      <c r="AM112" s="316"/>
      <c r="AN112" s="295"/>
    </row>
    <row r="113" spans="1:40" s="27" customFormat="1" ht="78" customHeight="1">
      <c r="A113" s="1643"/>
      <c r="B113" s="1646"/>
      <c r="C113" s="1640"/>
      <c r="D113" s="1625" t="s">
        <v>20</v>
      </c>
      <c r="E113" s="1625" t="s">
        <v>546</v>
      </c>
      <c r="F113" s="1625" t="s">
        <v>45</v>
      </c>
      <c r="G113" s="1625" t="s">
        <v>22</v>
      </c>
      <c r="H113" s="1625" t="s">
        <v>547</v>
      </c>
      <c r="I113" s="1272" t="s">
        <v>557</v>
      </c>
      <c r="J113" s="142"/>
      <c r="K113" s="864" t="s">
        <v>28</v>
      </c>
      <c r="L113" s="1654" t="s">
        <v>227</v>
      </c>
      <c r="M113" s="115" t="s">
        <v>388</v>
      </c>
      <c r="N113" s="117"/>
      <c r="O113" s="1654"/>
      <c r="P113" s="372">
        <v>12</v>
      </c>
      <c r="Q113" s="403" t="s">
        <v>209</v>
      </c>
      <c r="R113" s="1605">
        <v>10</v>
      </c>
      <c r="S113" s="384">
        <v>12</v>
      </c>
      <c r="T113" s="402" t="s">
        <v>209</v>
      </c>
      <c r="U113" s="234">
        <v>75</v>
      </c>
      <c r="V113" s="384">
        <v>12</v>
      </c>
      <c r="W113" s="402" t="s">
        <v>209</v>
      </c>
      <c r="X113" s="235">
        <v>70</v>
      </c>
      <c r="Y113" s="372">
        <v>12</v>
      </c>
      <c r="Z113" s="403" t="s">
        <v>209</v>
      </c>
      <c r="AA113" s="1560">
        <v>70</v>
      </c>
      <c r="AB113" s="372">
        <v>12</v>
      </c>
      <c r="AC113" s="403" t="s">
        <v>209</v>
      </c>
      <c r="AD113" s="1560">
        <v>80</v>
      </c>
      <c r="AE113" s="372">
        <v>12</v>
      </c>
      <c r="AF113" s="403" t="s">
        <v>209</v>
      </c>
      <c r="AG113" s="1560">
        <v>90</v>
      </c>
      <c r="AH113" s="447"/>
      <c r="AI113" s="288"/>
      <c r="AJ113" s="289">
        <f t="shared" si="17"/>
        <v>395</v>
      </c>
      <c r="AK113" s="290"/>
      <c r="AL113" s="290"/>
      <c r="AM113" s="316"/>
      <c r="AN113" s="295"/>
    </row>
    <row r="114" spans="1:40" s="27" customFormat="1" ht="116.25" customHeight="1">
      <c r="A114" s="1643"/>
      <c r="B114" s="1646"/>
      <c r="C114" s="1640"/>
      <c r="D114" s="1625" t="s">
        <v>20</v>
      </c>
      <c r="E114" s="1625" t="s">
        <v>546</v>
      </c>
      <c r="F114" s="1625" t="s">
        <v>45</v>
      </c>
      <c r="G114" s="1625" t="s">
        <v>22</v>
      </c>
      <c r="H114" s="1625" t="s">
        <v>547</v>
      </c>
      <c r="I114" s="1272" t="s">
        <v>556</v>
      </c>
      <c r="J114" s="142"/>
      <c r="K114" s="864" t="s">
        <v>28</v>
      </c>
      <c r="L114" s="1654" t="s">
        <v>229</v>
      </c>
      <c r="M114" s="115" t="s">
        <v>410</v>
      </c>
      <c r="N114" s="117"/>
      <c r="O114" s="1654"/>
      <c r="P114" s="372">
        <v>12</v>
      </c>
      <c r="Q114" s="403" t="s">
        <v>209</v>
      </c>
      <c r="R114" s="1605">
        <v>200</v>
      </c>
      <c r="S114" s="384">
        <v>12</v>
      </c>
      <c r="T114" s="402" t="s">
        <v>209</v>
      </c>
      <c r="U114" s="234">
        <v>551</v>
      </c>
      <c r="V114" s="384">
        <v>12</v>
      </c>
      <c r="W114" s="402" t="s">
        <v>209</v>
      </c>
      <c r="X114" s="235">
        <v>551</v>
      </c>
      <c r="Y114" s="372">
        <v>12</v>
      </c>
      <c r="Z114" s="403" t="s">
        <v>209</v>
      </c>
      <c r="AA114" s="1560">
        <f>X114*0.1+(X114)</f>
        <v>606.1</v>
      </c>
      <c r="AB114" s="372">
        <v>12</v>
      </c>
      <c r="AC114" s="403" t="s">
        <v>209</v>
      </c>
      <c r="AD114" s="1560">
        <v>800</v>
      </c>
      <c r="AE114" s="372">
        <v>12</v>
      </c>
      <c r="AF114" s="403" t="s">
        <v>209</v>
      </c>
      <c r="AG114" s="1560">
        <v>900</v>
      </c>
      <c r="AH114" s="447"/>
      <c r="AI114" s="288"/>
      <c r="AJ114" s="289">
        <f t="shared" si="17"/>
        <v>3608.1</v>
      </c>
      <c r="AK114" s="290"/>
      <c r="AL114" s="290"/>
      <c r="AM114" s="316"/>
      <c r="AN114" s="295"/>
    </row>
    <row r="115" spans="1:40" s="27" customFormat="1" ht="37.5" customHeight="1">
      <c r="A115" s="1643"/>
      <c r="B115" s="1430"/>
      <c r="C115" s="1431"/>
      <c r="D115" s="1272"/>
      <c r="E115" s="1272"/>
      <c r="F115" s="1272"/>
      <c r="G115" s="1272"/>
      <c r="H115" s="1272"/>
      <c r="I115" s="850"/>
      <c r="J115" s="142"/>
      <c r="K115" s="864"/>
      <c r="L115" s="1663" t="s">
        <v>509</v>
      </c>
      <c r="M115" s="1276" t="s">
        <v>530</v>
      </c>
      <c r="N115" s="117"/>
      <c r="O115" s="1654"/>
      <c r="P115" s="372">
        <v>12</v>
      </c>
      <c r="Q115" s="1405" t="s">
        <v>209</v>
      </c>
      <c r="R115" s="1605">
        <v>25.152725</v>
      </c>
      <c r="S115" s="1606" t="s">
        <v>28</v>
      </c>
      <c r="T115" s="402"/>
      <c r="U115" s="1528"/>
      <c r="V115" s="384"/>
      <c r="W115" s="402"/>
      <c r="X115" s="235"/>
      <c r="Y115" s="372"/>
      <c r="Z115" s="403"/>
      <c r="AA115" s="414"/>
      <c r="AB115" s="372"/>
      <c r="AC115" s="403"/>
      <c r="AD115" s="235"/>
      <c r="AE115" s="372"/>
      <c r="AF115" s="403"/>
      <c r="AG115" s="286"/>
      <c r="AH115" s="447"/>
      <c r="AI115" s="288"/>
      <c r="AJ115" s="289"/>
      <c r="AK115" s="290"/>
      <c r="AL115" s="290"/>
      <c r="AM115" s="316"/>
      <c r="AN115" s="295"/>
    </row>
    <row r="116" spans="1:40" s="27" customFormat="1" ht="63.75" customHeight="1">
      <c r="A116" s="1643"/>
      <c r="B116" s="1430"/>
      <c r="C116" s="1431"/>
      <c r="D116" s="1272"/>
      <c r="E116" s="1272"/>
      <c r="F116" s="1272"/>
      <c r="G116" s="1272"/>
      <c r="H116" s="1272"/>
      <c r="I116" s="850"/>
      <c r="J116" s="142"/>
      <c r="K116" s="864"/>
      <c r="L116" s="1663" t="s">
        <v>510</v>
      </c>
      <c r="M116" s="1276" t="s">
        <v>531</v>
      </c>
      <c r="N116" s="117"/>
      <c r="O116" s="1654"/>
      <c r="P116" s="372">
        <v>12</v>
      </c>
      <c r="Q116" s="1405" t="s">
        <v>209</v>
      </c>
      <c r="R116" s="1605">
        <v>233.52</v>
      </c>
      <c r="S116" s="1606" t="s">
        <v>28</v>
      </c>
      <c r="T116" s="402"/>
      <c r="U116" s="1528" t="s">
        <v>511</v>
      </c>
      <c r="V116" s="384"/>
      <c r="W116" s="402"/>
      <c r="X116" s="235"/>
      <c r="Y116" s="372"/>
      <c r="Z116" s="403"/>
      <c r="AA116" s="414"/>
      <c r="AB116" s="372"/>
      <c r="AC116" s="403"/>
      <c r="AD116" s="235"/>
      <c r="AE116" s="372"/>
      <c r="AF116" s="403"/>
      <c r="AG116" s="286"/>
      <c r="AH116" s="447"/>
      <c r="AI116" s="288"/>
      <c r="AJ116" s="289"/>
      <c r="AK116" s="290"/>
      <c r="AL116" s="290"/>
      <c r="AM116" s="316"/>
      <c r="AN116" s="295"/>
    </row>
    <row r="117" spans="1:40" s="27" customFormat="1" ht="66" customHeight="1">
      <c r="A117" s="1643"/>
      <c r="B117" s="1646"/>
      <c r="C117" s="1640"/>
      <c r="D117" s="1625" t="s">
        <v>20</v>
      </c>
      <c r="E117" s="1625" t="s">
        <v>546</v>
      </c>
      <c r="F117" s="1625" t="s">
        <v>45</v>
      </c>
      <c r="G117" s="1625" t="s">
        <v>22</v>
      </c>
      <c r="H117" s="1625" t="s">
        <v>547</v>
      </c>
      <c r="I117" s="1272" t="s">
        <v>558</v>
      </c>
      <c r="J117" s="142"/>
      <c r="K117" s="864" t="s">
        <v>28</v>
      </c>
      <c r="L117" s="1654" t="s">
        <v>235</v>
      </c>
      <c r="M117" s="115" t="s">
        <v>389</v>
      </c>
      <c r="N117" s="117"/>
      <c r="O117" s="1654"/>
      <c r="P117" s="372">
        <v>12</v>
      </c>
      <c r="Q117" s="403" t="s">
        <v>209</v>
      </c>
      <c r="R117" s="1605">
        <v>10</v>
      </c>
      <c r="S117" s="384">
        <v>12</v>
      </c>
      <c r="T117" s="402" t="s">
        <v>209</v>
      </c>
      <c r="U117" s="234">
        <v>20</v>
      </c>
      <c r="V117" s="384">
        <v>12</v>
      </c>
      <c r="W117" s="402" t="s">
        <v>209</v>
      </c>
      <c r="X117" s="235">
        <v>20</v>
      </c>
      <c r="Y117" s="372">
        <v>12</v>
      </c>
      <c r="Z117" s="403" t="s">
        <v>209</v>
      </c>
      <c r="AA117" s="1560">
        <v>20</v>
      </c>
      <c r="AB117" s="372">
        <v>12</v>
      </c>
      <c r="AC117" s="403" t="s">
        <v>209</v>
      </c>
      <c r="AD117" s="235">
        <v>25</v>
      </c>
      <c r="AE117" s="372">
        <v>12</v>
      </c>
      <c r="AF117" s="403" t="s">
        <v>209</v>
      </c>
      <c r="AG117" s="286">
        <v>30</v>
      </c>
      <c r="AH117" s="447"/>
      <c r="AI117" s="288"/>
      <c r="AJ117" s="289">
        <f t="shared" si="17"/>
        <v>125</v>
      </c>
      <c r="AK117" s="290"/>
      <c r="AL117" s="290"/>
      <c r="AM117" s="316"/>
      <c r="AN117" s="295"/>
    </row>
    <row r="118" spans="1:40" s="27" customFormat="1" ht="99" customHeight="1">
      <c r="A118" s="1643"/>
      <c r="B118" s="1646"/>
      <c r="C118" s="1640"/>
      <c r="D118" s="1625" t="s">
        <v>20</v>
      </c>
      <c r="E118" s="1625" t="s">
        <v>546</v>
      </c>
      <c r="F118" s="1625" t="s">
        <v>45</v>
      </c>
      <c r="G118" s="1625" t="s">
        <v>22</v>
      </c>
      <c r="H118" s="1625" t="s">
        <v>547</v>
      </c>
      <c r="I118" s="1272" t="s">
        <v>559</v>
      </c>
      <c r="J118" s="142"/>
      <c r="K118" s="114"/>
      <c r="L118" s="1654" t="s">
        <v>237</v>
      </c>
      <c r="M118" s="147" t="s">
        <v>390</v>
      </c>
      <c r="N118" s="117"/>
      <c r="O118" s="1654"/>
      <c r="P118" s="372">
        <v>12</v>
      </c>
      <c r="Q118" s="403" t="s">
        <v>209</v>
      </c>
      <c r="R118" s="1604">
        <v>15</v>
      </c>
      <c r="S118" s="384">
        <v>1</v>
      </c>
      <c r="T118" s="402" t="s">
        <v>218</v>
      </c>
      <c r="U118" s="234">
        <v>15</v>
      </c>
      <c r="V118" s="384">
        <v>12</v>
      </c>
      <c r="W118" s="1438" t="s">
        <v>209</v>
      </c>
      <c r="X118" s="235">
        <v>55</v>
      </c>
      <c r="Y118" s="372">
        <v>12</v>
      </c>
      <c r="Z118" s="403" t="s">
        <v>209</v>
      </c>
      <c r="AA118" s="1560">
        <v>55</v>
      </c>
      <c r="AB118" s="372">
        <v>12</v>
      </c>
      <c r="AC118" s="403" t="s">
        <v>209</v>
      </c>
      <c r="AD118" s="1560">
        <v>65</v>
      </c>
      <c r="AE118" s="372">
        <v>12</v>
      </c>
      <c r="AF118" s="403" t="s">
        <v>209</v>
      </c>
      <c r="AG118" s="1560">
        <v>72</v>
      </c>
      <c r="AH118" s="447"/>
      <c r="AI118" s="288"/>
      <c r="AJ118" s="289">
        <f t="shared" si="17"/>
        <v>277</v>
      </c>
      <c r="AK118" s="290"/>
      <c r="AL118" s="290"/>
      <c r="AM118" s="316"/>
      <c r="AN118" s="295"/>
    </row>
    <row r="119" spans="1:40" s="26" customFormat="1" ht="54" customHeight="1">
      <c r="A119" s="359"/>
      <c r="B119" s="360"/>
      <c r="C119" s="361"/>
      <c r="D119" s="871" t="s">
        <v>20</v>
      </c>
      <c r="E119" s="871" t="s">
        <v>546</v>
      </c>
      <c r="F119" s="871" t="s">
        <v>45</v>
      </c>
      <c r="G119" s="871" t="s">
        <v>22</v>
      </c>
      <c r="H119" s="871" t="s">
        <v>560</v>
      </c>
      <c r="I119" s="871"/>
      <c r="J119" s="373"/>
      <c r="K119" s="383"/>
      <c r="L119" s="1680" t="s">
        <v>239</v>
      </c>
      <c r="M119" s="1680" t="s">
        <v>240</v>
      </c>
      <c r="N119" s="380">
        <v>100</v>
      </c>
      <c r="O119" s="381" t="s">
        <v>25</v>
      </c>
      <c r="P119" s="380">
        <v>100</v>
      </c>
      <c r="Q119" s="413" t="s">
        <v>25</v>
      </c>
      <c r="R119" s="409">
        <f>SUM(R121:R133)</f>
        <v>5262.54</v>
      </c>
      <c r="S119" s="380">
        <v>100</v>
      </c>
      <c r="T119" s="413" t="s">
        <v>25</v>
      </c>
      <c r="U119" s="409">
        <f>SUM(U120:U133)</f>
        <v>1100</v>
      </c>
      <c r="V119" s="380">
        <v>100</v>
      </c>
      <c r="W119" s="413" t="s">
        <v>25</v>
      </c>
      <c r="X119" s="409">
        <f>SUM(X121:X133)</f>
        <v>2115</v>
      </c>
      <c r="Y119" s="380">
        <v>100</v>
      </c>
      <c r="Z119" s="413" t="s">
        <v>25</v>
      </c>
      <c r="AA119" s="409">
        <f>SUM(AA121:AA133)</f>
        <v>2185</v>
      </c>
      <c r="AB119" s="380">
        <v>100</v>
      </c>
      <c r="AC119" s="413" t="s">
        <v>25</v>
      </c>
      <c r="AD119" s="264">
        <f>SUM(AD121:AD133)</f>
        <v>2555</v>
      </c>
      <c r="AE119" s="380">
        <v>100</v>
      </c>
      <c r="AF119" s="413" t="s">
        <v>25</v>
      </c>
      <c r="AG119" s="264">
        <f>SUM(AG121:AG133)</f>
        <v>2945.5</v>
      </c>
      <c r="AH119" s="453">
        <v>100</v>
      </c>
      <c r="AI119" s="381" t="s">
        <v>25</v>
      </c>
      <c r="AJ119" s="312">
        <f>R119+U119+X119+AA119+AD119+AG119</f>
        <v>16163.04</v>
      </c>
      <c r="AK119" s="350"/>
      <c r="AL119" s="350" t="s">
        <v>241</v>
      </c>
      <c r="AM119" s="351"/>
      <c r="AN119" s="285"/>
    </row>
    <row r="120" spans="1:40" s="1292" customFormat="1" ht="48" customHeight="1">
      <c r="A120" s="1667"/>
      <c r="B120" s="1668"/>
      <c r="C120" s="1473"/>
      <c r="D120" s="1272"/>
      <c r="E120" s="1272"/>
      <c r="F120" s="1272"/>
      <c r="G120" s="1272"/>
      <c r="H120" s="1272"/>
      <c r="I120" s="1272"/>
      <c r="J120" s="1353"/>
      <c r="K120" s="1278"/>
      <c r="L120" s="1654" t="s">
        <v>479</v>
      </c>
      <c r="M120" s="1277" t="s">
        <v>514</v>
      </c>
      <c r="N120" s="1474"/>
      <c r="O120" s="1475"/>
      <c r="P120" s="1474"/>
      <c r="Q120" s="1476"/>
      <c r="R120" s="1607"/>
      <c r="S120" s="1608">
        <v>32</v>
      </c>
      <c r="T120" s="1609" t="s">
        <v>193</v>
      </c>
      <c r="U120" s="1607">
        <v>100</v>
      </c>
      <c r="V120" s="1608"/>
      <c r="W120" s="1609"/>
      <c r="X120" s="1607"/>
      <c r="Y120" s="1474"/>
      <c r="Z120" s="1476"/>
      <c r="AA120" s="1477"/>
      <c r="AB120" s="1474"/>
      <c r="AC120" s="1476"/>
      <c r="AD120" s="1282"/>
      <c r="AE120" s="1474"/>
      <c r="AF120" s="1476"/>
      <c r="AG120" s="1282"/>
      <c r="AH120" s="1478"/>
      <c r="AI120" s="1475"/>
      <c r="AJ120" s="1479"/>
      <c r="AK120" s="1288"/>
      <c r="AL120" s="1288"/>
      <c r="AM120" s="1480"/>
      <c r="AN120" s="1481"/>
    </row>
    <row r="121" spans="1:40" s="27" customFormat="1" ht="87" customHeight="1">
      <c r="A121" s="1643"/>
      <c r="B121" s="1646"/>
      <c r="C121" s="1640"/>
      <c r="D121" s="1625" t="s">
        <v>20</v>
      </c>
      <c r="E121" s="1625" t="s">
        <v>546</v>
      </c>
      <c r="F121" s="1625" t="s">
        <v>45</v>
      </c>
      <c r="G121" s="1625" t="s">
        <v>22</v>
      </c>
      <c r="H121" s="1625" t="s">
        <v>560</v>
      </c>
      <c r="I121" s="1272" t="s">
        <v>567</v>
      </c>
      <c r="J121" s="851"/>
      <c r="K121" s="864" t="s">
        <v>28</v>
      </c>
      <c r="L121" s="1654" t="s">
        <v>242</v>
      </c>
      <c r="M121" s="115" t="s">
        <v>391</v>
      </c>
      <c r="N121" s="117"/>
      <c r="O121" s="1654"/>
      <c r="P121" s="372">
        <v>6</v>
      </c>
      <c r="Q121" s="403" t="s">
        <v>44</v>
      </c>
      <c r="R121" s="238">
        <v>2533.6999999999998</v>
      </c>
      <c r="S121" s="239">
        <v>0</v>
      </c>
      <c r="T121" s="402"/>
      <c r="U121" s="418">
        <v>0</v>
      </c>
      <c r="V121" s="419">
        <v>1</v>
      </c>
      <c r="W121" s="402" t="s">
        <v>44</v>
      </c>
      <c r="X121" s="238">
        <v>200</v>
      </c>
      <c r="Y121" s="416">
        <v>1</v>
      </c>
      <c r="Z121" s="403" t="s">
        <v>44</v>
      </c>
      <c r="AA121" s="1560">
        <f>X121*0.1+(X121)</f>
        <v>220</v>
      </c>
      <c r="AB121" s="1655">
        <v>1</v>
      </c>
      <c r="AC121" s="403" t="s">
        <v>44</v>
      </c>
      <c r="AD121" s="1560">
        <v>350</v>
      </c>
      <c r="AE121" s="1559">
        <v>1</v>
      </c>
      <c r="AF121" s="1405" t="s">
        <v>193</v>
      </c>
      <c r="AG121" s="1560">
        <v>400.5</v>
      </c>
      <c r="AH121" s="447"/>
      <c r="AI121" s="288"/>
      <c r="AJ121" s="289">
        <f t="shared" si="17"/>
        <v>3704.2</v>
      </c>
      <c r="AK121" s="290"/>
      <c r="AL121" s="290"/>
      <c r="AM121" s="316"/>
      <c r="AN121" s="295"/>
    </row>
    <row r="122" spans="1:40" s="27" customFormat="1" ht="87" customHeight="1">
      <c r="A122" s="1643"/>
      <c r="B122" s="1646"/>
      <c r="C122" s="1640"/>
      <c r="D122" s="1625" t="s">
        <v>20</v>
      </c>
      <c r="E122" s="1625" t="s">
        <v>546</v>
      </c>
      <c r="F122" s="1625" t="s">
        <v>45</v>
      </c>
      <c r="G122" s="1625" t="s">
        <v>22</v>
      </c>
      <c r="H122" s="1625" t="s">
        <v>560</v>
      </c>
      <c r="I122" s="1272" t="s">
        <v>565</v>
      </c>
      <c r="J122" s="851"/>
      <c r="K122" s="864" t="s">
        <v>28</v>
      </c>
      <c r="L122" s="1654" t="s">
        <v>244</v>
      </c>
      <c r="M122" s="115" t="s">
        <v>392</v>
      </c>
      <c r="N122" s="117"/>
      <c r="O122" s="1654"/>
      <c r="P122" s="372">
        <v>6</v>
      </c>
      <c r="Q122" s="403" t="s">
        <v>44</v>
      </c>
      <c r="R122" s="238">
        <v>1407</v>
      </c>
      <c r="S122" s="239">
        <v>0</v>
      </c>
      <c r="T122" s="402"/>
      <c r="U122" s="418">
        <v>0</v>
      </c>
      <c r="V122" s="419">
        <v>1</v>
      </c>
      <c r="W122" s="402" t="s">
        <v>44</v>
      </c>
      <c r="X122" s="238">
        <v>400</v>
      </c>
      <c r="Y122" s="416">
        <v>1</v>
      </c>
      <c r="Z122" s="403" t="s">
        <v>44</v>
      </c>
      <c r="AA122" s="199">
        <v>450</v>
      </c>
      <c r="AB122" s="416">
        <v>1</v>
      </c>
      <c r="AC122" s="403" t="s">
        <v>44</v>
      </c>
      <c r="AD122" s="199">
        <f>AA122+(0.1*AA122)</f>
        <v>495</v>
      </c>
      <c r="AE122" s="416">
        <v>1</v>
      </c>
      <c r="AF122" s="1405" t="s">
        <v>193</v>
      </c>
      <c r="AG122" s="199">
        <v>545</v>
      </c>
      <c r="AH122" s="447"/>
      <c r="AI122" s="288"/>
      <c r="AJ122" s="289">
        <f t="shared" si="17"/>
        <v>3297</v>
      </c>
      <c r="AK122" s="290"/>
      <c r="AL122" s="290"/>
      <c r="AM122" s="316"/>
      <c r="AN122" s="295"/>
    </row>
    <row r="123" spans="1:40" s="27" customFormat="1" ht="75.75" customHeight="1">
      <c r="A123" s="1643"/>
      <c r="B123" s="1646"/>
      <c r="C123" s="1640"/>
      <c r="D123" s="1625" t="s">
        <v>20</v>
      </c>
      <c r="E123" s="1625" t="s">
        <v>546</v>
      </c>
      <c r="F123" s="1625" t="s">
        <v>45</v>
      </c>
      <c r="G123" s="1625" t="s">
        <v>22</v>
      </c>
      <c r="H123" s="1625" t="s">
        <v>560</v>
      </c>
      <c r="I123" s="1272" t="s">
        <v>548</v>
      </c>
      <c r="J123" s="142"/>
      <c r="K123" s="864" t="s">
        <v>28</v>
      </c>
      <c r="L123" s="1654" t="s">
        <v>246</v>
      </c>
      <c r="M123" s="115" t="s">
        <v>393</v>
      </c>
      <c r="N123" s="117"/>
      <c r="O123" s="1654"/>
      <c r="P123" s="372">
        <v>72</v>
      </c>
      <c r="Q123" s="403" t="s">
        <v>44</v>
      </c>
      <c r="R123" s="238">
        <v>122.75</v>
      </c>
      <c r="S123" s="384">
        <v>15</v>
      </c>
      <c r="T123" s="402" t="s">
        <v>44</v>
      </c>
      <c r="U123" s="1570">
        <v>50</v>
      </c>
      <c r="V123" s="419">
        <v>15</v>
      </c>
      <c r="W123" s="402" t="s">
        <v>44</v>
      </c>
      <c r="X123" s="235">
        <v>100</v>
      </c>
      <c r="Y123" s="416">
        <v>15</v>
      </c>
      <c r="Z123" s="403" t="s">
        <v>44</v>
      </c>
      <c r="AA123" s="1560">
        <v>100</v>
      </c>
      <c r="AB123" s="416">
        <v>15</v>
      </c>
      <c r="AC123" s="403" t="s">
        <v>44</v>
      </c>
      <c r="AD123" s="199">
        <f>AA123+(0.1*AA123)</f>
        <v>110</v>
      </c>
      <c r="AE123" s="416">
        <v>15</v>
      </c>
      <c r="AF123" s="403" t="s">
        <v>44</v>
      </c>
      <c r="AG123" s="286">
        <v>150</v>
      </c>
      <c r="AH123" s="447"/>
      <c r="AI123" s="288"/>
      <c r="AJ123" s="289">
        <f t="shared" si="17"/>
        <v>632.75</v>
      </c>
      <c r="AK123" s="290"/>
      <c r="AL123" s="290"/>
      <c r="AM123" s="316"/>
      <c r="AN123" s="295"/>
    </row>
    <row r="124" spans="1:40" s="1553" customFormat="1" ht="96" customHeight="1">
      <c r="A124" s="1532"/>
      <c r="B124" s="1533"/>
      <c r="C124" s="1534"/>
      <c r="D124" s="1625" t="s">
        <v>20</v>
      </c>
      <c r="E124" s="1625" t="s">
        <v>546</v>
      </c>
      <c r="F124" s="1625" t="s">
        <v>45</v>
      </c>
      <c r="G124" s="1625" t="s">
        <v>22</v>
      </c>
      <c r="H124" s="1625" t="s">
        <v>560</v>
      </c>
      <c r="I124" s="1535"/>
      <c r="J124" s="1536"/>
      <c r="K124" s="1537" t="s">
        <v>28</v>
      </c>
      <c r="L124" s="1538" t="s">
        <v>248</v>
      </c>
      <c r="M124" s="1539" t="s">
        <v>394</v>
      </c>
      <c r="N124" s="1540"/>
      <c r="O124" s="1538"/>
      <c r="P124" s="1541">
        <v>15</v>
      </c>
      <c r="Q124" s="1542" t="s">
        <v>44</v>
      </c>
      <c r="R124" s="1610">
        <v>275.5</v>
      </c>
      <c r="S124" s="1611"/>
      <c r="T124" s="1612"/>
      <c r="U124" s="1613"/>
      <c r="V124" s="1614"/>
      <c r="W124" s="1612"/>
      <c r="X124" s="1545"/>
      <c r="Y124" s="1543"/>
      <c r="Z124" s="1542"/>
      <c r="AA124" s="1544"/>
      <c r="AB124" s="1543"/>
      <c r="AC124" s="1542"/>
      <c r="AD124" s="1545"/>
      <c r="AE124" s="1543"/>
      <c r="AF124" s="1542"/>
      <c r="AG124" s="1546"/>
      <c r="AH124" s="1547"/>
      <c r="AI124" s="1548"/>
      <c r="AJ124" s="1549">
        <f t="shared" si="17"/>
        <v>275.5</v>
      </c>
      <c r="AK124" s="1550"/>
      <c r="AL124" s="1550"/>
      <c r="AM124" s="1551"/>
      <c r="AN124" s="1552"/>
    </row>
    <row r="125" spans="1:40" s="1553" customFormat="1" ht="49.5" customHeight="1">
      <c r="A125" s="1532"/>
      <c r="B125" s="1554"/>
      <c r="C125" s="1555"/>
      <c r="D125" s="1535"/>
      <c r="E125" s="1535"/>
      <c r="F125" s="1535"/>
      <c r="G125" s="1535"/>
      <c r="H125" s="1535"/>
      <c r="I125" s="1535"/>
      <c r="J125" s="1536"/>
      <c r="K125" s="1537"/>
      <c r="L125" s="1538" t="s">
        <v>512</v>
      </c>
      <c r="M125" s="1556" t="s">
        <v>532</v>
      </c>
      <c r="N125" s="1540"/>
      <c r="O125" s="1538"/>
      <c r="P125" s="1541">
        <v>10</v>
      </c>
      <c r="Q125" s="1542" t="s">
        <v>193</v>
      </c>
      <c r="R125" s="1610">
        <v>316.89999999999998</v>
      </c>
      <c r="S125" s="1611"/>
      <c r="T125" s="1612"/>
      <c r="U125" s="1613"/>
      <c r="V125" s="1614"/>
      <c r="W125" s="1612"/>
      <c r="X125" s="1545"/>
      <c r="Y125" s="1543"/>
      <c r="Z125" s="1542"/>
      <c r="AA125" s="1544"/>
      <c r="AB125" s="1543"/>
      <c r="AC125" s="1542"/>
      <c r="AD125" s="1545"/>
      <c r="AE125" s="1543"/>
      <c r="AF125" s="1542"/>
      <c r="AG125" s="1546"/>
      <c r="AH125" s="1547"/>
      <c r="AI125" s="1548"/>
      <c r="AJ125" s="1549"/>
      <c r="AK125" s="1550"/>
      <c r="AL125" s="1550"/>
      <c r="AM125" s="1551"/>
      <c r="AN125" s="1552"/>
    </row>
    <row r="126" spans="1:40" s="27" customFormat="1" ht="60.75" customHeight="1">
      <c r="A126" s="1643"/>
      <c r="B126" s="1430"/>
      <c r="C126" s="1431"/>
      <c r="D126" s="1625" t="s">
        <v>20</v>
      </c>
      <c r="E126" s="1625" t="s">
        <v>546</v>
      </c>
      <c r="F126" s="1625" t="s">
        <v>45</v>
      </c>
      <c r="G126" s="1625" t="s">
        <v>22</v>
      </c>
      <c r="H126" s="1625" t="s">
        <v>560</v>
      </c>
      <c r="I126" s="1272" t="s">
        <v>563</v>
      </c>
      <c r="J126" s="142"/>
      <c r="K126" s="864"/>
      <c r="L126" s="1666" t="s">
        <v>265</v>
      </c>
      <c r="M126" s="1654" t="s">
        <v>471</v>
      </c>
      <c r="N126" s="117"/>
      <c r="O126" s="1654"/>
      <c r="P126" s="372">
        <v>12</v>
      </c>
      <c r="Q126" s="1405" t="s">
        <v>209</v>
      </c>
      <c r="R126" s="238">
        <v>120</v>
      </c>
      <c r="S126" s="420"/>
      <c r="T126" s="402"/>
      <c r="U126" s="234"/>
      <c r="V126" s="419">
        <v>12</v>
      </c>
      <c r="W126" s="1438" t="s">
        <v>209</v>
      </c>
      <c r="X126" s="235">
        <v>250</v>
      </c>
      <c r="Y126" s="416">
        <v>12</v>
      </c>
      <c r="Z126" s="1405" t="s">
        <v>209</v>
      </c>
      <c r="AA126" s="199">
        <v>250</v>
      </c>
      <c r="AB126" s="416">
        <v>12</v>
      </c>
      <c r="AC126" s="1405" t="s">
        <v>209</v>
      </c>
      <c r="AD126" s="199">
        <f>AA126+(0.1*AA126)</f>
        <v>275</v>
      </c>
      <c r="AE126" s="416">
        <v>12</v>
      </c>
      <c r="AF126" s="1405" t="s">
        <v>209</v>
      </c>
      <c r="AG126" s="286">
        <v>310</v>
      </c>
      <c r="AH126" s="447"/>
      <c r="AI126" s="288"/>
      <c r="AJ126" s="289"/>
      <c r="AK126" s="290"/>
      <c r="AL126" s="290"/>
      <c r="AM126" s="316"/>
      <c r="AN126" s="295"/>
    </row>
    <row r="127" spans="1:40" s="29" customFormat="1" ht="93" customHeight="1">
      <c r="A127" s="1658"/>
      <c r="B127" s="1659"/>
      <c r="C127" s="1657"/>
      <c r="D127" s="1625" t="s">
        <v>20</v>
      </c>
      <c r="E127" s="1625" t="s">
        <v>546</v>
      </c>
      <c r="F127" s="1625" t="s">
        <v>45</v>
      </c>
      <c r="G127" s="1625" t="s">
        <v>22</v>
      </c>
      <c r="H127" s="1625" t="s">
        <v>560</v>
      </c>
      <c r="I127" s="1625" t="s">
        <v>568</v>
      </c>
      <c r="J127" s="163"/>
      <c r="K127" s="867" t="s">
        <v>28</v>
      </c>
      <c r="L127" s="1654" t="s">
        <v>346</v>
      </c>
      <c r="M127" s="371" t="s">
        <v>395</v>
      </c>
      <c r="N127" s="122"/>
      <c r="O127" s="1666"/>
      <c r="P127" s="384"/>
      <c r="Q127" s="402"/>
      <c r="R127" s="238"/>
      <c r="S127" s="1482">
        <v>14</v>
      </c>
      <c r="T127" s="1483" t="s">
        <v>193</v>
      </c>
      <c r="U127" s="418">
        <v>100</v>
      </c>
      <c r="V127" s="419">
        <v>26</v>
      </c>
      <c r="W127" s="402" t="s">
        <v>44</v>
      </c>
      <c r="X127" s="235">
        <v>100</v>
      </c>
      <c r="Y127" s="419">
        <v>26</v>
      </c>
      <c r="Z127" s="402" t="s">
        <v>44</v>
      </c>
      <c r="AA127" s="1560">
        <v>100</v>
      </c>
      <c r="AB127" s="419">
        <v>26</v>
      </c>
      <c r="AC127" s="402" t="s">
        <v>44</v>
      </c>
      <c r="AD127" s="199">
        <v>150</v>
      </c>
      <c r="AE127" s="419">
        <v>26</v>
      </c>
      <c r="AF127" s="402" t="s">
        <v>44</v>
      </c>
      <c r="AG127" s="286">
        <v>170</v>
      </c>
      <c r="AH127" s="454"/>
      <c r="AI127" s="324"/>
      <c r="AJ127" s="325">
        <f t="shared" si="17"/>
        <v>620</v>
      </c>
      <c r="AK127" s="326"/>
      <c r="AL127" s="326"/>
      <c r="AM127" s="327"/>
      <c r="AN127" s="295"/>
    </row>
    <row r="128" spans="1:40" s="29" customFormat="1" ht="99.75" customHeight="1">
      <c r="A128" s="1658"/>
      <c r="B128" s="1659"/>
      <c r="C128" s="1657"/>
      <c r="D128" s="1625" t="s">
        <v>20</v>
      </c>
      <c r="E128" s="1625" t="s">
        <v>546</v>
      </c>
      <c r="F128" s="1625" t="s">
        <v>45</v>
      </c>
      <c r="G128" s="1625" t="s">
        <v>22</v>
      </c>
      <c r="H128" s="1625" t="s">
        <v>560</v>
      </c>
      <c r="I128" s="1625" t="s">
        <v>566</v>
      </c>
      <c r="J128" s="163"/>
      <c r="K128" s="867" t="s">
        <v>28</v>
      </c>
      <c r="L128" s="1663" t="s">
        <v>515</v>
      </c>
      <c r="M128" s="371" t="s">
        <v>396</v>
      </c>
      <c r="N128" s="122"/>
      <c r="O128" s="1666"/>
      <c r="P128" s="384">
        <v>6</v>
      </c>
      <c r="Q128" s="402" t="s">
        <v>44</v>
      </c>
      <c r="R128" s="233">
        <v>196</v>
      </c>
      <c r="S128" s="420">
        <v>11</v>
      </c>
      <c r="T128" s="402" t="s">
        <v>44</v>
      </c>
      <c r="U128" s="234">
        <v>75</v>
      </c>
      <c r="V128" s="419">
        <v>2</v>
      </c>
      <c r="W128" s="402" t="s">
        <v>44</v>
      </c>
      <c r="X128" s="235">
        <v>100</v>
      </c>
      <c r="Y128" s="419">
        <v>2</v>
      </c>
      <c r="Z128" s="402" t="s">
        <v>44</v>
      </c>
      <c r="AA128" s="1560">
        <v>100</v>
      </c>
      <c r="AB128" s="419">
        <v>2</v>
      </c>
      <c r="AC128" s="402" t="s">
        <v>44</v>
      </c>
      <c r="AD128" s="199">
        <f t="shared" ref="AD128" si="18">AA128+(0.1*AA128)</f>
        <v>110</v>
      </c>
      <c r="AE128" s="419">
        <v>2</v>
      </c>
      <c r="AF128" s="1438" t="s">
        <v>193</v>
      </c>
      <c r="AG128" s="286">
        <v>130</v>
      </c>
      <c r="AH128" s="454"/>
      <c r="AI128" s="324"/>
      <c r="AJ128" s="325">
        <f t="shared" si="17"/>
        <v>711</v>
      </c>
      <c r="AK128" s="326"/>
      <c r="AL128" s="326"/>
      <c r="AM128" s="327"/>
      <c r="AN128" s="295"/>
    </row>
    <row r="129" spans="1:40" s="29" customFormat="1" ht="85.5" customHeight="1">
      <c r="A129" s="1658"/>
      <c r="B129" s="1659"/>
      <c r="C129" s="1657"/>
      <c r="D129" s="1625" t="s">
        <v>20</v>
      </c>
      <c r="E129" s="1625" t="s">
        <v>546</v>
      </c>
      <c r="F129" s="1625" t="s">
        <v>45</v>
      </c>
      <c r="G129" s="1625" t="s">
        <v>22</v>
      </c>
      <c r="H129" s="1625" t="s">
        <v>560</v>
      </c>
      <c r="I129" s="1625" t="s">
        <v>561</v>
      </c>
      <c r="J129" s="163"/>
      <c r="K129" s="867" t="s">
        <v>28</v>
      </c>
      <c r="L129" s="1666" t="s">
        <v>254</v>
      </c>
      <c r="M129" s="371" t="s">
        <v>397</v>
      </c>
      <c r="N129" s="122"/>
      <c r="O129" s="1666"/>
      <c r="P129" s="384">
        <v>3</v>
      </c>
      <c r="Q129" s="402" t="s">
        <v>44</v>
      </c>
      <c r="R129" s="233">
        <v>67.83</v>
      </c>
      <c r="S129" s="420">
        <v>5</v>
      </c>
      <c r="T129" s="402" t="s">
        <v>44</v>
      </c>
      <c r="U129" s="234">
        <v>100</v>
      </c>
      <c r="V129" s="419">
        <v>3</v>
      </c>
      <c r="W129" s="402" t="s">
        <v>44</v>
      </c>
      <c r="X129" s="235">
        <v>300</v>
      </c>
      <c r="Y129" s="419">
        <v>3</v>
      </c>
      <c r="Z129" s="402" t="s">
        <v>44</v>
      </c>
      <c r="AA129" s="1560">
        <v>300</v>
      </c>
      <c r="AB129" s="419">
        <v>3</v>
      </c>
      <c r="AC129" s="402" t="s">
        <v>44</v>
      </c>
      <c r="AD129" s="199">
        <f>AA129+(0.1*AA129)</f>
        <v>330</v>
      </c>
      <c r="AE129" s="419">
        <v>3</v>
      </c>
      <c r="AF129" s="1438" t="s">
        <v>193</v>
      </c>
      <c r="AG129" s="286">
        <v>370</v>
      </c>
      <c r="AH129" s="454"/>
      <c r="AI129" s="324"/>
      <c r="AJ129" s="325">
        <f t="shared" si="17"/>
        <v>1467.83</v>
      </c>
      <c r="AK129" s="326"/>
      <c r="AL129" s="326"/>
      <c r="AM129" s="327"/>
      <c r="AN129" s="295"/>
    </row>
    <row r="130" spans="1:40" s="29" customFormat="1" ht="86.25" customHeight="1">
      <c r="A130" s="1658"/>
      <c r="B130" s="1659"/>
      <c r="C130" s="1657"/>
      <c r="D130" s="1625" t="s">
        <v>20</v>
      </c>
      <c r="E130" s="1625" t="s">
        <v>546</v>
      </c>
      <c r="F130" s="1625" t="s">
        <v>45</v>
      </c>
      <c r="G130" s="1625" t="s">
        <v>22</v>
      </c>
      <c r="H130" s="1625" t="s">
        <v>560</v>
      </c>
      <c r="I130" s="1625" t="s">
        <v>550</v>
      </c>
      <c r="J130" s="163"/>
      <c r="K130" s="867" t="s">
        <v>28</v>
      </c>
      <c r="L130" s="1666" t="s">
        <v>480</v>
      </c>
      <c r="M130" s="371" t="s">
        <v>398</v>
      </c>
      <c r="N130" s="122"/>
      <c r="O130" s="1666"/>
      <c r="P130" s="384">
        <v>12</v>
      </c>
      <c r="Q130" s="402" t="s">
        <v>209</v>
      </c>
      <c r="R130" s="233">
        <v>178.51</v>
      </c>
      <c r="S130" s="420">
        <v>12</v>
      </c>
      <c r="T130" s="402" t="s">
        <v>209</v>
      </c>
      <c r="U130" s="234">
        <v>415</v>
      </c>
      <c r="V130" s="419">
        <v>12</v>
      </c>
      <c r="W130" s="402" t="s">
        <v>209</v>
      </c>
      <c r="X130" s="235">
        <v>415</v>
      </c>
      <c r="Y130" s="419">
        <v>12</v>
      </c>
      <c r="Z130" s="402" t="s">
        <v>209</v>
      </c>
      <c r="AA130" s="199">
        <v>415</v>
      </c>
      <c r="AB130" s="419">
        <v>12</v>
      </c>
      <c r="AC130" s="402" t="s">
        <v>209</v>
      </c>
      <c r="AD130" s="199">
        <v>460</v>
      </c>
      <c r="AE130" s="419">
        <v>12</v>
      </c>
      <c r="AF130" s="1438" t="s">
        <v>193</v>
      </c>
      <c r="AG130" s="286">
        <v>550</v>
      </c>
      <c r="AH130" s="454"/>
      <c r="AI130" s="324"/>
      <c r="AJ130" s="325">
        <f t="shared" si="17"/>
        <v>2433.5100000000002</v>
      </c>
      <c r="AK130" s="326"/>
      <c r="AL130" s="326"/>
      <c r="AM130" s="327"/>
      <c r="AN130" s="295"/>
    </row>
    <row r="131" spans="1:40" s="29" customFormat="1" ht="100.5" customHeight="1">
      <c r="A131" s="1658"/>
      <c r="B131" s="1659"/>
      <c r="C131" s="1657"/>
      <c r="D131" s="1625" t="s">
        <v>20</v>
      </c>
      <c r="E131" s="1625" t="s">
        <v>546</v>
      </c>
      <c r="F131" s="1625" t="s">
        <v>45</v>
      </c>
      <c r="G131" s="1625" t="s">
        <v>22</v>
      </c>
      <c r="H131" s="1625" t="s">
        <v>560</v>
      </c>
      <c r="I131" s="1625" t="s">
        <v>562</v>
      </c>
      <c r="J131" s="163"/>
      <c r="K131" s="867" t="s">
        <v>28</v>
      </c>
      <c r="L131" s="1666" t="s">
        <v>258</v>
      </c>
      <c r="M131" s="371" t="s">
        <v>399</v>
      </c>
      <c r="N131" s="122"/>
      <c r="O131" s="1666"/>
      <c r="P131" s="384">
        <v>53</v>
      </c>
      <c r="Q131" s="402" t="s">
        <v>44</v>
      </c>
      <c r="R131" s="233">
        <v>22.6</v>
      </c>
      <c r="S131" s="420">
        <v>287</v>
      </c>
      <c r="T131" s="402" t="s">
        <v>44</v>
      </c>
      <c r="U131" s="234">
        <v>200</v>
      </c>
      <c r="V131" s="420">
        <v>53</v>
      </c>
      <c r="W131" s="402" t="s">
        <v>44</v>
      </c>
      <c r="X131" s="235">
        <v>200</v>
      </c>
      <c r="Y131" s="420">
        <v>53</v>
      </c>
      <c r="Z131" s="402" t="s">
        <v>44</v>
      </c>
      <c r="AA131" s="199">
        <v>200</v>
      </c>
      <c r="AB131" s="420">
        <v>53</v>
      </c>
      <c r="AC131" s="402" t="s">
        <v>44</v>
      </c>
      <c r="AD131" s="199">
        <f t="shared" ref="AD131" si="19">AA131+(0.1*AA131)</f>
        <v>220</v>
      </c>
      <c r="AE131" s="420">
        <v>53</v>
      </c>
      <c r="AF131" s="402" t="s">
        <v>44</v>
      </c>
      <c r="AG131" s="286">
        <v>250</v>
      </c>
      <c r="AH131" s="454"/>
      <c r="AI131" s="324"/>
      <c r="AJ131" s="325">
        <f t="shared" si="17"/>
        <v>1092.5999999999999</v>
      </c>
      <c r="AK131" s="326"/>
      <c r="AL131" s="326"/>
      <c r="AM131" s="327"/>
      <c r="AN131" s="295"/>
    </row>
    <row r="132" spans="1:40" s="29" customFormat="1" ht="61.5" customHeight="1">
      <c r="A132" s="1658"/>
      <c r="B132" s="1511"/>
      <c r="C132" s="1512"/>
      <c r="D132" s="866"/>
      <c r="E132" s="866"/>
      <c r="F132" s="866"/>
      <c r="G132" s="866"/>
      <c r="H132" s="866"/>
      <c r="I132" s="866"/>
      <c r="J132" s="163"/>
      <c r="K132" s="867"/>
      <c r="L132" s="1401" t="s">
        <v>513</v>
      </c>
      <c r="M132" s="1527" t="s">
        <v>533</v>
      </c>
      <c r="N132" s="122"/>
      <c r="O132" s="1666"/>
      <c r="P132" s="384">
        <v>39</v>
      </c>
      <c r="Q132" s="1438" t="s">
        <v>193</v>
      </c>
      <c r="R132" s="233">
        <v>21.75</v>
      </c>
      <c r="S132" s="1529" t="s">
        <v>28</v>
      </c>
      <c r="T132" s="402"/>
      <c r="U132" s="234"/>
      <c r="V132" s="420"/>
      <c r="W132" s="402"/>
      <c r="X132" s="235"/>
      <c r="Y132" s="420"/>
      <c r="Z132" s="402"/>
      <c r="AA132" s="199"/>
      <c r="AB132" s="420"/>
      <c r="AC132" s="402"/>
      <c r="AD132" s="235"/>
      <c r="AE132" s="420"/>
      <c r="AF132" s="402"/>
      <c r="AG132" s="286"/>
      <c r="AH132" s="454"/>
      <c r="AI132" s="324"/>
      <c r="AJ132" s="325"/>
      <c r="AK132" s="326"/>
      <c r="AL132" s="326"/>
      <c r="AM132" s="327"/>
      <c r="AN132" s="295"/>
    </row>
    <row r="133" spans="1:40" s="29" customFormat="1" ht="101.25" customHeight="1">
      <c r="A133" s="1658"/>
      <c r="B133" s="1659"/>
      <c r="C133" s="1657"/>
      <c r="D133" s="1625" t="s">
        <v>20</v>
      </c>
      <c r="E133" s="1625" t="s">
        <v>546</v>
      </c>
      <c r="F133" s="1625" t="s">
        <v>45</v>
      </c>
      <c r="G133" s="1625" t="s">
        <v>22</v>
      </c>
      <c r="H133" s="1625" t="s">
        <v>560</v>
      </c>
      <c r="I133" s="1625" t="s">
        <v>564</v>
      </c>
      <c r="J133" s="163"/>
      <c r="K133" s="867" t="s">
        <v>28</v>
      </c>
      <c r="L133" s="1666" t="s">
        <v>262</v>
      </c>
      <c r="M133" s="371" t="s">
        <v>400</v>
      </c>
      <c r="N133" s="122"/>
      <c r="O133" s="1666"/>
      <c r="P133" s="384"/>
      <c r="Q133" s="1438"/>
      <c r="R133" s="233"/>
      <c r="S133" s="420">
        <v>1</v>
      </c>
      <c r="T133" s="402" t="s">
        <v>264</v>
      </c>
      <c r="U133" s="234">
        <v>60</v>
      </c>
      <c r="V133" s="420">
        <v>6</v>
      </c>
      <c r="W133" s="402" t="s">
        <v>209</v>
      </c>
      <c r="X133" s="235">
        <v>50</v>
      </c>
      <c r="Y133" s="420">
        <v>6</v>
      </c>
      <c r="Z133" s="402" t="s">
        <v>209</v>
      </c>
      <c r="AA133" s="199">
        <v>50</v>
      </c>
      <c r="AB133" s="420">
        <v>6</v>
      </c>
      <c r="AC133" s="402" t="s">
        <v>209</v>
      </c>
      <c r="AD133" s="199">
        <v>55</v>
      </c>
      <c r="AE133" s="420">
        <v>6</v>
      </c>
      <c r="AF133" s="402" t="s">
        <v>209</v>
      </c>
      <c r="AG133" s="286">
        <v>70</v>
      </c>
      <c r="AH133" s="454"/>
      <c r="AI133" s="324"/>
      <c r="AJ133" s="325">
        <f t="shared" si="17"/>
        <v>285</v>
      </c>
      <c r="AK133" s="326"/>
      <c r="AL133" s="326"/>
      <c r="AM133" s="327"/>
      <c r="AN133" s="295"/>
    </row>
    <row r="134" spans="1:40" s="26" customFormat="1" ht="48.75" customHeight="1">
      <c r="A134" s="359"/>
      <c r="B134" s="360"/>
      <c r="C134" s="361"/>
      <c r="D134" s="871" t="s">
        <v>20</v>
      </c>
      <c r="E134" s="871" t="s">
        <v>546</v>
      </c>
      <c r="F134" s="871" t="s">
        <v>45</v>
      </c>
      <c r="G134" s="871" t="s">
        <v>22</v>
      </c>
      <c r="H134" s="871" t="s">
        <v>569</v>
      </c>
      <c r="I134" s="871"/>
      <c r="J134" s="373"/>
      <c r="K134" s="2085" t="s">
        <v>267</v>
      </c>
      <c r="L134" s="2086"/>
      <c r="M134" s="383" t="s">
        <v>268</v>
      </c>
      <c r="N134" s="380">
        <v>100</v>
      </c>
      <c r="O134" s="381" t="s">
        <v>25</v>
      </c>
      <c r="P134" s="380">
        <v>100</v>
      </c>
      <c r="Q134" s="413" t="s">
        <v>25</v>
      </c>
      <c r="R134" s="409">
        <f>R135</f>
        <v>83.16</v>
      </c>
      <c r="S134" s="380">
        <v>100</v>
      </c>
      <c r="T134" s="413" t="s">
        <v>25</v>
      </c>
      <c r="U134" s="409">
        <f>U135</f>
        <v>309.42</v>
      </c>
      <c r="V134" s="380">
        <v>100</v>
      </c>
      <c r="W134" s="413" t="s">
        <v>25</v>
      </c>
      <c r="X134" s="409">
        <f>X135</f>
        <v>310</v>
      </c>
      <c r="Y134" s="380">
        <v>100</v>
      </c>
      <c r="Z134" s="413" t="s">
        <v>25</v>
      </c>
      <c r="AA134" s="439">
        <f>SUM(AA135)</f>
        <v>341</v>
      </c>
      <c r="AB134" s="380">
        <v>100</v>
      </c>
      <c r="AC134" s="413" t="s">
        <v>25</v>
      </c>
      <c r="AD134" s="264">
        <f>AD135</f>
        <v>400</v>
      </c>
      <c r="AE134" s="380">
        <v>100</v>
      </c>
      <c r="AF134" s="413" t="s">
        <v>25</v>
      </c>
      <c r="AG134" s="264">
        <f>AG135</f>
        <v>450</v>
      </c>
      <c r="AH134" s="453">
        <v>100</v>
      </c>
      <c r="AI134" s="381" t="s">
        <v>25</v>
      </c>
      <c r="AJ134" s="312">
        <f>R134+U134+X134+AA134+AD134+AG134</f>
        <v>1893.58</v>
      </c>
      <c r="AK134" s="350"/>
      <c r="AL134" s="350" t="s">
        <v>241</v>
      </c>
      <c r="AM134" s="351"/>
      <c r="AN134" s="285"/>
    </row>
    <row r="135" spans="1:40" s="27" customFormat="1" ht="96.75" customHeight="1">
      <c r="A135" s="1643"/>
      <c r="B135" s="1646"/>
      <c r="C135" s="1640"/>
      <c r="D135" s="850" t="s">
        <v>20</v>
      </c>
      <c r="E135" s="1272" t="s">
        <v>546</v>
      </c>
      <c r="F135" s="1272" t="s">
        <v>45</v>
      </c>
      <c r="G135" s="1272" t="s">
        <v>22</v>
      </c>
      <c r="H135" s="1272" t="s">
        <v>569</v>
      </c>
      <c r="I135" s="1272" t="s">
        <v>548</v>
      </c>
      <c r="J135" s="142"/>
      <c r="K135" s="873" t="s">
        <v>28</v>
      </c>
      <c r="L135" s="1654" t="s">
        <v>269</v>
      </c>
      <c r="M135" s="115" t="s">
        <v>401</v>
      </c>
      <c r="N135" s="117"/>
      <c r="O135" s="1654"/>
      <c r="P135" s="372">
        <v>154</v>
      </c>
      <c r="Q135" s="403" t="s">
        <v>77</v>
      </c>
      <c r="R135" s="233">
        <v>83.16</v>
      </c>
      <c r="S135" s="384">
        <v>573</v>
      </c>
      <c r="T135" s="1438" t="s">
        <v>481</v>
      </c>
      <c r="U135" s="233">
        <v>309.42</v>
      </c>
      <c r="V135" s="384">
        <v>573</v>
      </c>
      <c r="W135" s="402" t="s">
        <v>182</v>
      </c>
      <c r="X135" s="235">
        <v>310</v>
      </c>
      <c r="Y135" s="372">
        <v>573</v>
      </c>
      <c r="Z135" s="403" t="s">
        <v>182</v>
      </c>
      <c r="AA135" s="1560">
        <f>X135*0.1+(X135)</f>
        <v>341</v>
      </c>
      <c r="AB135" s="372">
        <v>573</v>
      </c>
      <c r="AC135" s="403" t="s">
        <v>182</v>
      </c>
      <c r="AD135" s="1560">
        <v>400</v>
      </c>
      <c r="AE135" s="372">
        <v>573</v>
      </c>
      <c r="AF135" s="403" t="s">
        <v>182</v>
      </c>
      <c r="AG135" s="1560">
        <v>450</v>
      </c>
      <c r="AH135" s="455"/>
      <c r="AI135" s="1654"/>
      <c r="AJ135" s="289">
        <f t="shared" si="17"/>
        <v>1893.58</v>
      </c>
      <c r="AK135" s="290"/>
      <c r="AL135" s="290"/>
      <c r="AM135" s="316"/>
      <c r="AN135" s="295"/>
    </row>
    <row r="136" spans="1:40" s="26" customFormat="1" ht="45.75" customHeight="1">
      <c r="A136" s="359"/>
      <c r="B136" s="360"/>
      <c r="C136" s="361"/>
      <c r="D136" s="871" t="s">
        <v>20</v>
      </c>
      <c r="E136" s="871" t="s">
        <v>546</v>
      </c>
      <c r="F136" s="871" t="s">
        <v>45</v>
      </c>
      <c r="G136" s="871" t="s">
        <v>22</v>
      </c>
      <c r="H136" s="871" t="s">
        <v>570</v>
      </c>
      <c r="I136" s="871"/>
      <c r="J136" s="373"/>
      <c r="K136" s="2085" t="s">
        <v>271</v>
      </c>
      <c r="L136" s="2086"/>
      <c r="M136" s="383" t="s">
        <v>272</v>
      </c>
      <c r="N136" s="380">
        <v>100</v>
      </c>
      <c r="O136" s="381" t="s">
        <v>25</v>
      </c>
      <c r="P136" s="380">
        <v>100</v>
      </c>
      <c r="Q136" s="413" t="s">
        <v>25</v>
      </c>
      <c r="R136" s="409">
        <f>R137</f>
        <v>106.355</v>
      </c>
      <c r="S136" s="380">
        <v>100</v>
      </c>
      <c r="T136" s="413" t="s">
        <v>25</v>
      </c>
      <c r="U136" s="409">
        <f>U137</f>
        <v>155.25164000000001</v>
      </c>
      <c r="V136" s="380">
        <v>100</v>
      </c>
      <c r="W136" s="413" t="s">
        <v>25</v>
      </c>
      <c r="X136" s="409">
        <f>X137</f>
        <v>200</v>
      </c>
      <c r="Y136" s="380">
        <v>100</v>
      </c>
      <c r="Z136" s="413" t="s">
        <v>25</v>
      </c>
      <c r="AA136" s="439">
        <f>SUM(AA137:AA137)</f>
        <v>220</v>
      </c>
      <c r="AB136" s="380">
        <v>100</v>
      </c>
      <c r="AC136" s="413" t="s">
        <v>25</v>
      </c>
      <c r="AD136" s="264">
        <f>SUM(AD137:AD137)</f>
        <v>250</v>
      </c>
      <c r="AE136" s="380">
        <v>100</v>
      </c>
      <c r="AF136" s="413" t="s">
        <v>25</v>
      </c>
      <c r="AG136" s="264">
        <f>SUM(AG137:AG137)</f>
        <v>280</v>
      </c>
      <c r="AH136" s="453">
        <v>100</v>
      </c>
      <c r="AI136" s="381" t="s">
        <v>25</v>
      </c>
      <c r="AJ136" s="312">
        <f>R136+U136+X136+AA136+AD136+AG136</f>
        <v>1211.60664</v>
      </c>
      <c r="AK136" s="350"/>
      <c r="AL136" s="350" t="s">
        <v>27</v>
      </c>
      <c r="AM136" s="351"/>
      <c r="AN136" s="285"/>
    </row>
    <row r="137" spans="1:40" s="27" customFormat="1" ht="99" customHeight="1">
      <c r="A137" s="1643"/>
      <c r="B137" s="1646"/>
      <c r="C137" s="1640"/>
      <c r="D137" s="1625" t="s">
        <v>20</v>
      </c>
      <c r="E137" s="1625" t="s">
        <v>546</v>
      </c>
      <c r="F137" s="1625" t="s">
        <v>45</v>
      </c>
      <c r="G137" s="1625" t="s">
        <v>22</v>
      </c>
      <c r="H137" s="1625" t="s">
        <v>570</v>
      </c>
      <c r="I137" s="1272" t="s">
        <v>548</v>
      </c>
      <c r="J137" s="142"/>
      <c r="K137" s="873" t="s">
        <v>28</v>
      </c>
      <c r="L137" s="1654" t="s">
        <v>273</v>
      </c>
      <c r="M137" s="115" t="s">
        <v>402</v>
      </c>
      <c r="N137" s="117"/>
      <c r="O137" s="1654"/>
      <c r="P137" s="372">
        <v>14</v>
      </c>
      <c r="Q137" s="1405" t="s">
        <v>516</v>
      </c>
      <c r="R137" s="233">
        <v>106.355</v>
      </c>
      <c r="S137" s="384">
        <v>15</v>
      </c>
      <c r="T137" s="402" t="s">
        <v>105</v>
      </c>
      <c r="U137" s="233">
        <v>155.25164000000001</v>
      </c>
      <c r="V137" s="384">
        <v>19</v>
      </c>
      <c r="W137" s="402" t="s">
        <v>105</v>
      </c>
      <c r="X137" s="235">
        <v>200</v>
      </c>
      <c r="Y137" s="372">
        <v>6</v>
      </c>
      <c r="Z137" s="403" t="s">
        <v>105</v>
      </c>
      <c r="AA137" s="1560">
        <f>X137*0.1+(X137)</f>
        <v>220</v>
      </c>
      <c r="AB137" s="372">
        <v>6</v>
      </c>
      <c r="AC137" s="403" t="s">
        <v>105</v>
      </c>
      <c r="AD137" s="1560">
        <v>250</v>
      </c>
      <c r="AE137" s="372">
        <v>6</v>
      </c>
      <c r="AF137" s="403" t="s">
        <v>105</v>
      </c>
      <c r="AG137" s="1560">
        <v>280</v>
      </c>
      <c r="AH137" s="455"/>
      <c r="AI137" s="1654"/>
      <c r="AJ137" s="289">
        <f t="shared" si="17"/>
        <v>1211.60664</v>
      </c>
      <c r="AK137" s="290"/>
      <c r="AL137" s="290"/>
      <c r="AM137" s="316"/>
      <c r="AN137" s="295"/>
    </row>
    <row r="138" spans="1:40" s="26" customFormat="1" ht="54.75" customHeight="1">
      <c r="A138" s="359"/>
      <c r="B138" s="360"/>
      <c r="C138" s="361"/>
      <c r="D138" s="871" t="s">
        <v>20</v>
      </c>
      <c r="E138" s="871" t="s">
        <v>546</v>
      </c>
      <c r="F138" s="871" t="s">
        <v>45</v>
      </c>
      <c r="G138" s="871" t="s">
        <v>22</v>
      </c>
      <c r="H138" s="871" t="s">
        <v>571</v>
      </c>
      <c r="I138" s="871"/>
      <c r="J138" s="373"/>
      <c r="K138" s="2085" t="s">
        <v>276</v>
      </c>
      <c r="L138" s="2086"/>
      <c r="M138" s="383" t="s">
        <v>411</v>
      </c>
      <c r="N138" s="380">
        <v>100</v>
      </c>
      <c r="O138" s="381" t="s">
        <v>25</v>
      </c>
      <c r="P138" s="380">
        <v>100</v>
      </c>
      <c r="Q138" s="413" t="s">
        <v>25</v>
      </c>
      <c r="R138" s="409">
        <f>R139+R140+R141</f>
        <v>315.529</v>
      </c>
      <c r="S138" s="380">
        <v>100</v>
      </c>
      <c r="T138" s="413" t="s">
        <v>25</v>
      </c>
      <c r="U138" s="409">
        <f>SUM(U139:U140)</f>
        <v>699</v>
      </c>
      <c r="V138" s="380">
        <v>100</v>
      </c>
      <c r="W138" s="413" t="s">
        <v>25</v>
      </c>
      <c r="X138" s="409">
        <f>SUM(X139:X141)</f>
        <v>841.5</v>
      </c>
      <c r="Y138" s="380">
        <v>100</v>
      </c>
      <c r="Z138" s="413" t="s">
        <v>25</v>
      </c>
      <c r="AA138" s="439">
        <f>SUM(AA139:AA141)</f>
        <v>937.4</v>
      </c>
      <c r="AB138" s="380">
        <v>100</v>
      </c>
      <c r="AC138" s="413" t="s">
        <v>25</v>
      </c>
      <c r="AD138" s="264">
        <f>SUM(AD139:AD141)</f>
        <v>1110</v>
      </c>
      <c r="AE138" s="380">
        <v>100</v>
      </c>
      <c r="AF138" s="413" t="s">
        <v>25</v>
      </c>
      <c r="AG138" s="264">
        <f>SUM(AG139:AG141)</f>
        <v>1273</v>
      </c>
      <c r="AH138" s="453">
        <v>100</v>
      </c>
      <c r="AI138" s="381" t="s">
        <v>25</v>
      </c>
      <c r="AJ138" s="312">
        <f t="shared" si="17"/>
        <v>5176.4290000000001</v>
      </c>
      <c r="AK138" s="350"/>
      <c r="AL138" s="350" t="s">
        <v>241</v>
      </c>
      <c r="AM138" s="351"/>
      <c r="AN138" s="285"/>
    </row>
    <row r="139" spans="1:40" s="27" customFormat="1" ht="111.75" customHeight="1">
      <c r="A139" s="1643"/>
      <c r="B139" s="1646"/>
      <c r="C139" s="1640"/>
      <c r="D139" s="1625" t="s">
        <v>20</v>
      </c>
      <c r="E139" s="1625" t="s">
        <v>546</v>
      </c>
      <c r="F139" s="1625" t="s">
        <v>45</v>
      </c>
      <c r="G139" s="1625" t="s">
        <v>22</v>
      </c>
      <c r="H139" s="1625" t="s">
        <v>571</v>
      </c>
      <c r="I139" s="1272" t="s">
        <v>551</v>
      </c>
      <c r="J139" s="863"/>
      <c r="K139" s="864" t="s">
        <v>28</v>
      </c>
      <c r="L139" s="1654" t="s">
        <v>278</v>
      </c>
      <c r="M139" s="115" t="s">
        <v>409</v>
      </c>
      <c r="N139" s="117"/>
      <c r="O139" s="1654"/>
      <c r="P139" s="372">
        <v>5</v>
      </c>
      <c r="Q139" s="403" t="s">
        <v>280</v>
      </c>
      <c r="R139" s="233">
        <v>20.245000000000001</v>
      </c>
      <c r="S139" s="384">
        <v>5</v>
      </c>
      <c r="T139" s="402" t="s">
        <v>280</v>
      </c>
      <c r="U139" s="234">
        <v>65</v>
      </c>
      <c r="V139" s="384">
        <v>5</v>
      </c>
      <c r="W139" s="402" t="s">
        <v>280</v>
      </c>
      <c r="X139" s="235">
        <v>127.5</v>
      </c>
      <c r="Y139" s="372">
        <v>5</v>
      </c>
      <c r="Z139" s="403" t="s">
        <v>280</v>
      </c>
      <c r="AA139" s="440">
        <v>140</v>
      </c>
      <c r="AB139" s="372">
        <v>5</v>
      </c>
      <c r="AC139" s="403" t="s">
        <v>280</v>
      </c>
      <c r="AD139" s="286">
        <v>165</v>
      </c>
      <c r="AE139" s="372">
        <v>5</v>
      </c>
      <c r="AF139" s="403" t="s">
        <v>280</v>
      </c>
      <c r="AG139" s="286">
        <v>193</v>
      </c>
      <c r="AH139" s="447"/>
      <c r="AI139" s="288"/>
      <c r="AJ139" s="289">
        <f t="shared" si="17"/>
        <v>710.745</v>
      </c>
      <c r="AK139" s="290"/>
      <c r="AL139" s="290"/>
      <c r="AM139" s="316"/>
      <c r="AN139" s="295"/>
    </row>
    <row r="140" spans="1:40" s="27" customFormat="1" ht="123.75" customHeight="1">
      <c r="A140" s="1643"/>
      <c r="B140" s="1646"/>
      <c r="C140" s="1640"/>
      <c r="D140" s="1625" t="s">
        <v>20</v>
      </c>
      <c r="E140" s="1625" t="s">
        <v>546</v>
      </c>
      <c r="F140" s="1625" t="s">
        <v>45</v>
      </c>
      <c r="G140" s="1625" t="s">
        <v>22</v>
      </c>
      <c r="H140" s="1625" t="s">
        <v>571</v>
      </c>
      <c r="I140" s="1272" t="s">
        <v>549</v>
      </c>
      <c r="J140" s="863"/>
      <c r="K140" s="114"/>
      <c r="L140" s="1654" t="s">
        <v>284</v>
      </c>
      <c r="M140" s="115" t="s">
        <v>404</v>
      </c>
      <c r="N140" s="117"/>
      <c r="O140" s="1654"/>
      <c r="P140" s="372">
        <v>12</v>
      </c>
      <c r="Q140" s="403" t="s">
        <v>209</v>
      </c>
      <c r="R140" s="233">
        <v>218.42</v>
      </c>
      <c r="S140" s="384">
        <v>12</v>
      </c>
      <c r="T140" s="402" t="s">
        <v>209</v>
      </c>
      <c r="U140" s="234">
        <v>634</v>
      </c>
      <c r="V140" s="384">
        <v>12</v>
      </c>
      <c r="W140" s="402" t="s">
        <v>209</v>
      </c>
      <c r="X140" s="235">
        <v>634</v>
      </c>
      <c r="Y140" s="372">
        <v>12</v>
      </c>
      <c r="Z140" s="403" t="s">
        <v>209</v>
      </c>
      <c r="AA140" s="1560">
        <f>X140*0.1+(X140)</f>
        <v>697.4</v>
      </c>
      <c r="AB140" s="372">
        <v>12</v>
      </c>
      <c r="AC140" s="403" t="s">
        <v>209</v>
      </c>
      <c r="AD140" s="1560">
        <v>785</v>
      </c>
      <c r="AE140" s="372">
        <v>12</v>
      </c>
      <c r="AF140" s="403" t="s">
        <v>209</v>
      </c>
      <c r="AG140" s="1560">
        <v>870</v>
      </c>
      <c r="AH140" s="447"/>
      <c r="AI140" s="288"/>
      <c r="AJ140" s="289">
        <f t="shared" si="17"/>
        <v>3838.82</v>
      </c>
      <c r="AK140" s="290"/>
      <c r="AL140" s="290"/>
      <c r="AM140" s="316"/>
      <c r="AN140" s="295"/>
    </row>
    <row r="141" spans="1:40" s="27" customFormat="1" ht="45.75" customHeight="1">
      <c r="A141" s="1643"/>
      <c r="B141" s="1430"/>
      <c r="C141" s="1431"/>
      <c r="D141" s="1625" t="s">
        <v>20</v>
      </c>
      <c r="E141" s="1625" t="s">
        <v>546</v>
      </c>
      <c r="F141" s="1625" t="s">
        <v>45</v>
      </c>
      <c r="G141" s="1625" t="s">
        <v>22</v>
      </c>
      <c r="H141" s="1625" t="s">
        <v>571</v>
      </c>
      <c r="I141" s="1272" t="s">
        <v>548</v>
      </c>
      <c r="J141" s="863"/>
      <c r="K141" s="114"/>
      <c r="L141" s="1663" t="s">
        <v>281</v>
      </c>
      <c r="M141" s="1276" t="s">
        <v>472</v>
      </c>
      <c r="N141" s="117"/>
      <c r="O141" s="1654"/>
      <c r="P141" s="1484">
        <v>6</v>
      </c>
      <c r="Q141" s="1405" t="s">
        <v>280</v>
      </c>
      <c r="R141" s="233">
        <v>76.864000000000004</v>
      </c>
      <c r="S141" s="1606" t="s">
        <v>28</v>
      </c>
      <c r="T141" s="402"/>
      <c r="U141" s="234"/>
      <c r="V141" s="384">
        <v>6</v>
      </c>
      <c r="W141" s="1438" t="s">
        <v>280</v>
      </c>
      <c r="X141" s="235">
        <v>80</v>
      </c>
      <c r="Y141" s="372">
        <v>6</v>
      </c>
      <c r="Z141" s="1405" t="s">
        <v>280</v>
      </c>
      <c r="AA141" s="440">
        <v>100</v>
      </c>
      <c r="AB141" s="372">
        <v>6</v>
      </c>
      <c r="AC141" s="1405" t="s">
        <v>280</v>
      </c>
      <c r="AD141" s="1561">
        <v>160</v>
      </c>
      <c r="AE141" s="372">
        <v>6</v>
      </c>
      <c r="AF141" s="1405" t="s">
        <v>280</v>
      </c>
      <c r="AG141" s="1561">
        <v>210</v>
      </c>
      <c r="AH141" s="1450"/>
      <c r="AI141" s="1451"/>
      <c r="AJ141" s="289"/>
      <c r="AK141" s="290"/>
      <c r="AL141" s="290"/>
      <c r="AM141" s="316"/>
      <c r="AN141" s="295"/>
    </row>
    <row r="142" spans="1:40" s="1292" customFormat="1" ht="69" customHeight="1">
      <c r="A142" s="1485"/>
      <c r="B142" s="1486"/>
      <c r="C142" s="1487"/>
      <c r="D142" s="1488"/>
      <c r="E142" s="1488"/>
      <c r="F142" s="1488"/>
      <c r="G142" s="1488"/>
      <c r="H142" s="1488"/>
      <c r="I142" s="1488"/>
      <c r="J142" s="1489"/>
      <c r="K142" s="2189" t="s">
        <v>350</v>
      </c>
      <c r="L142" s="2190"/>
      <c r="M142" s="1490" t="s">
        <v>351</v>
      </c>
      <c r="N142" s="1491" t="s">
        <v>28</v>
      </c>
      <c r="O142" s="1492"/>
      <c r="P142" s="1493" t="s">
        <v>28</v>
      </c>
      <c r="Q142" s="1494"/>
      <c r="R142" s="1495">
        <f>SUM(R143:R145)</f>
        <v>0</v>
      </c>
      <c r="S142" s="1493" t="s">
        <v>28</v>
      </c>
      <c r="T142" s="1494"/>
      <c r="U142" s="1496">
        <f>SUM(U143:U145)</f>
        <v>1383.828</v>
      </c>
      <c r="V142" s="1493" t="s">
        <v>28</v>
      </c>
      <c r="W142" s="1494"/>
      <c r="X142" s="1497">
        <f>SUM(X143:X145)</f>
        <v>0</v>
      </c>
      <c r="Y142" s="1493" t="s">
        <v>28</v>
      </c>
      <c r="Z142" s="1494"/>
      <c r="AA142" s="1498">
        <f>SUM(AA143:AA145)</f>
        <v>0</v>
      </c>
      <c r="AB142" s="1499" t="s">
        <v>28</v>
      </c>
      <c r="AC142" s="1500"/>
      <c r="AD142" s="1501">
        <f>SUM(AD143:AD145)</f>
        <v>0</v>
      </c>
      <c r="AE142" s="1502" t="s">
        <v>28</v>
      </c>
      <c r="AF142" s="1503"/>
      <c r="AG142" s="1504">
        <f>SUM(AG143:AG145)</f>
        <v>0</v>
      </c>
      <c r="AH142" s="1503"/>
      <c r="AI142" s="1503"/>
      <c r="AJ142" s="1505">
        <f>SUM(AJ143:AJ145)</f>
        <v>830</v>
      </c>
      <c r="AK142" s="1506"/>
      <c r="AL142" s="1506"/>
      <c r="AM142" s="1507"/>
      <c r="AN142" s="1301"/>
    </row>
    <row r="143" spans="1:40" s="27" customFormat="1" ht="103.5" customHeight="1">
      <c r="A143" s="1643"/>
      <c r="B143" s="1646"/>
      <c r="C143" s="1640"/>
      <c r="D143" s="850" t="s">
        <v>20</v>
      </c>
      <c r="E143" s="850" t="s">
        <v>21</v>
      </c>
      <c r="F143" s="850" t="s">
        <v>20</v>
      </c>
      <c r="G143" s="850" t="s">
        <v>21</v>
      </c>
      <c r="H143" s="850" t="s">
        <v>22</v>
      </c>
      <c r="I143" s="850" t="s">
        <v>116</v>
      </c>
      <c r="J143" s="863" t="s">
        <v>35</v>
      </c>
      <c r="K143" s="864" t="s">
        <v>28</v>
      </c>
      <c r="L143" s="1666" t="s">
        <v>281</v>
      </c>
      <c r="M143" s="115" t="s">
        <v>408</v>
      </c>
      <c r="N143" s="117"/>
      <c r="O143" s="1654"/>
      <c r="P143" s="372"/>
      <c r="Q143" s="403"/>
      <c r="R143" s="230"/>
      <c r="S143" s="372">
        <v>6</v>
      </c>
      <c r="T143" s="403" t="s">
        <v>280</v>
      </c>
      <c r="U143" s="234">
        <v>830</v>
      </c>
      <c r="V143" s="372"/>
      <c r="W143" s="1526"/>
      <c r="X143" s="199"/>
      <c r="Y143" s="372"/>
      <c r="Z143" s="403"/>
      <c r="AA143" s="445"/>
      <c r="AB143" s="372"/>
      <c r="AC143" s="403"/>
      <c r="AD143" s="235"/>
      <c r="AE143" s="372"/>
      <c r="AF143" s="403"/>
      <c r="AG143" s="235"/>
      <c r="AH143" s="447"/>
      <c r="AI143" s="288"/>
      <c r="AJ143" s="289">
        <f>R143+U143+X143+AA143+AD143+AG143</f>
        <v>830</v>
      </c>
      <c r="AK143" s="290"/>
      <c r="AL143" s="290"/>
      <c r="AM143" s="316"/>
      <c r="AN143" s="295"/>
    </row>
    <row r="144" spans="1:40" s="27" customFormat="1" ht="69.75" customHeight="1">
      <c r="A144" s="1643"/>
      <c r="B144" s="1646"/>
      <c r="C144" s="1640"/>
      <c r="D144" s="850" t="s">
        <v>61</v>
      </c>
      <c r="E144" s="850" t="s">
        <v>62</v>
      </c>
      <c r="F144" s="850" t="s">
        <v>20</v>
      </c>
      <c r="G144" s="850" t="s">
        <v>21</v>
      </c>
      <c r="H144" s="850" t="s">
        <v>22</v>
      </c>
      <c r="I144" s="57">
        <v>19</v>
      </c>
      <c r="J144" s="851" t="s">
        <v>21</v>
      </c>
      <c r="K144" s="864" t="s">
        <v>28</v>
      </c>
      <c r="L144" s="1654" t="s">
        <v>482</v>
      </c>
      <c r="M144" s="1654" t="s">
        <v>202</v>
      </c>
      <c r="N144" s="117"/>
      <c r="O144" s="1654"/>
      <c r="P144" s="389"/>
      <c r="Q144" s="426"/>
      <c r="R144" s="231"/>
      <c r="S144" s="119">
        <v>2</v>
      </c>
      <c r="T144" s="1281" t="s">
        <v>55</v>
      </c>
      <c r="U144" s="234">
        <v>300</v>
      </c>
      <c r="V144" s="119"/>
      <c r="W144" s="198"/>
      <c r="X144" s="199"/>
      <c r="Y144" s="119"/>
      <c r="Z144" s="1453"/>
      <c r="AA144" s="231"/>
      <c r="AB144" s="119"/>
      <c r="AC144" s="198"/>
      <c r="AD144" s="235"/>
      <c r="AE144" s="119"/>
      <c r="AF144" s="198"/>
      <c r="AG144" s="235"/>
      <c r="AH144" s="447"/>
      <c r="AI144" s="288"/>
      <c r="AJ144" s="289"/>
      <c r="AK144" s="290"/>
      <c r="AL144" s="290"/>
      <c r="AM144" s="316"/>
      <c r="AN144" s="295"/>
    </row>
    <row r="145" spans="1:40" s="29" customFormat="1" ht="62.25" customHeight="1" thickBot="1">
      <c r="A145" s="1658"/>
      <c r="B145" s="1659"/>
      <c r="C145" s="1657"/>
      <c r="D145" s="866" t="s">
        <v>20</v>
      </c>
      <c r="E145" s="866" t="s">
        <v>21</v>
      </c>
      <c r="F145" s="866" t="s">
        <v>20</v>
      </c>
      <c r="G145" s="866" t="s">
        <v>21</v>
      </c>
      <c r="H145" s="866" t="s">
        <v>22</v>
      </c>
      <c r="I145" s="866" t="s">
        <v>21</v>
      </c>
      <c r="J145" s="163">
        <v>29</v>
      </c>
      <c r="K145" s="878" t="s">
        <v>28</v>
      </c>
      <c r="L145" s="1666" t="s">
        <v>265</v>
      </c>
      <c r="M145" s="371" t="s">
        <v>405</v>
      </c>
      <c r="N145" s="122"/>
      <c r="O145" s="1666"/>
      <c r="P145" s="384"/>
      <c r="Q145" s="402"/>
      <c r="R145" s="238"/>
      <c r="S145" s="420">
        <v>12</v>
      </c>
      <c r="T145" s="402" t="s">
        <v>209</v>
      </c>
      <c r="U145" s="234">
        <v>253.828</v>
      </c>
      <c r="V145" s="420"/>
      <c r="W145" s="402"/>
      <c r="X145" s="235"/>
      <c r="Y145" s="420"/>
      <c r="Z145" s="402"/>
      <c r="AA145" s="199"/>
      <c r="AB145" s="420"/>
      <c r="AC145" s="402"/>
      <c r="AD145" s="235"/>
      <c r="AE145" s="420"/>
      <c r="AF145" s="402"/>
      <c r="AG145" s="235"/>
      <c r="AH145" s="454"/>
      <c r="AI145" s="324"/>
      <c r="AJ145" s="325"/>
      <c r="AK145" s="326"/>
      <c r="AL145" s="326"/>
      <c r="AM145" s="327"/>
      <c r="AN145" s="295"/>
    </row>
    <row r="146" spans="1:40" s="32" customFormat="1" ht="27" customHeight="1" thickBot="1">
      <c r="A146" s="2052" t="s">
        <v>286</v>
      </c>
      <c r="B146" s="2053"/>
      <c r="C146" s="367"/>
      <c r="D146" s="368"/>
      <c r="E146" s="369"/>
      <c r="F146" s="369"/>
      <c r="G146" s="369"/>
      <c r="H146" s="369"/>
      <c r="I146" s="369"/>
      <c r="J146" s="390"/>
      <c r="K146" s="391"/>
      <c r="L146" s="392"/>
      <c r="M146" s="393"/>
      <c r="N146" s="394"/>
      <c r="O146" s="392"/>
      <c r="P146" s="395"/>
      <c r="Q146" s="427"/>
      <c r="R146" s="1615">
        <f>R10+R19+R41+R56+R69+R71+R82+R95+R102+R119+R134+R136+R138+R142+R45+R94</f>
        <v>16179.704275</v>
      </c>
      <c r="S146" s="1616"/>
      <c r="T146" s="1617"/>
      <c r="U146" s="1615">
        <f>U10+U19+U41+U56+U69+U71+U82+U95+U102+U119+U134+U136+U138+U142+U45+U94</f>
        <v>23020.982988999996</v>
      </c>
      <c r="V146" s="1618"/>
      <c r="W146" s="1619"/>
      <c r="X146" s="1620">
        <f>X142+X138+X136+X134+X119+X102+X95+X82+X71+X69+X56+X41+X10+X20+X45</f>
        <v>66799.506989000001</v>
      </c>
      <c r="Y146" s="431"/>
      <c r="Z146" s="432"/>
      <c r="AA146" s="428">
        <f>AA10+AA20+AA41+AA56+AA69+AA71+AA82+AA94+AA102+AA119+AA134+AA136+AA138+AA142+AA45+AA95</f>
        <v>24220</v>
      </c>
      <c r="AB146" s="431"/>
      <c r="AC146" s="432"/>
      <c r="AD146" s="428">
        <f>AD10+AD20+AD41+AD56+AD69+AD71+AD82+AD94+AD102+AD119+AD134+AD136+AD138+AD142+AD45+AD95</f>
        <v>27724</v>
      </c>
      <c r="AE146" s="431"/>
      <c r="AF146" s="432"/>
      <c r="AG146" s="428">
        <f>AG10+AG20+AG41+AG56+AG69+AG71+AG82+AG94+AG102+AG119+AG134+AG136+AG138+AG142+AG45+AG95</f>
        <v>31228</v>
      </c>
      <c r="AH146" s="460"/>
      <c r="AI146" s="461"/>
      <c r="AJ146" s="428">
        <f>AJ10+AJ20+AJ41+AJ56+AJ69+AJ71+AJ82+AJ95+AJ102+AJ119+AJ134+AJ136+AJ138+AJ142+AJ45</f>
        <v>244973.40805100001</v>
      </c>
      <c r="AK146" s="462"/>
      <c r="AL146" s="462"/>
      <c r="AM146" s="463"/>
      <c r="AN146" s="464"/>
    </row>
    <row r="147" spans="1:40" s="33" customFormat="1">
      <c r="K147" s="396"/>
      <c r="L147" s="397"/>
      <c r="P147" s="398"/>
      <c r="Q147" s="434"/>
      <c r="R147" s="435"/>
      <c r="S147" s="398"/>
      <c r="T147" s="434"/>
      <c r="U147" s="435"/>
      <c r="V147" s="1660"/>
      <c r="W147" s="437"/>
      <c r="X147" s="435"/>
      <c r="Y147" s="1660"/>
      <c r="Z147" s="437"/>
      <c r="AA147" s="435"/>
      <c r="AB147" s="1660"/>
      <c r="AC147" s="437"/>
      <c r="AD147" s="435"/>
      <c r="AE147" s="435"/>
      <c r="AF147" s="446"/>
      <c r="AG147" s="435"/>
      <c r="AJ147" s="465"/>
      <c r="AK147" s="466"/>
      <c r="AL147" s="466"/>
      <c r="AM147" s="466"/>
      <c r="AN147" s="467"/>
    </row>
    <row r="148" spans="1:40" s="33" customFormat="1">
      <c r="K148" s="396"/>
      <c r="L148" s="397"/>
      <c r="P148" s="398"/>
      <c r="Q148" s="434"/>
      <c r="R148" s="435"/>
      <c r="S148" s="398"/>
      <c r="T148" s="434"/>
      <c r="U148" s="435"/>
      <c r="V148" s="1660"/>
      <c r="W148" s="437"/>
      <c r="X148" s="435"/>
      <c r="Y148" s="1660"/>
      <c r="Z148" s="437"/>
      <c r="AA148" s="435"/>
      <c r="AB148" s="1660"/>
      <c r="AC148" s="437"/>
      <c r="AD148" s="435"/>
      <c r="AE148" s="435"/>
      <c r="AF148" s="446"/>
      <c r="AG148" s="435"/>
      <c r="AJ148" s="465"/>
      <c r="AK148" s="466"/>
      <c r="AL148" s="466"/>
      <c r="AM148" s="466"/>
      <c r="AN148" s="467"/>
    </row>
    <row r="149" spans="1:40" s="33" customFormat="1">
      <c r="K149" s="396"/>
      <c r="L149" s="397"/>
      <c r="P149" s="398"/>
      <c r="Q149" s="434"/>
      <c r="R149" s="435"/>
      <c r="S149" s="398"/>
      <c r="T149" s="434"/>
      <c r="U149" s="435"/>
      <c r="V149" s="1660"/>
      <c r="W149" s="437"/>
      <c r="X149" s="435"/>
      <c r="Y149" s="1660"/>
      <c r="Z149" s="437"/>
      <c r="AA149" s="435"/>
      <c r="AB149" s="1660"/>
      <c r="AC149" s="437"/>
      <c r="AD149" s="435"/>
      <c r="AE149" s="435"/>
      <c r="AF149" s="446"/>
      <c r="AG149" s="435"/>
      <c r="AJ149" s="465"/>
      <c r="AK149" s="466"/>
      <c r="AL149" s="466"/>
      <c r="AM149" s="466"/>
      <c r="AN149" s="467"/>
    </row>
    <row r="150" spans="1:40" s="33" customFormat="1" ht="15.75">
      <c r="K150" s="396"/>
      <c r="L150" s="397"/>
      <c r="P150" s="398"/>
      <c r="Q150" s="434"/>
      <c r="R150" s="435"/>
      <c r="S150" s="398"/>
      <c r="T150" s="434"/>
      <c r="U150" s="435"/>
      <c r="V150" s="1660"/>
      <c r="W150" s="437"/>
      <c r="X150" s="435"/>
      <c r="Y150" s="1660"/>
      <c r="Z150" s="2191" t="s">
        <v>589</v>
      </c>
      <c r="AA150" s="2191"/>
      <c r="AB150" s="2191"/>
      <c r="AC150" s="2191"/>
      <c r="AD150" s="2191"/>
      <c r="AE150" s="2191"/>
      <c r="AF150" s="2191"/>
      <c r="AG150" s="2191"/>
      <c r="AH150" s="2191"/>
      <c r="AI150" s="2191"/>
      <c r="AJ150" s="2191"/>
      <c r="AK150" s="2191"/>
      <c r="AL150" s="2191"/>
      <c r="AM150" s="466"/>
      <c r="AN150" s="467"/>
    </row>
    <row r="151" spans="1:40" s="33" customFormat="1" ht="15.75">
      <c r="K151" s="396"/>
      <c r="L151" s="397"/>
      <c r="P151" s="398"/>
      <c r="Q151" s="434"/>
      <c r="R151" s="435"/>
      <c r="S151" s="398"/>
      <c r="T151" s="434"/>
      <c r="U151" s="435"/>
      <c r="V151" s="1660"/>
      <c r="W151" s="437"/>
      <c r="X151" s="435"/>
      <c r="Y151" s="1660"/>
      <c r="Z151" s="2191" t="s">
        <v>428</v>
      </c>
      <c r="AA151" s="2191"/>
      <c r="AB151" s="2191"/>
      <c r="AC151" s="2191"/>
      <c r="AD151" s="2191"/>
      <c r="AE151" s="2191"/>
      <c r="AF151" s="2191"/>
      <c r="AG151" s="2191"/>
      <c r="AH151" s="2191"/>
      <c r="AI151" s="2191"/>
      <c r="AJ151" s="2191"/>
      <c r="AK151" s="2191"/>
      <c r="AL151" s="2191"/>
      <c r="AM151" s="466"/>
      <c r="AN151" s="467"/>
    </row>
    <row r="152" spans="1:40" s="33" customFormat="1" ht="15.75">
      <c r="K152" s="396"/>
      <c r="L152" s="397"/>
      <c r="P152" s="398"/>
      <c r="Q152" s="434"/>
      <c r="R152" s="435"/>
      <c r="S152" s="398"/>
      <c r="T152" s="434"/>
      <c r="U152" s="435"/>
      <c r="V152" s="1660"/>
      <c r="W152" s="437"/>
      <c r="X152" s="435"/>
      <c r="Y152" s="1660"/>
      <c r="Z152" s="1669"/>
      <c r="AA152" s="1365"/>
      <c r="AB152" s="1365"/>
      <c r="AC152" s="1366"/>
      <c r="AD152" s="1365"/>
      <c r="AE152" s="1366"/>
      <c r="AF152" s="1365"/>
      <c r="AG152" s="1366"/>
      <c r="AH152" s="1365"/>
      <c r="AI152" s="1366"/>
      <c r="AJ152" s="1365"/>
      <c r="AK152" s="1366"/>
      <c r="AL152" s="1365"/>
      <c r="AM152" s="466"/>
      <c r="AN152" s="467"/>
    </row>
    <row r="153" spans="1:40" s="33" customFormat="1" ht="15.75">
      <c r="K153" s="396"/>
      <c r="L153" s="397"/>
      <c r="P153" s="398"/>
      <c r="Q153" s="1670"/>
      <c r="R153" s="435"/>
      <c r="S153" s="398"/>
      <c r="T153" s="434"/>
      <c r="U153" s="435"/>
      <c r="V153" s="1660"/>
      <c r="W153" s="437"/>
      <c r="X153" s="435"/>
      <c r="Y153" s="1660"/>
      <c r="Z153" s="1669"/>
      <c r="AA153" s="1365"/>
      <c r="AB153" s="1365"/>
      <c r="AC153" s="1366"/>
      <c r="AD153" s="1365"/>
      <c r="AE153" s="1366"/>
      <c r="AF153" s="1365"/>
      <c r="AG153" s="1366"/>
      <c r="AH153" s="1365"/>
      <c r="AI153" s="1366"/>
      <c r="AJ153" s="1365"/>
      <c r="AK153" s="1366"/>
      <c r="AL153" s="1365"/>
      <c r="AM153" s="466"/>
      <c r="AN153" s="467"/>
    </row>
    <row r="154" spans="1:40" s="33" customFormat="1" ht="15.75">
      <c r="K154" s="396"/>
      <c r="L154" s="397"/>
      <c r="P154" s="398"/>
      <c r="Q154" s="434"/>
      <c r="R154" s="435"/>
      <c r="S154" s="398"/>
      <c r="T154" s="434"/>
      <c r="U154" s="435"/>
      <c r="V154" s="1660"/>
      <c r="W154" s="437"/>
      <c r="X154" s="435"/>
      <c r="Y154" s="1660"/>
      <c r="Z154" s="1669"/>
      <c r="AA154" s="1365"/>
      <c r="AB154" s="1365"/>
      <c r="AC154" s="1366"/>
      <c r="AD154" s="1365"/>
      <c r="AE154" s="1366"/>
      <c r="AF154" s="1365"/>
      <c r="AG154" s="1366"/>
      <c r="AH154" s="1365"/>
      <c r="AI154" s="1366"/>
      <c r="AJ154" s="1365"/>
      <c r="AK154" s="1366"/>
      <c r="AL154" s="1365"/>
      <c r="AM154" s="466"/>
      <c r="AN154" s="467"/>
    </row>
    <row r="155" spans="1:40" s="33" customFormat="1" ht="15.75">
      <c r="K155" s="396"/>
      <c r="L155" s="397"/>
      <c r="P155" s="398"/>
      <c r="Q155" s="434"/>
      <c r="R155" s="435"/>
      <c r="S155" s="398"/>
      <c r="T155" s="434"/>
      <c r="U155" s="435"/>
      <c r="V155" s="1660"/>
      <c r="W155" s="437"/>
      <c r="X155" s="435"/>
      <c r="Y155" s="1660"/>
      <c r="Z155" s="1669"/>
      <c r="AA155" s="1365"/>
      <c r="AB155" s="1365"/>
      <c r="AC155" s="1366"/>
      <c r="AD155" s="1365"/>
      <c r="AE155" s="1366"/>
      <c r="AF155" s="1365"/>
      <c r="AG155" s="1366"/>
      <c r="AH155" s="1365"/>
      <c r="AI155" s="1366"/>
      <c r="AJ155" s="1365"/>
      <c r="AK155" s="1366"/>
      <c r="AL155" s="1365"/>
      <c r="AM155" s="466"/>
      <c r="AN155" s="467"/>
    </row>
    <row r="156" spans="1:40" s="33" customFormat="1" ht="15.75">
      <c r="K156" s="396"/>
      <c r="L156" s="397"/>
      <c r="P156" s="398"/>
      <c r="Q156" s="434"/>
      <c r="R156" s="435"/>
      <c r="S156" s="398"/>
      <c r="T156" s="434"/>
      <c r="U156" s="435"/>
      <c r="V156" s="2113"/>
      <c r="W156" s="2113"/>
      <c r="X156" s="435"/>
      <c r="Y156" s="1660"/>
      <c r="Z156" s="1669"/>
      <c r="AA156" s="1365"/>
      <c r="AB156" s="1365"/>
      <c r="AC156" s="1366"/>
      <c r="AD156" s="1365"/>
      <c r="AE156" s="1366"/>
      <c r="AF156" s="1365"/>
      <c r="AG156" s="1366"/>
      <c r="AH156" s="1365"/>
      <c r="AI156" s="1366"/>
      <c r="AJ156" s="1365"/>
      <c r="AK156" s="1366"/>
      <c r="AL156" s="1365"/>
      <c r="AM156" s="466"/>
      <c r="AN156" s="467"/>
    </row>
    <row r="157" spans="1:40" s="33" customFormat="1" ht="15.75">
      <c r="K157" s="396"/>
      <c r="L157" s="397"/>
      <c r="P157" s="398"/>
      <c r="Q157" s="434"/>
      <c r="R157" s="435"/>
      <c r="S157" s="398"/>
      <c r="T157" s="434"/>
      <c r="U157" s="435"/>
      <c r="V157" s="1660"/>
      <c r="W157" s="437"/>
      <c r="X157" s="435"/>
      <c r="Y157" s="1660"/>
      <c r="Z157" s="1669"/>
      <c r="AA157" s="1365"/>
      <c r="AB157" s="1365"/>
      <c r="AC157" s="1366"/>
      <c r="AD157" s="1365"/>
      <c r="AE157" s="1366"/>
      <c r="AF157" s="1365"/>
      <c r="AG157" s="1366"/>
      <c r="AH157" s="1365"/>
      <c r="AI157" s="1366"/>
      <c r="AJ157" s="1365"/>
      <c r="AK157" s="1366"/>
      <c r="AL157" s="1365"/>
      <c r="AM157" s="466"/>
      <c r="AN157" s="467"/>
    </row>
    <row r="158" spans="1:40" s="33" customFormat="1" ht="31.5" customHeight="1">
      <c r="K158" s="396"/>
      <c r="L158" s="397"/>
      <c r="P158" s="398"/>
      <c r="Q158" s="434"/>
      <c r="R158" s="435"/>
      <c r="S158" s="398"/>
      <c r="T158" s="434"/>
      <c r="U158" s="435"/>
      <c r="V158" s="1660"/>
      <c r="W158" s="437"/>
      <c r="X158" s="435"/>
      <c r="Y158" s="1660"/>
      <c r="Z158" s="2192" t="s">
        <v>290</v>
      </c>
      <c r="AA158" s="2193"/>
      <c r="AB158" s="2193"/>
      <c r="AC158" s="2193"/>
      <c r="AD158" s="2193"/>
      <c r="AE158" s="2193"/>
      <c r="AF158" s="2193"/>
      <c r="AG158" s="2193"/>
      <c r="AH158" s="2193"/>
      <c r="AI158" s="2193"/>
      <c r="AJ158" s="2193"/>
      <c r="AK158" s="2193"/>
      <c r="AL158" s="2193"/>
      <c r="AM158" s="466"/>
      <c r="AN158" s="467"/>
    </row>
    <row r="159" spans="1:40" s="33" customFormat="1" ht="15.75">
      <c r="K159" s="396"/>
      <c r="L159" s="397"/>
      <c r="P159" s="398"/>
      <c r="Q159" s="434"/>
      <c r="R159" s="435"/>
      <c r="S159" s="398"/>
      <c r="T159" s="434"/>
      <c r="U159" s="435"/>
      <c r="V159" s="1660"/>
      <c r="W159" s="437"/>
      <c r="X159" s="435"/>
      <c r="Y159" s="1660"/>
      <c r="Z159" s="2193" t="s">
        <v>423</v>
      </c>
      <c r="AA159" s="2193"/>
      <c r="AB159" s="2193"/>
      <c r="AC159" s="2193"/>
      <c r="AD159" s="2193"/>
      <c r="AE159" s="2193"/>
      <c r="AF159" s="2193"/>
      <c r="AG159" s="2193"/>
      <c r="AH159" s="2193"/>
      <c r="AI159" s="2193"/>
      <c r="AJ159" s="2193"/>
      <c r="AK159" s="2193"/>
      <c r="AL159" s="2193"/>
      <c r="AM159" s="466"/>
      <c r="AN159" s="467"/>
    </row>
    <row r="160" spans="1:40" s="33" customFormat="1" ht="15.75">
      <c r="K160" s="396"/>
      <c r="L160" s="397"/>
      <c r="P160" s="398"/>
      <c r="Q160" s="434"/>
      <c r="R160" s="435"/>
      <c r="S160" s="398"/>
      <c r="T160" s="434"/>
      <c r="U160" s="435"/>
      <c r="V160" s="1660"/>
      <c r="W160" s="437"/>
      <c r="X160" s="435"/>
      <c r="Y160" s="1660"/>
      <c r="Z160" s="437"/>
      <c r="AA160" s="435"/>
      <c r="AB160" s="1660"/>
      <c r="AC160" s="437"/>
      <c r="AD160" s="435"/>
      <c r="AE160" s="435"/>
      <c r="AF160" s="446"/>
      <c r="AG160" s="2117"/>
      <c r="AH160" s="2117"/>
      <c r="AI160" s="2117"/>
      <c r="AJ160" s="2117"/>
      <c r="AK160" s="2117"/>
      <c r="AL160" s="466"/>
      <c r="AM160" s="466"/>
      <c r="AN160" s="467"/>
    </row>
    <row r="161" spans="11:40" s="33" customFormat="1" ht="16.5">
      <c r="K161" s="396"/>
      <c r="L161" s="397"/>
      <c r="P161" s="398"/>
      <c r="Q161" s="434"/>
      <c r="R161" s="435"/>
      <c r="S161" s="398"/>
      <c r="T161" s="434"/>
      <c r="U161" s="435"/>
      <c r="V161" s="1660"/>
      <c r="W161" s="437"/>
      <c r="X161" s="435"/>
      <c r="Y161" s="1660"/>
      <c r="Z161" s="437"/>
      <c r="AA161" s="435"/>
      <c r="AB161" s="1660"/>
      <c r="AC161" s="437"/>
      <c r="AD161" s="435"/>
      <c r="AE161" s="435"/>
      <c r="AF161" s="446"/>
      <c r="AG161" s="473"/>
      <c r="AH161" s="473"/>
      <c r="AI161" s="473"/>
      <c r="AJ161" s="474"/>
      <c r="AK161" s="466"/>
      <c r="AL161" s="466"/>
      <c r="AM161" s="466"/>
      <c r="AN161" s="467"/>
    </row>
    <row r="162" spans="11:40" s="33" customFormat="1" ht="16.5">
      <c r="K162" s="396"/>
      <c r="L162" s="397"/>
      <c r="P162" s="398"/>
      <c r="Q162" s="434"/>
      <c r="R162" s="435"/>
      <c r="S162" s="398"/>
      <c r="T162" s="434"/>
      <c r="U162" s="435"/>
      <c r="V162" s="1660"/>
      <c r="W162" s="437"/>
      <c r="X162" s="435"/>
      <c r="Y162" s="1660"/>
      <c r="Z162" s="437"/>
      <c r="AA162" s="435"/>
      <c r="AB162" s="1660"/>
      <c r="AC162" s="437"/>
      <c r="AD162" s="435"/>
      <c r="AE162" s="435"/>
      <c r="AF162" s="446"/>
      <c r="AG162" s="475"/>
      <c r="AH162" s="476"/>
      <c r="AI162" s="476"/>
      <c r="AJ162" s="474"/>
      <c r="AK162" s="466"/>
      <c r="AL162" s="466"/>
      <c r="AM162" s="466"/>
      <c r="AN162" s="467"/>
    </row>
    <row r="163" spans="11:40" s="33" customFormat="1">
      <c r="K163" s="396"/>
      <c r="L163" s="397"/>
      <c r="P163" s="398"/>
      <c r="Q163" s="434"/>
      <c r="R163" s="435"/>
      <c r="S163" s="398"/>
      <c r="T163" s="434"/>
      <c r="U163" s="435"/>
      <c r="V163" s="1660"/>
      <c r="W163" s="437"/>
      <c r="X163" s="435"/>
      <c r="Y163" s="1660"/>
      <c r="Z163" s="437"/>
      <c r="AA163" s="435"/>
      <c r="AB163" s="1660"/>
      <c r="AC163" s="437"/>
      <c r="AD163" s="435"/>
      <c r="AE163" s="435"/>
      <c r="AF163" s="446"/>
      <c r="AG163" s="435"/>
      <c r="AJ163" s="465"/>
      <c r="AK163" s="466"/>
      <c r="AL163" s="466"/>
      <c r="AM163" s="466"/>
      <c r="AN163" s="467"/>
    </row>
    <row r="164" spans="11:40" s="33" customFormat="1">
      <c r="K164" s="396"/>
      <c r="L164" s="397"/>
      <c r="P164" s="398"/>
      <c r="Q164" s="434"/>
      <c r="R164" s="435"/>
      <c r="S164" s="398"/>
      <c r="T164" s="434"/>
      <c r="U164" s="435"/>
      <c r="V164" s="1660"/>
      <c r="W164" s="437"/>
      <c r="X164" s="435"/>
      <c r="Y164" s="1660"/>
      <c r="Z164" s="437"/>
      <c r="AA164" s="435"/>
      <c r="AB164" s="1660"/>
      <c r="AC164" s="437"/>
      <c r="AD164" s="435"/>
      <c r="AE164" s="435"/>
      <c r="AF164" s="446"/>
      <c r="AG164" s="435"/>
      <c r="AJ164" s="465"/>
      <c r="AK164" s="466"/>
      <c r="AL164" s="466"/>
      <c r="AM164" s="466"/>
      <c r="AN164" s="467"/>
    </row>
    <row r="165" spans="11:40" s="33" customFormat="1">
      <c r="K165" s="396"/>
      <c r="L165" s="397"/>
      <c r="P165" s="398"/>
      <c r="Q165" s="434"/>
      <c r="R165" s="435"/>
      <c r="S165" s="398"/>
      <c r="T165" s="434"/>
      <c r="U165" s="435"/>
      <c r="V165" s="1660"/>
      <c r="W165" s="437"/>
      <c r="X165" s="435"/>
      <c r="Y165" s="1660"/>
      <c r="Z165" s="437"/>
      <c r="AA165" s="435"/>
      <c r="AB165" s="1660"/>
      <c r="AC165" s="437"/>
      <c r="AD165" s="435"/>
      <c r="AE165" s="435"/>
      <c r="AF165" s="446"/>
      <c r="AG165" s="435"/>
      <c r="AJ165" s="465"/>
      <c r="AK165" s="466"/>
      <c r="AL165" s="466"/>
      <c r="AM165" s="466"/>
      <c r="AN165" s="467"/>
    </row>
    <row r="166" spans="11:40" s="33" customFormat="1">
      <c r="K166" s="396"/>
      <c r="L166" s="397"/>
      <c r="P166" s="398"/>
      <c r="Q166" s="434"/>
      <c r="R166" s="435"/>
      <c r="S166" s="398"/>
      <c r="T166" s="434"/>
      <c r="U166" s="435"/>
      <c r="V166" s="1660"/>
      <c r="W166" s="437"/>
      <c r="X166" s="435"/>
      <c r="Y166" s="1660"/>
      <c r="Z166" s="437"/>
      <c r="AA166" s="435"/>
      <c r="AB166" s="1660"/>
      <c r="AC166" s="437"/>
      <c r="AD166" s="435"/>
      <c r="AE166" s="435"/>
      <c r="AF166" s="446"/>
      <c r="AG166" s="435"/>
      <c r="AJ166" s="465"/>
      <c r="AK166" s="466"/>
      <c r="AL166" s="466"/>
      <c r="AM166" s="466"/>
      <c r="AN166" s="467"/>
    </row>
    <row r="167" spans="11:40" s="33" customFormat="1">
      <c r="K167" s="396"/>
      <c r="L167" s="397"/>
      <c r="P167" s="398"/>
      <c r="Q167" s="434"/>
      <c r="R167" s="435"/>
      <c r="S167" s="398"/>
      <c r="T167" s="434"/>
      <c r="U167" s="435"/>
      <c r="V167" s="1660"/>
      <c r="W167" s="437"/>
      <c r="X167" s="435"/>
      <c r="Y167" s="1660"/>
      <c r="Z167" s="437"/>
      <c r="AA167" s="435"/>
      <c r="AB167" s="1660"/>
      <c r="AC167" s="437"/>
      <c r="AD167" s="435"/>
      <c r="AE167" s="435"/>
      <c r="AF167" s="446"/>
      <c r="AG167" s="435"/>
      <c r="AJ167" s="465"/>
      <c r="AK167" s="466"/>
      <c r="AL167" s="466"/>
      <c r="AM167" s="466"/>
      <c r="AN167" s="467"/>
    </row>
    <row r="168" spans="11:40" s="33" customFormat="1">
      <c r="K168" s="396"/>
      <c r="L168" s="397"/>
      <c r="P168" s="398"/>
      <c r="Q168" s="434"/>
      <c r="R168" s="435"/>
      <c r="S168" s="398"/>
      <c r="T168" s="434"/>
      <c r="U168" s="435"/>
      <c r="V168" s="1660"/>
      <c r="W168" s="437"/>
      <c r="X168" s="435"/>
      <c r="Y168" s="1660"/>
      <c r="Z168" s="437"/>
      <c r="AA168" s="435"/>
      <c r="AB168" s="1660"/>
      <c r="AC168" s="437"/>
      <c r="AD168" s="435"/>
      <c r="AE168" s="435"/>
      <c r="AF168" s="446"/>
      <c r="AG168" s="435"/>
      <c r="AJ168" s="465"/>
      <c r="AK168" s="466"/>
      <c r="AL168" s="466"/>
      <c r="AM168" s="466"/>
      <c r="AN168" s="467"/>
    </row>
    <row r="169" spans="11:40" s="33" customFormat="1">
      <c r="K169" s="396"/>
      <c r="L169" s="397"/>
      <c r="P169" s="398"/>
      <c r="Q169" s="434"/>
      <c r="R169" s="435"/>
      <c r="S169" s="398"/>
      <c r="T169" s="434"/>
      <c r="U169" s="435"/>
      <c r="V169" s="1660"/>
      <c r="W169" s="437"/>
      <c r="X169" s="435"/>
      <c r="Y169" s="1660"/>
      <c r="Z169" s="437"/>
      <c r="AA169" s="435"/>
      <c r="AB169" s="1660"/>
      <c r="AC169" s="437"/>
      <c r="AD169" s="435"/>
      <c r="AE169" s="435"/>
      <c r="AF169" s="446"/>
      <c r="AG169" s="435"/>
      <c r="AJ169" s="465"/>
      <c r="AK169" s="466"/>
      <c r="AL169" s="466"/>
      <c r="AM169" s="466"/>
      <c r="AN169" s="467"/>
    </row>
    <row r="170" spans="11:40" s="33" customFormat="1">
      <c r="K170" s="396"/>
      <c r="L170" s="397"/>
      <c r="P170" s="398"/>
      <c r="Q170" s="434"/>
      <c r="R170" s="435"/>
      <c r="S170" s="398"/>
      <c r="T170" s="434"/>
      <c r="U170" s="435"/>
      <c r="V170" s="1660"/>
      <c r="W170" s="437"/>
      <c r="X170" s="435"/>
      <c r="Y170" s="1660"/>
      <c r="Z170" s="437"/>
      <c r="AA170" s="435"/>
      <c r="AB170" s="1660"/>
      <c r="AC170" s="437"/>
      <c r="AD170" s="435"/>
      <c r="AE170" s="435"/>
      <c r="AF170" s="446"/>
      <c r="AG170" s="435"/>
      <c r="AJ170" s="465"/>
      <c r="AK170" s="466"/>
      <c r="AL170" s="466"/>
      <c r="AM170" s="466"/>
      <c r="AN170" s="467"/>
    </row>
    <row r="171" spans="11:40" s="33" customFormat="1">
      <c r="K171" s="396"/>
      <c r="L171" s="397"/>
      <c r="P171" s="398"/>
      <c r="Q171" s="434"/>
      <c r="R171" s="435"/>
      <c r="S171" s="398"/>
      <c r="T171" s="434"/>
      <c r="U171" s="435"/>
      <c r="V171" s="1660"/>
      <c r="W171" s="437"/>
      <c r="X171" s="435"/>
      <c r="Y171" s="1660"/>
      <c r="Z171" s="437"/>
      <c r="AA171" s="435"/>
      <c r="AB171" s="1660"/>
      <c r="AC171" s="437"/>
      <c r="AD171" s="435"/>
      <c r="AE171" s="435"/>
      <c r="AF171" s="446"/>
      <c r="AG171" s="435"/>
      <c r="AJ171" s="465"/>
      <c r="AK171" s="466"/>
      <c r="AL171" s="466"/>
      <c r="AM171" s="466"/>
      <c r="AN171" s="467"/>
    </row>
    <row r="172" spans="11:40" s="33" customFormat="1">
      <c r="K172" s="396"/>
      <c r="L172" s="397"/>
      <c r="P172" s="398"/>
      <c r="Q172" s="434"/>
      <c r="R172" s="435"/>
      <c r="S172" s="398"/>
      <c r="T172" s="434"/>
      <c r="U172" s="435"/>
      <c r="V172" s="1660"/>
      <c r="W172" s="437"/>
      <c r="X172" s="435"/>
      <c r="Y172" s="1660"/>
      <c r="Z172" s="437"/>
      <c r="AA172" s="435"/>
      <c r="AB172" s="1660"/>
      <c r="AC172" s="437"/>
      <c r="AD172" s="435"/>
      <c r="AE172" s="435"/>
      <c r="AF172" s="446"/>
      <c r="AG172" s="435"/>
      <c r="AJ172" s="465"/>
      <c r="AK172" s="466"/>
      <c r="AL172" s="466"/>
      <c r="AM172" s="466"/>
      <c r="AN172" s="467"/>
    </row>
    <row r="173" spans="11:40" s="33" customFormat="1">
      <c r="K173" s="396"/>
      <c r="L173" s="397"/>
      <c r="P173" s="398"/>
      <c r="Q173" s="434"/>
      <c r="R173" s="435"/>
      <c r="S173" s="398"/>
      <c r="T173" s="434"/>
      <c r="U173" s="435"/>
      <c r="V173" s="1660"/>
      <c r="W173" s="437"/>
      <c r="X173" s="435"/>
      <c r="Y173" s="1660"/>
      <c r="Z173" s="437"/>
      <c r="AA173" s="435"/>
      <c r="AB173" s="1660"/>
      <c r="AC173" s="437"/>
      <c r="AD173" s="435"/>
      <c r="AE173" s="435"/>
      <c r="AF173" s="446"/>
      <c r="AG173" s="435"/>
      <c r="AJ173" s="465"/>
      <c r="AK173" s="466"/>
      <c r="AL173" s="466"/>
      <c r="AM173" s="466"/>
      <c r="AN173" s="467"/>
    </row>
    <row r="174" spans="11:40" s="33" customFormat="1">
      <c r="K174" s="396"/>
      <c r="L174" s="397"/>
      <c r="P174" s="398"/>
      <c r="Q174" s="434"/>
      <c r="R174" s="435"/>
      <c r="S174" s="398"/>
      <c r="T174" s="434"/>
      <c r="U174" s="435"/>
      <c r="V174" s="1660"/>
      <c r="W174" s="437"/>
      <c r="X174" s="435"/>
      <c r="Y174" s="1660"/>
      <c r="Z174" s="437"/>
      <c r="AA174" s="435"/>
      <c r="AB174" s="1660"/>
      <c r="AC174" s="437"/>
      <c r="AD174" s="435"/>
      <c r="AE174" s="435"/>
      <c r="AF174" s="446"/>
      <c r="AG174" s="435"/>
      <c r="AJ174" s="465"/>
      <c r="AK174" s="466"/>
      <c r="AL174" s="466"/>
      <c r="AM174" s="466"/>
      <c r="AN174" s="467"/>
    </row>
    <row r="175" spans="11:40" s="33" customFormat="1">
      <c r="K175" s="396"/>
      <c r="L175" s="397"/>
      <c r="P175" s="398"/>
      <c r="Q175" s="434"/>
      <c r="R175" s="435"/>
      <c r="S175" s="398"/>
      <c r="T175" s="434"/>
      <c r="U175" s="435"/>
      <c r="V175" s="1660"/>
      <c r="W175" s="437"/>
      <c r="X175" s="435"/>
      <c r="Y175" s="1660"/>
      <c r="Z175" s="437"/>
      <c r="AA175" s="435"/>
      <c r="AB175" s="1660"/>
      <c r="AC175" s="437"/>
      <c r="AD175" s="435"/>
      <c r="AE175" s="435"/>
      <c r="AF175" s="446"/>
      <c r="AG175" s="435"/>
      <c r="AJ175" s="465"/>
      <c r="AK175" s="466"/>
      <c r="AL175" s="466"/>
      <c r="AM175" s="466"/>
      <c r="AN175" s="467"/>
    </row>
    <row r="176" spans="11:40" s="33" customFormat="1">
      <c r="K176" s="396"/>
      <c r="L176" s="397"/>
      <c r="P176" s="398"/>
      <c r="Q176" s="434"/>
      <c r="R176" s="435"/>
      <c r="S176" s="398"/>
      <c r="T176" s="434"/>
      <c r="U176" s="435"/>
      <c r="V176" s="1660"/>
      <c r="W176" s="437"/>
      <c r="X176" s="435"/>
      <c r="Y176" s="1660"/>
      <c r="Z176" s="437"/>
      <c r="AA176" s="435"/>
      <c r="AB176" s="1660"/>
      <c r="AC176" s="437"/>
      <c r="AD176" s="435"/>
      <c r="AE176" s="435"/>
      <c r="AF176" s="446"/>
      <c r="AG176" s="435"/>
      <c r="AJ176" s="465"/>
      <c r="AK176" s="466"/>
      <c r="AL176" s="466"/>
      <c r="AM176" s="466"/>
      <c r="AN176" s="467"/>
    </row>
    <row r="177" spans="11:40" s="33" customFormat="1">
      <c r="K177" s="396"/>
      <c r="L177" s="397"/>
      <c r="P177" s="398"/>
      <c r="Q177" s="434"/>
      <c r="R177" s="435"/>
      <c r="S177" s="398"/>
      <c r="T177" s="434"/>
      <c r="U177" s="435"/>
      <c r="V177" s="1660"/>
      <c r="W177" s="437"/>
      <c r="X177" s="435"/>
      <c r="Y177" s="1660"/>
      <c r="Z177" s="437"/>
      <c r="AA177" s="435"/>
      <c r="AB177" s="1660"/>
      <c r="AC177" s="437"/>
      <c r="AD177" s="435"/>
      <c r="AE177" s="435"/>
      <c r="AF177" s="446"/>
      <c r="AG177" s="435"/>
      <c r="AJ177" s="465"/>
      <c r="AK177" s="466"/>
      <c r="AL177" s="466"/>
      <c r="AM177" s="466"/>
      <c r="AN177" s="467"/>
    </row>
    <row r="178" spans="11:40" s="33" customFormat="1">
      <c r="K178" s="396"/>
      <c r="L178" s="397"/>
      <c r="P178" s="398"/>
      <c r="Q178" s="434"/>
      <c r="R178" s="435"/>
      <c r="S178" s="398"/>
      <c r="T178" s="434"/>
      <c r="U178" s="435"/>
      <c r="V178" s="1660"/>
      <c r="W178" s="437"/>
      <c r="X178" s="435"/>
      <c r="Y178" s="1660"/>
      <c r="Z178" s="437"/>
      <c r="AA178" s="435"/>
      <c r="AB178" s="1660"/>
      <c r="AC178" s="437"/>
      <c r="AD178" s="435"/>
      <c r="AE178" s="435"/>
      <c r="AF178" s="446"/>
      <c r="AG178" s="435"/>
      <c r="AJ178" s="465"/>
      <c r="AK178" s="466"/>
      <c r="AL178" s="466"/>
      <c r="AM178" s="466"/>
      <c r="AN178" s="467"/>
    </row>
    <row r="179" spans="11:40" s="33" customFormat="1">
      <c r="K179" s="396"/>
      <c r="L179" s="397"/>
      <c r="P179" s="398"/>
      <c r="Q179" s="434"/>
      <c r="R179" s="435"/>
      <c r="S179" s="398"/>
      <c r="T179" s="434"/>
      <c r="U179" s="435"/>
      <c r="V179" s="1660"/>
      <c r="W179" s="437"/>
      <c r="X179" s="435"/>
      <c r="Y179" s="1660"/>
      <c r="Z179" s="437"/>
      <c r="AA179" s="435"/>
      <c r="AB179" s="1660"/>
      <c r="AC179" s="437"/>
      <c r="AD179" s="435"/>
      <c r="AE179" s="435"/>
      <c r="AF179" s="446"/>
      <c r="AG179" s="435"/>
      <c r="AJ179" s="465"/>
      <c r="AK179" s="466"/>
      <c r="AL179" s="466"/>
      <c r="AM179" s="466"/>
      <c r="AN179" s="467"/>
    </row>
    <row r="180" spans="11:40" s="33" customFormat="1">
      <c r="K180" s="396"/>
      <c r="L180" s="397"/>
      <c r="P180" s="398"/>
      <c r="Q180" s="434"/>
      <c r="R180" s="435"/>
      <c r="S180" s="398"/>
      <c r="T180" s="434"/>
      <c r="U180" s="435"/>
      <c r="V180" s="1660"/>
      <c r="W180" s="437"/>
      <c r="X180" s="435"/>
      <c r="Y180" s="1660"/>
      <c r="Z180" s="437"/>
      <c r="AA180" s="435"/>
      <c r="AB180" s="1660"/>
      <c r="AC180" s="437"/>
      <c r="AD180" s="435"/>
      <c r="AE180" s="435"/>
      <c r="AF180" s="446"/>
      <c r="AG180" s="435"/>
      <c r="AJ180" s="465"/>
      <c r="AK180" s="466"/>
      <c r="AL180" s="466"/>
      <c r="AM180" s="466"/>
      <c r="AN180" s="467"/>
    </row>
    <row r="181" spans="11:40" s="33" customFormat="1">
      <c r="K181" s="396"/>
      <c r="L181" s="397"/>
      <c r="P181" s="398"/>
      <c r="Q181" s="434"/>
      <c r="R181" s="435"/>
      <c r="S181" s="398"/>
      <c r="T181" s="434"/>
      <c r="U181" s="435"/>
      <c r="V181" s="1660"/>
      <c r="W181" s="437"/>
      <c r="X181" s="435"/>
      <c r="Y181" s="1660"/>
      <c r="Z181" s="437"/>
      <c r="AA181" s="435"/>
      <c r="AB181" s="1660"/>
      <c r="AC181" s="437"/>
      <c r="AD181" s="435"/>
      <c r="AE181" s="435"/>
      <c r="AF181" s="446"/>
      <c r="AG181" s="435"/>
      <c r="AJ181" s="465"/>
      <c r="AK181" s="466"/>
      <c r="AL181" s="466"/>
      <c r="AM181" s="466"/>
      <c r="AN181" s="467"/>
    </row>
    <row r="182" spans="11:40" s="33" customFormat="1">
      <c r="K182" s="396"/>
      <c r="L182" s="397"/>
      <c r="P182" s="398"/>
      <c r="Q182" s="434"/>
      <c r="R182" s="435"/>
      <c r="S182" s="398"/>
      <c r="T182" s="434"/>
      <c r="U182" s="435"/>
      <c r="V182" s="1660"/>
      <c r="W182" s="437"/>
      <c r="X182" s="435"/>
      <c r="Y182" s="1660"/>
      <c r="Z182" s="437"/>
      <c r="AA182" s="435"/>
      <c r="AB182" s="1660"/>
      <c r="AC182" s="437"/>
      <c r="AD182" s="435"/>
      <c r="AE182" s="435"/>
      <c r="AF182" s="446"/>
      <c r="AG182" s="435"/>
      <c r="AJ182" s="465"/>
      <c r="AK182" s="466"/>
      <c r="AL182" s="466"/>
      <c r="AM182" s="466"/>
      <c r="AN182" s="467"/>
    </row>
    <row r="183" spans="11:40" s="33" customFormat="1">
      <c r="K183" s="396"/>
      <c r="L183" s="397"/>
      <c r="P183" s="398"/>
      <c r="Q183" s="434"/>
      <c r="R183" s="435"/>
      <c r="S183" s="398"/>
      <c r="T183" s="434"/>
      <c r="U183" s="435"/>
      <c r="V183" s="1660"/>
      <c r="W183" s="437"/>
      <c r="X183" s="435"/>
      <c r="Y183" s="1660"/>
      <c r="Z183" s="437"/>
      <c r="AA183" s="435"/>
      <c r="AB183" s="1660"/>
      <c r="AC183" s="437"/>
      <c r="AD183" s="435"/>
      <c r="AE183" s="435"/>
      <c r="AF183" s="446"/>
      <c r="AG183" s="435"/>
      <c r="AJ183" s="465"/>
      <c r="AK183" s="466"/>
      <c r="AL183" s="466"/>
      <c r="AM183" s="466"/>
      <c r="AN183" s="467"/>
    </row>
    <row r="184" spans="11:40" s="33" customFormat="1">
      <c r="K184" s="396"/>
      <c r="L184" s="397"/>
      <c r="P184" s="398"/>
      <c r="Q184" s="434"/>
      <c r="R184" s="435"/>
      <c r="S184" s="398"/>
      <c r="T184" s="434"/>
      <c r="U184" s="435"/>
      <c r="V184" s="1660"/>
      <c r="W184" s="437"/>
      <c r="X184" s="435"/>
      <c r="Y184" s="1660"/>
      <c r="Z184" s="437"/>
      <c r="AA184" s="435"/>
      <c r="AB184" s="1660"/>
      <c r="AC184" s="437"/>
      <c r="AD184" s="435"/>
      <c r="AE184" s="435"/>
      <c r="AF184" s="446"/>
      <c r="AG184" s="435"/>
      <c r="AJ184" s="465"/>
      <c r="AK184" s="466"/>
      <c r="AL184" s="466"/>
      <c r="AM184" s="466"/>
      <c r="AN184" s="467"/>
    </row>
    <row r="185" spans="11:40" s="33" customFormat="1">
      <c r="K185" s="396"/>
      <c r="L185" s="397"/>
      <c r="P185" s="398"/>
      <c r="Q185" s="434"/>
      <c r="R185" s="435"/>
      <c r="S185" s="398"/>
      <c r="T185" s="434"/>
      <c r="U185" s="435"/>
      <c r="V185" s="1660"/>
      <c r="W185" s="437"/>
      <c r="X185" s="435"/>
      <c r="Y185" s="1660"/>
      <c r="Z185" s="437"/>
      <c r="AA185" s="435"/>
      <c r="AB185" s="1660"/>
      <c r="AC185" s="437"/>
      <c r="AD185" s="435"/>
      <c r="AE185" s="435"/>
      <c r="AF185" s="446"/>
      <c r="AG185" s="435"/>
      <c r="AJ185" s="465"/>
      <c r="AK185" s="466"/>
      <c r="AL185" s="466"/>
      <c r="AM185" s="466"/>
      <c r="AN185" s="467"/>
    </row>
    <row r="186" spans="11:40" s="33" customFormat="1">
      <c r="K186" s="396"/>
      <c r="L186" s="397"/>
      <c r="P186" s="398"/>
      <c r="Q186" s="434"/>
      <c r="R186" s="435"/>
      <c r="S186" s="398"/>
      <c r="T186" s="434"/>
      <c r="U186" s="435"/>
      <c r="V186" s="1660"/>
      <c r="W186" s="437"/>
      <c r="X186" s="435"/>
      <c r="Y186" s="1660"/>
      <c r="Z186" s="437"/>
      <c r="AA186" s="435"/>
      <c r="AB186" s="1660"/>
      <c r="AC186" s="437"/>
      <c r="AD186" s="435"/>
      <c r="AE186" s="435"/>
      <c r="AF186" s="446"/>
      <c r="AG186" s="435"/>
      <c r="AJ186" s="465"/>
      <c r="AK186" s="466"/>
      <c r="AL186" s="466"/>
      <c r="AM186" s="466"/>
      <c r="AN186" s="467"/>
    </row>
  </sheetData>
  <mergeCells count="81">
    <mergeCell ref="A1:AK1"/>
    <mergeCell ref="A2:AK2"/>
    <mergeCell ref="A3:AK3"/>
    <mergeCell ref="A4:AK4"/>
    <mergeCell ref="A6:A8"/>
    <mergeCell ref="B6:B8"/>
    <mergeCell ref="C6:C8"/>
    <mergeCell ref="D6:J8"/>
    <mergeCell ref="K6:L8"/>
    <mergeCell ref="M6:M8"/>
    <mergeCell ref="AH6:AJ7"/>
    <mergeCell ref="AK6:AK8"/>
    <mergeCell ref="AL6:AL8"/>
    <mergeCell ref="AM6:AM8"/>
    <mergeCell ref="Y8:Z8"/>
    <mergeCell ref="AB8:AC8"/>
    <mergeCell ref="AE8:AF8"/>
    <mergeCell ref="AH8:AI8"/>
    <mergeCell ref="A10:A16"/>
    <mergeCell ref="B10:B16"/>
    <mergeCell ref="C10:C16"/>
    <mergeCell ref="K10:L10"/>
    <mergeCell ref="AN6:AN8"/>
    <mergeCell ref="P7:R7"/>
    <mergeCell ref="S7:U7"/>
    <mergeCell ref="V7:X7"/>
    <mergeCell ref="Y7:AA7"/>
    <mergeCell ref="AB7:AD7"/>
    <mergeCell ref="AE7:AG7"/>
    <mergeCell ref="P8:Q8"/>
    <mergeCell ref="S8:T8"/>
    <mergeCell ref="V8:W8"/>
    <mergeCell ref="N6:O8"/>
    <mergeCell ref="P6:AG6"/>
    <mergeCell ref="N29:O29"/>
    <mergeCell ref="D9:J9"/>
    <mergeCell ref="K9:L9"/>
    <mergeCell ref="N9:O9"/>
    <mergeCell ref="P9:Q9"/>
    <mergeCell ref="N21:O21"/>
    <mergeCell ref="N22:O22"/>
    <mergeCell ref="N25:O25"/>
    <mergeCell ref="N27:O27"/>
    <mergeCell ref="N28:O28"/>
    <mergeCell ref="K56:L56"/>
    <mergeCell ref="A19:A30"/>
    <mergeCell ref="B19:B30"/>
    <mergeCell ref="K19:L19"/>
    <mergeCell ref="K20:L20"/>
    <mergeCell ref="N30:O30"/>
    <mergeCell ref="C41:C42"/>
    <mergeCell ref="N42:O42"/>
    <mergeCell ref="N43:O43"/>
    <mergeCell ref="N46:O46"/>
    <mergeCell ref="B69:B71"/>
    <mergeCell ref="C69:C70"/>
    <mergeCell ref="K69:L69"/>
    <mergeCell ref="A70:A71"/>
    <mergeCell ref="C71:C72"/>
    <mergeCell ref="K71:L71"/>
    <mergeCell ref="A146:B146"/>
    <mergeCell ref="A82:A84"/>
    <mergeCell ref="B82:B85"/>
    <mergeCell ref="C82:C83"/>
    <mergeCell ref="K82:L82"/>
    <mergeCell ref="A94:A97"/>
    <mergeCell ref="B94:B97"/>
    <mergeCell ref="K94:L94"/>
    <mergeCell ref="C95:C96"/>
    <mergeCell ref="K95:L95"/>
    <mergeCell ref="AG160:AK160"/>
    <mergeCell ref="K102:L102"/>
    <mergeCell ref="K134:L134"/>
    <mergeCell ref="K136:L136"/>
    <mergeCell ref="K138:L138"/>
    <mergeCell ref="K142:L142"/>
    <mergeCell ref="Z150:AL150"/>
    <mergeCell ref="Z151:AL151"/>
    <mergeCell ref="V156:W156"/>
    <mergeCell ref="Z158:AL158"/>
    <mergeCell ref="Z159:AL159"/>
  </mergeCells>
  <pageMargins left="1.1811023622047245" right="0" top="0.31496062992125984" bottom="0.19685039370078741" header="0" footer="0"/>
  <pageSetup paperSize="5" scale="43" firstPageNumber="59" orientation="landscape" useFirstPageNumber="1" r:id="rId1"/>
  <headerFooter alignWithMargins="0">
    <oddFooter>&amp;RREVISI RENCANA  STRATEGIS 2016-2021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0"/>
  </sheetPr>
  <dimension ref="A1:AO298"/>
  <sheetViews>
    <sheetView topLeftCell="K4" zoomScale="80" zoomScaleNormal="80" workbookViewId="0">
      <selection activeCell="AB14" sqref="AB14"/>
    </sheetView>
  </sheetViews>
  <sheetFormatPr defaultColWidth="0" defaultRowHeight="13.5"/>
  <cols>
    <col min="1" max="1" width="15.7109375" style="35" customWidth="1"/>
    <col min="2" max="2" width="14" style="35" customWidth="1"/>
    <col min="3" max="3" width="14.28515625" style="35" customWidth="1"/>
    <col min="4" max="7" width="2.5703125" style="35" customWidth="1"/>
    <col min="8" max="8" width="4.28515625" style="35" customWidth="1"/>
    <col min="9" max="9" width="5" style="35" customWidth="1"/>
    <col min="10" max="10" width="3" style="35" customWidth="1"/>
    <col min="11" max="11" width="1.42578125" style="24" customWidth="1"/>
    <col min="12" max="13" width="21.7109375" style="24" customWidth="1"/>
    <col min="14" max="14" width="23.85546875" style="35" customWidth="1"/>
    <col min="15" max="15" width="13" style="35" customWidth="1"/>
    <col min="16" max="16" width="5.85546875" style="35" customWidth="1"/>
    <col min="17" max="17" width="9.140625" style="36" customWidth="1"/>
    <col min="18" max="18" width="6.42578125" style="37" customWidth="1"/>
    <col min="19" max="19" width="11" style="38" customWidth="1"/>
    <col min="20" max="20" width="8.140625" style="36" customWidth="1"/>
    <col min="21" max="21" width="8.28515625" style="37" customWidth="1"/>
    <col min="22" max="22" width="14.140625" style="38" customWidth="1"/>
    <col min="23" max="23" width="10.140625" style="39" customWidth="1"/>
    <col min="24" max="24" width="7.5703125" style="40" customWidth="1"/>
    <col min="25" max="25" width="14.140625" style="38" customWidth="1"/>
    <col min="26" max="26" width="10" style="39" customWidth="1"/>
    <col min="27" max="27" width="8.140625" style="40" customWidth="1"/>
    <col min="28" max="28" width="15" style="38" customWidth="1"/>
    <col min="29" max="29" width="10" style="39" customWidth="1"/>
    <col min="30" max="30" width="7.7109375" style="40" customWidth="1"/>
    <col min="31" max="31" width="12.28515625" style="38" customWidth="1"/>
    <col min="32" max="32" width="9.42578125" style="38" customWidth="1"/>
    <col min="33" max="33" width="7.7109375" style="41" customWidth="1"/>
    <col min="34" max="34" width="13" style="38" customWidth="1"/>
    <col min="35" max="35" width="9.42578125" style="35" customWidth="1"/>
    <col min="36" max="36" width="4.7109375" style="35" customWidth="1"/>
    <col min="37" max="37" width="11.42578125" style="42" customWidth="1"/>
    <col min="38" max="38" width="12.85546875" style="43" customWidth="1"/>
    <col min="39" max="39" width="9.7109375" style="44" customWidth="1"/>
    <col min="40" max="40" width="9.5703125" style="44" customWidth="1"/>
    <col min="41" max="41" width="25.140625" style="45" customWidth="1"/>
    <col min="42" max="16384" width="9.140625" style="35" hidden="1"/>
  </cols>
  <sheetData>
    <row r="1" spans="1:41" s="22" customFormat="1" ht="21.6" customHeight="1">
      <c r="A1" s="2061" t="s">
        <v>586</v>
      </c>
      <c r="B1" s="2061"/>
      <c r="C1" s="2061"/>
      <c r="D1" s="2061"/>
      <c r="E1" s="2061"/>
      <c r="F1" s="2061"/>
      <c r="G1" s="2061"/>
      <c r="H1" s="2061"/>
      <c r="I1" s="2061"/>
      <c r="J1" s="2061"/>
      <c r="K1" s="2061"/>
      <c r="L1" s="2061"/>
      <c r="M1" s="2061"/>
      <c r="N1" s="2061"/>
      <c r="O1" s="2061"/>
      <c r="P1" s="2061"/>
      <c r="Q1" s="2104"/>
      <c r="R1" s="2105"/>
      <c r="S1" s="2061"/>
      <c r="T1" s="2104"/>
      <c r="U1" s="2105"/>
      <c r="V1" s="2061"/>
      <c r="W1" s="2061"/>
      <c r="X1" s="2061"/>
      <c r="Y1" s="2061"/>
      <c r="Z1" s="2061"/>
      <c r="AA1" s="2061"/>
      <c r="AB1" s="2061"/>
      <c r="AC1" s="2061"/>
      <c r="AD1" s="2061"/>
      <c r="AE1" s="2061"/>
      <c r="AF1" s="2061"/>
      <c r="AG1" s="2061"/>
      <c r="AH1" s="2061"/>
      <c r="AI1" s="2061"/>
      <c r="AJ1" s="2061"/>
      <c r="AK1" s="2062"/>
      <c r="AL1" s="2061"/>
      <c r="AO1" s="269"/>
    </row>
    <row r="2" spans="1:41" s="22" customFormat="1" ht="21.6" customHeight="1">
      <c r="A2" s="2120" t="s">
        <v>588</v>
      </c>
      <c r="B2" s="2061"/>
      <c r="C2" s="2061"/>
      <c r="D2" s="2061"/>
      <c r="E2" s="2061"/>
      <c r="F2" s="2061"/>
      <c r="G2" s="2061"/>
      <c r="H2" s="2061"/>
      <c r="I2" s="2061"/>
      <c r="J2" s="2061"/>
      <c r="K2" s="2061"/>
      <c r="L2" s="2061"/>
      <c r="M2" s="2061"/>
      <c r="N2" s="2061"/>
      <c r="O2" s="2061"/>
      <c r="P2" s="2061"/>
      <c r="Q2" s="2104"/>
      <c r="R2" s="2105"/>
      <c r="S2" s="2061"/>
      <c r="T2" s="2104"/>
      <c r="U2" s="2105"/>
      <c r="V2" s="2061"/>
      <c r="W2" s="2061"/>
      <c r="X2" s="2061"/>
      <c r="Y2" s="2061"/>
      <c r="Z2" s="2061"/>
      <c r="AA2" s="2061"/>
      <c r="AB2" s="2061"/>
      <c r="AC2" s="2061"/>
      <c r="AD2" s="2061"/>
      <c r="AE2" s="2061"/>
      <c r="AF2" s="2061"/>
      <c r="AG2" s="2061"/>
      <c r="AH2" s="2061"/>
      <c r="AI2" s="2061"/>
      <c r="AJ2" s="2061"/>
      <c r="AK2" s="2062"/>
      <c r="AL2" s="2061"/>
      <c r="AO2" s="269"/>
    </row>
    <row r="3" spans="1:41" s="22" customFormat="1" ht="12.75" customHeight="1">
      <c r="A3" s="2061" t="s">
        <v>2</v>
      </c>
      <c r="B3" s="2061"/>
      <c r="C3" s="2061"/>
      <c r="D3" s="2061"/>
      <c r="E3" s="2061"/>
      <c r="F3" s="2061"/>
      <c r="G3" s="2061"/>
      <c r="H3" s="2061"/>
      <c r="I3" s="2061"/>
      <c r="J3" s="2061"/>
      <c r="K3" s="2061"/>
      <c r="L3" s="2061"/>
      <c r="M3" s="2061"/>
      <c r="N3" s="2061"/>
      <c r="O3" s="2061"/>
      <c r="P3" s="2061"/>
      <c r="Q3" s="2104"/>
      <c r="R3" s="2105"/>
      <c r="S3" s="2061"/>
      <c r="T3" s="2104"/>
      <c r="U3" s="2105"/>
      <c r="V3" s="2061"/>
      <c r="W3" s="2061"/>
      <c r="X3" s="2061"/>
      <c r="Y3" s="2061"/>
      <c r="Z3" s="2061"/>
      <c r="AA3" s="2061"/>
      <c r="AB3" s="2061"/>
      <c r="AC3" s="2061"/>
      <c r="AD3" s="2061"/>
      <c r="AE3" s="2061"/>
      <c r="AF3" s="2061"/>
      <c r="AG3" s="2061"/>
      <c r="AH3" s="2061"/>
      <c r="AI3" s="2061"/>
      <c r="AJ3" s="2061"/>
      <c r="AK3" s="2062"/>
      <c r="AL3" s="2061"/>
      <c r="AO3" s="269"/>
    </row>
    <row r="4" spans="1:41" s="22" customFormat="1" ht="11.25" customHeight="1">
      <c r="A4" s="2061" t="s">
        <v>3</v>
      </c>
      <c r="B4" s="2061"/>
      <c r="C4" s="2061"/>
      <c r="D4" s="2061"/>
      <c r="E4" s="2061"/>
      <c r="F4" s="2061"/>
      <c r="G4" s="2061"/>
      <c r="H4" s="2061"/>
      <c r="I4" s="2061"/>
      <c r="J4" s="2061"/>
      <c r="K4" s="2061"/>
      <c r="L4" s="2061"/>
      <c r="M4" s="2061"/>
      <c r="N4" s="2061"/>
      <c r="O4" s="2061"/>
      <c r="P4" s="2061"/>
      <c r="Q4" s="2104"/>
      <c r="R4" s="2105"/>
      <c r="S4" s="2061"/>
      <c r="T4" s="2104"/>
      <c r="U4" s="2105"/>
      <c r="V4" s="2061"/>
      <c r="W4" s="2061"/>
      <c r="X4" s="2061"/>
      <c r="Y4" s="2061"/>
      <c r="Z4" s="2061"/>
      <c r="AA4" s="2061"/>
      <c r="AB4" s="2061"/>
      <c r="AC4" s="2061"/>
      <c r="AD4" s="2061"/>
      <c r="AE4" s="2061"/>
      <c r="AF4" s="2061"/>
      <c r="AG4" s="2061"/>
      <c r="AH4" s="2061"/>
      <c r="AI4" s="2061"/>
      <c r="AJ4" s="2061"/>
      <c r="AK4" s="2062"/>
      <c r="AL4" s="2061"/>
      <c r="AO4" s="269"/>
    </row>
    <row r="5" spans="1:41" ht="14.25" thickBot="1">
      <c r="S5" s="35"/>
      <c r="V5" s="35"/>
      <c r="W5" s="35"/>
      <c r="X5" s="187"/>
      <c r="Y5" s="35"/>
      <c r="Z5" s="44"/>
      <c r="AA5" s="252"/>
      <c r="AB5" s="253"/>
      <c r="AC5" s="35"/>
      <c r="AD5" s="187"/>
      <c r="AE5" s="35"/>
      <c r="AF5" s="35"/>
      <c r="AG5" s="187"/>
      <c r="AH5" s="35"/>
      <c r="AK5" s="270"/>
      <c r="AL5" s="35"/>
      <c r="AM5" s="35"/>
      <c r="AN5" s="35"/>
      <c r="AO5" s="271"/>
    </row>
    <row r="6" spans="1:41" s="23" customFormat="1" ht="21.75" customHeight="1">
      <c r="A6" s="2038" t="s">
        <v>4</v>
      </c>
      <c r="B6" s="2020" t="s">
        <v>5</v>
      </c>
      <c r="C6" s="2020" t="s">
        <v>6</v>
      </c>
      <c r="D6" s="1997" t="s">
        <v>7</v>
      </c>
      <c r="E6" s="1998"/>
      <c r="F6" s="1998"/>
      <c r="G6" s="1998"/>
      <c r="H6" s="1998"/>
      <c r="I6" s="1998"/>
      <c r="J6" s="1999"/>
      <c r="K6" s="2121" t="s">
        <v>8</v>
      </c>
      <c r="L6" s="2122"/>
      <c r="M6" s="1708"/>
      <c r="N6" s="2127" t="s">
        <v>9</v>
      </c>
      <c r="O6" s="2121" t="s">
        <v>10</v>
      </c>
      <c r="P6" s="2122"/>
      <c r="Q6" s="2130" t="s">
        <v>11</v>
      </c>
      <c r="R6" s="2131"/>
      <c r="S6" s="2132"/>
      <c r="T6" s="2131"/>
      <c r="U6" s="2131"/>
      <c r="V6" s="2132"/>
      <c r="W6" s="2132"/>
      <c r="X6" s="2132"/>
      <c r="Y6" s="2132"/>
      <c r="Z6" s="2132"/>
      <c r="AA6" s="2132"/>
      <c r="AB6" s="2132"/>
      <c r="AC6" s="2132"/>
      <c r="AD6" s="2132"/>
      <c r="AE6" s="2132"/>
      <c r="AF6" s="2132"/>
      <c r="AG6" s="2132"/>
      <c r="AH6" s="2133"/>
      <c r="AI6" s="2134" t="s">
        <v>12</v>
      </c>
      <c r="AJ6" s="2134"/>
      <c r="AK6" s="2135"/>
      <c r="AL6" s="2138" t="s">
        <v>13</v>
      </c>
      <c r="AM6" s="2138" t="s">
        <v>14</v>
      </c>
      <c r="AN6" s="2147" t="s">
        <v>422</v>
      </c>
      <c r="AO6" s="2066"/>
    </row>
    <row r="7" spans="1:41" s="1253" customFormat="1" ht="15.75" customHeight="1">
      <c r="A7" s="2039"/>
      <c r="B7" s="2021"/>
      <c r="C7" s="2021"/>
      <c r="D7" s="2000"/>
      <c r="E7" s="2001"/>
      <c r="F7" s="2001"/>
      <c r="G7" s="2001"/>
      <c r="H7" s="2001"/>
      <c r="I7" s="2001"/>
      <c r="J7" s="2002"/>
      <c r="K7" s="2123"/>
      <c r="L7" s="2124"/>
      <c r="M7" s="1681" t="s">
        <v>602</v>
      </c>
      <c r="N7" s="2128"/>
      <c r="O7" s="2123"/>
      <c r="P7" s="2124"/>
      <c r="Q7" s="2141">
        <v>2016</v>
      </c>
      <c r="R7" s="2142"/>
      <c r="S7" s="2126"/>
      <c r="T7" s="2141">
        <v>2017</v>
      </c>
      <c r="U7" s="2142"/>
      <c r="V7" s="2126"/>
      <c r="W7" s="2125">
        <v>2018</v>
      </c>
      <c r="X7" s="2136"/>
      <c r="Y7" s="2126"/>
      <c r="Z7" s="2125">
        <v>2019</v>
      </c>
      <c r="AA7" s="2136"/>
      <c r="AB7" s="2126"/>
      <c r="AC7" s="2125">
        <v>2020</v>
      </c>
      <c r="AD7" s="2136"/>
      <c r="AE7" s="2126"/>
      <c r="AF7" s="2125">
        <v>2021</v>
      </c>
      <c r="AG7" s="2136"/>
      <c r="AH7" s="2126"/>
      <c r="AI7" s="2136"/>
      <c r="AJ7" s="2136"/>
      <c r="AK7" s="2137"/>
      <c r="AL7" s="2139"/>
      <c r="AM7" s="2139"/>
      <c r="AN7" s="2148"/>
      <c r="AO7" s="2066"/>
    </row>
    <row r="8" spans="1:41" s="1253" customFormat="1" ht="32.25" customHeight="1">
      <c r="A8" s="2040"/>
      <c r="B8" s="2022"/>
      <c r="C8" s="2022"/>
      <c r="D8" s="2003"/>
      <c r="E8" s="2004"/>
      <c r="F8" s="2004"/>
      <c r="G8" s="2004"/>
      <c r="H8" s="2004"/>
      <c r="I8" s="2004"/>
      <c r="J8" s="2005"/>
      <c r="K8" s="2125"/>
      <c r="L8" s="2126"/>
      <c r="M8" s="1709"/>
      <c r="N8" s="2129"/>
      <c r="O8" s="2125"/>
      <c r="P8" s="2126"/>
      <c r="Q8" s="2143" t="s">
        <v>15</v>
      </c>
      <c r="R8" s="2144"/>
      <c r="S8" s="1254" t="s">
        <v>16</v>
      </c>
      <c r="T8" s="2145" t="s">
        <v>15</v>
      </c>
      <c r="U8" s="2146"/>
      <c r="V8" s="1254" t="s">
        <v>16</v>
      </c>
      <c r="W8" s="2143" t="s">
        <v>15</v>
      </c>
      <c r="X8" s="2144"/>
      <c r="Y8" s="1254" t="s">
        <v>16</v>
      </c>
      <c r="Z8" s="2143" t="s">
        <v>15</v>
      </c>
      <c r="AA8" s="2144"/>
      <c r="AB8" s="1254" t="s">
        <v>16</v>
      </c>
      <c r="AC8" s="2143" t="s">
        <v>15</v>
      </c>
      <c r="AD8" s="2144"/>
      <c r="AE8" s="1254" t="s">
        <v>16</v>
      </c>
      <c r="AF8" s="2143" t="s">
        <v>15</v>
      </c>
      <c r="AG8" s="2144"/>
      <c r="AH8" s="1254" t="s">
        <v>16</v>
      </c>
      <c r="AI8" s="2143" t="s">
        <v>15</v>
      </c>
      <c r="AJ8" s="2144"/>
      <c r="AK8" s="1255" t="s">
        <v>16</v>
      </c>
      <c r="AL8" s="2140"/>
      <c r="AM8" s="2140"/>
      <c r="AN8" s="2149"/>
      <c r="AO8" s="2066"/>
    </row>
    <row r="9" spans="1:41" s="25" customFormat="1" ht="15" customHeight="1">
      <c r="A9" s="46">
        <v>1</v>
      </c>
      <c r="B9" s="47">
        <v>2</v>
      </c>
      <c r="C9" s="47">
        <v>3</v>
      </c>
      <c r="D9" s="2010">
        <v>4</v>
      </c>
      <c r="E9" s="2033"/>
      <c r="F9" s="2033"/>
      <c r="G9" s="2033"/>
      <c r="H9" s="2033"/>
      <c r="I9" s="2033"/>
      <c r="J9" s="2011"/>
      <c r="K9" s="2034">
        <v>5</v>
      </c>
      <c r="L9" s="2035"/>
      <c r="M9" s="1686"/>
      <c r="N9" s="100">
        <v>6</v>
      </c>
      <c r="O9" s="2010">
        <v>7</v>
      </c>
      <c r="P9" s="2011"/>
      <c r="Q9" s="2102">
        <v>8</v>
      </c>
      <c r="R9" s="2103"/>
      <c r="S9" s="1682">
        <v>9</v>
      </c>
      <c r="T9" s="1703">
        <v>10</v>
      </c>
      <c r="U9" s="189"/>
      <c r="V9" s="1682">
        <v>11</v>
      </c>
      <c r="W9" s="1682">
        <v>12</v>
      </c>
      <c r="X9" s="190"/>
      <c r="Y9" s="1682">
        <v>13</v>
      </c>
      <c r="Z9" s="1682">
        <v>14</v>
      </c>
      <c r="AA9" s="190"/>
      <c r="AB9" s="1682">
        <v>15</v>
      </c>
      <c r="AC9" s="1682">
        <v>16</v>
      </c>
      <c r="AD9" s="190"/>
      <c r="AE9" s="1682">
        <v>17</v>
      </c>
      <c r="AF9" s="254">
        <v>18</v>
      </c>
      <c r="AG9" s="255"/>
      <c r="AH9" s="1682">
        <v>19</v>
      </c>
      <c r="AI9" s="1682">
        <v>20</v>
      </c>
      <c r="AJ9" s="1683"/>
      <c r="AK9" s="273">
        <v>21</v>
      </c>
      <c r="AL9" s="274">
        <v>22</v>
      </c>
      <c r="AM9" s="274">
        <v>23</v>
      </c>
      <c r="AN9" s="275"/>
      <c r="AO9" s="276"/>
    </row>
    <row r="10" spans="1:41" s="1271" customFormat="1" ht="81.75" customHeight="1">
      <c r="A10" s="2150" t="s">
        <v>440</v>
      </c>
      <c r="B10" s="2153" t="s">
        <v>441</v>
      </c>
      <c r="C10" s="2154" t="s">
        <v>19</v>
      </c>
      <c r="D10" s="1257" t="s">
        <v>20</v>
      </c>
      <c r="E10" s="1258" t="s">
        <v>546</v>
      </c>
      <c r="F10" s="1258" t="s">
        <v>45</v>
      </c>
      <c r="G10" s="1258" t="s">
        <v>22</v>
      </c>
      <c r="H10" s="1258" t="s">
        <v>577</v>
      </c>
      <c r="I10" s="1259"/>
      <c r="J10" s="1260"/>
      <c r="K10" s="2118" t="s">
        <v>601</v>
      </c>
      <c r="L10" s="2158"/>
      <c r="M10" s="1759"/>
      <c r="N10" s="1256" t="s">
        <v>24</v>
      </c>
      <c r="O10" s="1261">
        <v>100</v>
      </c>
      <c r="P10" s="1262" t="s">
        <v>25</v>
      </c>
      <c r="Q10" s="1263">
        <v>100</v>
      </c>
      <c r="R10" s="1264" t="s">
        <v>25</v>
      </c>
      <c r="S10" s="1265">
        <f>SUM(S11:S27)</f>
        <v>398.72697499999998</v>
      </c>
      <c r="T10" s="1263">
        <f>Q10</f>
        <v>100</v>
      </c>
      <c r="U10" s="1264" t="s">
        <v>25</v>
      </c>
      <c r="V10" s="1265">
        <f>SUM(V11:V27)</f>
        <v>1137.521925</v>
      </c>
      <c r="W10" s="1263">
        <f>Q10</f>
        <v>100</v>
      </c>
      <c r="X10" s="1264" t="s">
        <v>25</v>
      </c>
      <c r="Y10" s="1265">
        <f>SUM(Y11:Y29)</f>
        <v>1193</v>
      </c>
      <c r="Z10" s="1263">
        <f>Q10</f>
        <v>100</v>
      </c>
      <c r="AA10" s="1264" t="s">
        <v>25</v>
      </c>
      <c r="AB10" s="1265">
        <f>SUM(AB11:AB29)</f>
        <v>1236.5999999999999</v>
      </c>
      <c r="AC10" s="1263">
        <f>Q10</f>
        <v>100</v>
      </c>
      <c r="AD10" s="1264" t="s">
        <v>25</v>
      </c>
      <c r="AE10" s="1265">
        <f>SUM(AE11:AE29)</f>
        <v>1390</v>
      </c>
      <c r="AF10" s="1263">
        <f>Q10</f>
        <v>100</v>
      </c>
      <c r="AG10" s="1264" t="s">
        <v>25</v>
      </c>
      <c r="AH10" s="1265">
        <f>SUM(AH11:AH29)</f>
        <v>1550</v>
      </c>
      <c r="AI10" s="1263">
        <v>100</v>
      </c>
      <c r="AJ10" s="1266" t="s">
        <v>25</v>
      </c>
      <c r="AK10" s="1267">
        <f>S10+V10+Y10+AB10+AE10+AH10</f>
        <v>6905.8489</v>
      </c>
      <c r="AL10" s="1268" t="s">
        <v>26</v>
      </c>
      <c r="AM10" s="1268" t="s">
        <v>27</v>
      </c>
      <c r="AN10" s="1269"/>
      <c r="AO10" s="1270"/>
    </row>
    <row r="11" spans="1:41" s="1292" customFormat="1" ht="46.5" customHeight="1">
      <c r="A11" s="2151"/>
      <c r="B11" s="2048"/>
      <c r="C11" s="2155"/>
      <c r="D11" s="1628" t="s">
        <v>20</v>
      </c>
      <c r="E11" s="1629" t="s">
        <v>546</v>
      </c>
      <c r="F11" s="1629" t="s">
        <v>45</v>
      </c>
      <c r="G11" s="1629" t="s">
        <v>22</v>
      </c>
      <c r="H11" s="1629" t="s">
        <v>577</v>
      </c>
      <c r="I11" s="1272" t="s">
        <v>551</v>
      </c>
      <c r="J11" s="1274"/>
      <c r="K11" s="1275" t="s">
        <v>28</v>
      </c>
      <c r="L11" s="115" t="s">
        <v>29</v>
      </c>
      <c r="M11" s="1760" t="s">
        <v>605</v>
      </c>
      <c r="N11" s="1277" t="s">
        <v>30</v>
      </c>
      <c r="O11" s="1278"/>
      <c r="P11" s="1714"/>
      <c r="Q11" s="1280">
        <v>70</v>
      </c>
      <c r="R11" s="1281" t="s">
        <v>31</v>
      </c>
      <c r="S11" s="1283">
        <v>188.45914999999999</v>
      </c>
      <c r="T11" s="1280">
        <v>70</v>
      </c>
      <c r="U11" s="1281" t="s">
        <v>31</v>
      </c>
      <c r="V11" s="1283">
        <v>188.45914999999999</v>
      </c>
      <c r="W11" s="1280">
        <v>70</v>
      </c>
      <c r="X11" s="1281" t="s">
        <v>31</v>
      </c>
      <c r="Y11" s="1283">
        <v>216</v>
      </c>
      <c r="Z11" s="1280">
        <v>70</v>
      </c>
      <c r="AA11" s="1281" t="s">
        <v>31</v>
      </c>
      <c r="AB11" s="1283">
        <v>238</v>
      </c>
      <c r="AC11" s="1280">
        <v>70</v>
      </c>
      <c r="AD11" s="1281" t="s">
        <v>31</v>
      </c>
      <c r="AE11" s="1283">
        <v>270</v>
      </c>
      <c r="AF11" s="1280">
        <v>70</v>
      </c>
      <c r="AG11" s="1281" t="s">
        <v>31</v>
      </c>
      <c r="AH11" s="1560">
        <v>300</v>
      </c>
      <c r="AI11" s="1285">
        <f t="shared" ref="AI11:AI27" si="0">Q11+T11+W11+Z11+AC11+AF11</f>
        <v>420</v>
      </c>
      <c r="AJ11" s="1286"/>
      <c r="AK11" s="1287">
        <f t="shared" ref="AK11:AK29" si="1">S11+V11+Y11+AB11+AE11+AH11</f>
        <v>1400.9183</v>
      </c>
      <c r="AL11" s="1288"/>
      <c r="AM11" s="1289"/>
      <c r="AN11" s="1290"/>
      <c r="AO11" s="1291"/>
    </row>
    <row r="12" spans="1:41" s="1292" customFormat="1" ht="42" customHeight="1">
      <c r="A12" s="2151"/>
      <c r="B12" s="2048"/>
      <c r="C12" s="2155"/>
      <c r="D12" s="1628" t="s">
        <v>20</v>
      </c>
      <c r="E12" s="1629" t="s">
        <v>546</v>
      </c>
      <c r="F12" s="1629" t="s">
        <v>45</v>
      </c>
      <c r="G12" s="1629" t="s">
        <v>22</v>
      </c>
      <c r="H12" s="1629" t="s">
        <v>577</v>
      </c>
      <c r="I12" s="1273"/>
      <c r="J12" s="1274"/>
      <c r="K12" s="1275" t="s">
        <v>28</v>
      </c>
      <c r="L12" s="1527" t="s">
        <v>32</v>
      </c>
      <c r="M12" s="149"/>
      <c r="N12" s="1357" t="s">
        <v>33</v>
      </c>
      <c r="O12" s="1293"/>
      <c r="P12" s="1714"/>
      <c r="Q12" s="1280">
        <v>2</v>
      </c>
      <c r="R12" s="1281" t="s">
        <v>34</v>
      </c>
      <c r="S12" s="1283">
        <v>45.1</v>
      </c>
      <c r="T12" s="1362">
        <v>0</v>
      </c>
      <c r="U12" s="1295"/>
      <c r="V12" s="1562">
        <v>0</v>
      </c>
      <c r="W12" s="1296">
        <v>0</v>
      </c>
      <c r="X12" s="1295"/>
      <c r="Y12" s="1297">
        <v>0</v>
      </c>
      <c r="Z12" s="1296">
        <v>0</v>
      </c>
      <c r="AA12" s="1295"/>
      <c r="AB12" s="1298"/>
      <c r="AC12" s="1296">
        <v>0</v>
      </c>
      <c r="AD12" s="1295"/>
      <c r="AE12" s="1299"/>
      <c r="AF12" s="1296">
        <v>0</v>
      </c>
      <c r="AG12" s="1295"/>
      <c r="AH12" s="1299"/>
      <c r="AI12" s="1285">
        <f t="shared" si="0"/>
        <v>2</v>
      </c>
      <c r="AJ12" s="1286"/>
      <c r="AK12" s="1287">
        <f t="shared" si="1"/>
        <v>45.1</v>
      </c>
      <c r="AL12" s="1288"/>
      <c r="AM12" s="1288"/>
      <c r="AN12" s="1300" t="s">
        <v>38</v>
      </c>
      <c r="AO12" s="1301"/>
    </row>
    <row r="13" spans="1:41" s="1292" customFormat="1" ht="83.25" customHeight="1">
      <c r="A13" s="2151"/>
      <c r="B13" s="2048"/>
      <c r="C13" s="2155"/>
      <c r="D13" s="1628" t="s">
        <v>20</v>
      </c>
      <c r="E13" s="1629" t="s">
        <v>546</v>
      </c>
      <c r="F13" s="1629" t="s">
        <v>45</v>
      </c>
      <c r="G13" s="1629" t="s">
        <v>22</v>
      </c>
      <c r="H13" s="1629" t="s">
        <v>577</v>
      </c>
      <c r="I13" s="1382"/>
      <c r="J13" s="1383"/>
      <c r="K13" s="1384" t="s">
        <v>28</v>
      </c>
      <c r="L13" s="1621" t="s">
        <v>36</v>
      </c>
      <c r="M13" s="1622"/>
      <c r="N13" s="1622" t="s">
        <v>492</v>
      </c>
      <c r="O13" s="1385"/>
      <c r="P13" s="1386"/>
      <c r="Q13" s="1387">
        <v>13</v>
      </c>
      <c r="R13" s="1388" t="s">
        <v>39</v>
      </c>
      <c r="S13" s="1563">
        <v>165.16782499999999</v>
      </c>
      <c r="T13" s="1387">
        <v>13</v>
      </c>
      <c r="U13" s="1388" t="s">
        <v>327</v>
      </c>
      <c r="V13" s="1563">
        <v>165.16782499999999</v>
      </c>
      <c r="W13" s="1389">
        <v>0</v>
      </c>
      <c r="X13" s="1388"/>
      <c r="Y13" s="1390">
        <v>0</v>
      </c>
      <c r="Z13" s="1391">
        <v>0</v>
      </c>
      <c r="AA13" s="1392"/>
      <c r="AB13" s="1393">
        <v>0</v>
      </c>
      <c r="AC13" s="1389">
        <v>0</v>
      </c>
      <c r="AD13" s="1392"/>
      <c r="AE13" s="1393">
        <v>0</v>
      </c>
      <c r="AF13" s="1389">
        <v>0</v>
      </c>
      <c r="AG13" s="1392"/>
      <c r="AH13" s="1390">
        <v>0</v>
      </c>
      <c r="AI13" s="1285">
        <f t="shared" si="0"/>
        <v>26</v>
      </c>
      <c r="AJ13" s="1395"/>
      <c r="AK13" s="1396">
        <f t="shared" si="1"/>
        <v>330.33564999999999</v>
      </c>
      <c r="AL13" s="1397"/>
      <c r="AM13" s="1397"/>
      <c r="AN13" s="1398" t="s">
        <v>38</v>
      </c>
      <c r="AO13" s="1301"/>
    </row>
    <row r="14" spans="1:41" s="1292" customFormat="1" ht="71.25" customHeight="1">
      <c r="A14" s="2151"/>
      <c r="B14" s="2048"/>
      <c r="C14" s="2155"/>
      <c r="D14" s="1628" t="s">
        <v>20</v>
      </c>
      <c r="E14" s="1629" t="s">
        <v>546</v>
      </c>
      <c r="F14" s="1629" t="s">
        <v>45</v>
      </c>
      <c r="G14" s="1629" t="s">
        <v>22</v>
      </c>
      <c r="H14" s="1629" t="s">
        <v>577</v>
      </c>
      <c r="I14" s="1631" t="s">
        <v>548</v>
      </c>
      <c r="J14" s="1630"/>
      <c r="K14" s="1367" t="s">
        <v>28</v>
      </c>
      <c r="L14" s="1768" t="s">
        <v>448</v>
      </c>
      <c r="M14" s="1761" t="s">
        <v>67</v>
      </c>
      <c r="N14" s="1369" t="s">
        <v>293</v>
      </c>
      <c r="O14" s="1370"/>
      <c r="P14" s="1371"/>
      <c r="Q14" s="1372">
        <v>0</v>
      </c>
      <c r="R14" s="1373"/>
      <c r="S14" s="1374">
        <v>0</v>
      </c>
      <c r="T14" s="1372">
        <v>0</v>
      </c>
      <c r="U14" s="1373"/>
      <c r="V14" s="1564">
        <v>0</v>
      </c>
      <c r="W14" s="1374">
        <v>23</v>
      </c>
      <c r="X14" s="1373" t="s">
        <v>44</v>
      </c>
      <c r="Y14" s="1375">
        <v>216</v>
      </c>
      <c r="Z14" s="1374">
        <v>23</v>
      </c>
      <c r="AA14" s="1373" t="s">
        <v>44</v>
      </c>
      <c r="AB14" s="1375">
        <f>Y14+(0.1*Y14)</f>
        <v>237.6</v>
      </c>
      <c r="AC14" s="1374">
        <v>23</v>
      </c>
      <c r="AD14" s="1373" t="s">
        <v>44</v>
      </c>
      <c r="AE14" s="1673">
        <v>270</v>
      </c>
      <c r="AF14" s="1374">
        <v>23</v>
      </c>
      <c r="AG14" s="1373" t="s">
        <v>44</v>
      </c>
      <c r="AH14" s="1673">
        <v>300</v>
      </c>
      <c r="AI14" s="1285">
        <f t="shared" si="0"/>
        <v>92</v>
      </c>
      <c r="AJ14" s="1379"/>
      <c r="AK14" s="1322">
        <f t="shared" si="1"/>
        <v>1023.6</v>
      </c>
      <c r="AL14" s="1380"/>
      <c r="AM14" s="1380"/>
      <c r="AN14" s="1381" t="s">
        <v>43</v>
      </c>
      <c r="AO14" s="1301"/>
    </row>
    <row r="15" spans="1:41" s="1292" customFormat="1" ht="71.25" customHeight="1">
      <c r="A15" s="2151"/>
      <c r="B15" s="2261"/>
      <c r="C15" s="2262"/>
      <c r="D15" s="1628"/>
      <c r="E15" s="1763"/>
      <c r="F15" s="1763"/>
      <c r="G15" s="1763"/>
      <c r="H15" s="1763"/>
      <c r="I15" s="1764"/>
      <c r="J15" s="1765"/>
      <c r="K15" s="1367"/>
      <c r="L15" s="1769" t="s">
        <v>632</v>
      </c>
      <c r="M15" s="509" t="s">
        <v>654</v>
      </c>
      <c r="N15" s="509" t="s">
        <v>651</v>
      </c>
      <c r="O15" s="1370"/>
      <c r="P15" s="1371"/>
      <c r="Q15" s="1372">
        <v>0</v>
      </c>
      <c r="R15" s="1373"/>
      <c r="S15" s="1374">
        <v>0</v>
      </c>
      <c r="T15" s="1372">
        <v>0</v>
      </c>
      <c r="U15" s="1373"/>
      <c r="V15" s="1564">
        <v>0</v>
      </c>
      <c r="W15" s="1374">
        <v>0</v>
      </c>
      <c r="X15" s="1373"/>
      <c r="Y15" s="1766"/>
      <c r="Z15" s="1374">
        <v>0</v>
      </c>
      <c r="AA15" s="1373"/>
      <c r="AB15" s="1766">
        <v>0</v>
      </c>
      <c r="AC15" s="1374">
        <v>0</v>
      </c>
      <c r="AD15" s="1373"/>
      <c r="AE15" s="1767"/>
      <c r="AF15" s="1374">
        <v>0</v>
      </c>
      <c r="AG15" s="1373"/>
      <c r="AH15" s="1767"/>
      <c r="AI15" s="1285">
        <f t="shared" si="0"/>
        <v>0</v>
      </c>
      <c r="AJ15" s="1379"/>
      <c r="AK15" s="1322"/>
      <c r="AL15" s="1380"/>
      <c r="AM15" s="1380"/>
      <c r="AN15" s="1381"/>
      <c r="AO15" s="1301"/>
    </row>
    <row r="16" spans="1:41" s="1292" customFormat="1" ht="71.25" customHeight="1">
      <c r="A16" s="2151"/>
      <c r="B16" s="2261"/>
      <c r="C16" s="2262"/>
      <c r="D16" s="1628"/>
      <c r="E16" s="1763"/>
      <c r="F16" s="1763"/>
      <c r="G16" s="1763"/>
      <c r="H16" s="1763"/>
      <c r="I16" s="1764"/>
      <c r="J16" s="1765"/>
      <c r="K16" s="1367"/>
      <c r="L16" s="1769" t="s">
        <v>633</v>
      </c>
      <c r="M16" s="509" t="s">
        <v>653</v>
      </c>
      <c r="N16" s="509" t="s">
        <v>650</v>
      </c>
      <c r="O16" s="1370"/>
      <c r="P16" s="1371"/>
      <c r="Q16" s="1372"/>
      <c r="R16" s="1373"/>
      <c r="S16" s="1374"/>
      <c r="T16" s="1372"/>
      <c r="U16" s="1373"/>
      <c r="V16" s="1564"/>
      <c r="W16" s="1374"/>
      <c r="X16" s="1373"/>
      <c r="Y16" s="1766"/>
      <c r="Z16" s="1374"/>
      <c r="AA16" s="1373"/>
      <c r="AB16" s="1766"/>
      <c r="AC16" s="1374"/>
      <c r="AD16" s="1373"/>
      <c r="AE16" s="1767"/>
      <c r="AF16" s="1374"/>
      <c r="AG16" s="1373"/>
      <c r="AH16" s="1767"/>
      <c r="AI16" s="1285">
        <f t="shared" si="0"/>
        <v>0</v>
      </c>
      <c r="AJ16" s="1379"/>
      <c r="AK16" s="1322"/>
      <c r="AL16" s="1380"/>
      <c r="AM16" s="1380"/>
      <c r="AN16" s="1381"/>
      <c r="AO16" s="1301"/>
    </row>
    <row r="17" spans="1:41" s="1292" customFormat="1" ht="71.25" customHeight="1">
      <c r="A17" s="2151"/>
      <c r="B17" s="2261"/>
      <c r="C17" s="2262"/>
      <c r="D17" s="1628"/>
      <c r="E17" s="1763"/>
      <c r="F17" s="1763"/>
      <c r="G17" s="1763"/>
      <c r="H17" s="1763"/>
      <c r="I17" s="1764"/>
      <c r="J17" s="1765"/>
      <c r="K17" s="1367"/>
      <c r="L17" s="1769" t="s">
        <v>634</v>
      </c>
      <c r="M17" s="509" t="s">
        <v>652</v>
      </c>
      <c r="N17" s="509" t="s">
        <v>649</v>
      </c>
      <c r="O17" s="1370"/>
      <c r="P17" s="1371"/>
      <c r="Q17" s="1372"/>
      <c r="R17" s="1373"/>
      <c r="S17" s="1374"/>
      <c r="T17" s="1372"/>
      <c r="U17" s="1373"/>
      <c r="V17" s="1564"/>
      <c r="W17" s="1374"/>
      <c r="X17" s="1373"/>
      <c r="Y17" s="1766"/>
      <c r="Z17" s="1374"/>
      <c r="AA17" s="1373"/>
      <c r="AB17" s="1766"/>
      <c r="AC17" s="1374"/>
      <c r="AD17" s="1373"/>
      <c r="AE17" s="1767"/>
      <c r="AF17" s="1374"/>
      <c r="AG17" s="1373"/>
      <c r="AH17" s="1767"/>
      <c r="AI17" s="1285">
        <f t="shared" si="0"/>
        <v>0</v>
      </c>
      <c r="AJ17" s="1379"/>
      <c r="AK17" s="1322"/>
      <c r="AL17" s="1380"/>
      <c r="AM17" s="1380"/>
      <c r="AN17" s="1381"/>
      <c r="AO17" s="1301"/>
    </row>
    <row r="18" spans="1:41" s="1292" customFormat="1" ht="71.25" customHeight="1">
      <c r="A18" s="2151"/>
      <c r="B18" s="2261"/>
      <c r="C18" s="2262"/>
      <c r="D18" s="1850"/>
      <c r="E18" s="1763"/>
      <c r="F18" s="1763"/>
      <c r="G18" s="1763"/>
      <c r="H18" s="1763"/>
      <c r="I18" s="1764"/>
      <c r="J18" s="1765"/>
      <c r="K18" s="1367"/>
      <c r="L18" s="1769" t="s">
        <v>635</v>
      </c>
      <c r="M18" s="509" t="s">
        <v>655</v>
      </c>
      <c r="N18" s="509" t="s">
        <v>648</v>
      </c>
      <c r="O18" s="1370"/>
      <c r="P18" s="1371"/>
      <c r="Q18" s="1372"/>
      <c r="R18" s="1373"/>
      <c r="S18" s="1374"/>
      <c r="T18" s="1372"/>
      <c r="U18" s="1373"/>
      <c r="V18" s="1564"/>
      <c r="W18" s="1374"/>
      <c r="X18" s="1373"/>
      <c r="Y18" s="1766"/>
      <c r="Z18" s="1374"/>
      <c r="AA18" s="1373"/>
      <c r="AB18" s="1766"/>
      <c r="AC18" s="1374"/>
      <c r="AD18" s="1373"/>
      <c r="AE18" s="1767"/>
      <c r="AF18" s="1374"/>
      <c r="AG18" s="1373"/>
      <c r="AH18" s="1767"/>
      <c r="AI18" s="1285"/>
      <c r="AJ18" s="1379"/>
      <c r="AK18" s="1322"/>
      <c r="AL18" s="1380"/>
      <c r="AM18" s="1380"/>
      <c r="AN18" s="1381"/>
      <c r="AO18" s="1301"/>
    </row>
    <row r="19" spans="1:41" s="1292" customFormat="1" ht="71.25" customHeight="1">
      <c r="A19" s="2151"/>
      <c r="B19" s="2261"/>
      <c r="C19" s="2262"/>
      <c r="D19" s="1850"/>
      <c r="E19" s="1763"/>
      <c r="F19" s="1763"/>
      <c r="G19" s="1763"/>
      <c r="H19" s="1763"/>
      <c r="I19" s="1764"/>
      <c r="J19" s="1765"/>
      <c r="K19" s="1367"/>
      <c r="L19" s="1769" t="s">
        <v>636</v>
      </c>
      <c r="M19" s="509" t="s">
        <v>656</v>
      </c>
      <c r="N19" s="509" t="s">
        <v>647</v>
      </c>
      <c r="O19" s="1370"/>
      <c r="P19" s="1371"/>
      <c r="Q19" s="1372"/>
      <c r="R19" s="1373"/>
      <c r="S19" s="1374"/>
      <c r="T19" s="1372"/>
      <c r="U19" s="1373"/>
      <c r="V19" s="1564"/>
      <c r="W19" s="1374"/>
      <c r="X19" s="1373"/>
      <c r="Y19" s="1766"/>
      <c r="Z19" s="1374"/>
      <c r="AA19" s="1373"/>
      <c r="AB19" s="1766"/>
      <c r="AC19" s="1374"/>
      <c r="AD19" s="1373"/>
      <c r="AE19" s="1767"/>
      <c r="AF19" s="1374"/>
      <c r="AG19" s="1373"/>
      <c r="AH19" s="1767"/>
      <c r="AI19" s="1285"/>
      <c r="AJ19" s="1379"/>
      <c r="AK19" s="1322"/>
      <c r="AL19" s="1380"/>
      <c r="AM19" s="1380"/>
      <c r="AN19" s="1381"/>
      <c r="AO19" s="1301"/>
    </row>
    <row r="20" spans="1:41" s="1292" customFormat="1" ht="71.25" customHeight="1">
      <c r="A20" s="2151"/>
      <c r="B20" s="2261"/>
      <c r="C20" s="2262"/>
      <c r="D20" s="1850"/>
      <c r="E20" s="1763"/>
      <c r="F20" s="1763"/>
      <c r="G20" s="1763"/>
      <c r="H20" s="1763"/>
      <c r="I20" s="1764"/>
      <c r="J20" s="1765"/>
      <c r="K20" s="1367"/>
      <c r="L20" s="1769" t="s">
        <v>637</v>
      </c>
      <c r="M20" s="509" t="s">
        <v>657</v>
      </c>
      <c r="N20" s="509" t="s">
        <v>646</v>
      </c>
      <c r="O20" s="1370"/>
      <c r="P20" s="1371"/>
      <c r="Q20" s="1372"/>
      <c r="R20" s="1373"/>
      <c r="S20" s="1374"/>
      <c r="T20" s="1372"/>
      <c r="U20" s="1373"/>
      <c r="V20" s="1564"/>
      <c r="W20" s="1374"/>
      <c r="X20" s="1373"/>
      <c r="Y20" s="1766"/>
      <c r="Z20" s="1374"/>
      <c r="AA20" s="1373"/>
      <c r="AB20" s="1766"/>
      <c r="AC20" s="1374"/>
      <c r="AD20" s="1373"/>
      <c r="AE20" s="1767"/>
      <c r="AF20" s="1374"/>
      <c r="AG20" s="1373"/>
      <c r="AH20" s="1767"/>
      <c r="AI20" s="1285"/>
      <c r="AJ20" s="1379"/>
      <c r="AK20" s="1322"/>
      <c r="AL20" s="1380"/>
      <c r="AM20" s="1380"/>
      <c r="AN20" s="1381"/>
      <c r="AO20" s="1301"/>
    </row>
    <row r="21" spans="1:41" s="1292" customFormat="1" ht="71.25" customHeight="1">
      <c r="A21" s="2151"/>
      <c r="B21" s="2261"/>
      <c r="C21" s="2262"/>
      <c r="D21" s="1850"/>
      <c r="E21" s="1763"/>
      <c r="F21" s="1763"/>
      <c r="G21" s="1763"/>
      <c r="H21" s="1763"/>
      <c r="I21" s="1764"/>
      <c r="J21" s="1765"/>
      <c r="K21" s="1367"/>
      <c r="L21" s="1769" t="s">
        <v>638</v>
      </c>
      <c r="M21" s="509" t="s">
        <v>658</v>
      </c>
      <c r="N21" s="509" t="s">
        <v>645</v>
      </c>
      <c r="O21" s="1370"/>
      <c r="P21" s="1371"/>
      <c r="Q21" s="1372"/>
      <c r="R21" s="1373"/>
      <c r="S21" s="1374"/>
      <c r="T21" s="1372"/>
      <c r="U21" s="1373"/>
      <c r="V21" s="1564"/>
      <c r="W21" s="1374"/>
      <c r="X21" s="1373"/>
      <c r="Y21" s="1766"/>
      <c r="Z21" s="1374"/>
      <c r="AA21" s="1373"/>
      <c r="AB21" s="1766"/>
      <c r="AC21" s="1374"/>
      <c r="AD21" s="1373"/>
      <c r="AE21" s="1767"/>
      <c r="AF21" s="1374"/>
      <c r="AG21" s="1373"/>
      <c r="AH21" s="1767"/>
      <c r="AI21" s="1285"/>
      <c r="AJ21" s="1379"/>
      <c r="AK21" s="1322"/>
      <c r="AL21" s="1380"/>
      <c r="AM21" s="1380"/>
      <c r="AN21" s="1381"/>
      <c r="AO21" s="1301"/>
    </row>
    <row r="22" spans="1:41" s="1292" customFormat="1" ht="71.25" customHeight="1">
      <c r="A22" s="2151"/>
      <c r="B22" s="2261"/>
      <c r="C22" s="2262"/>
      <c r="D22" s="1850"/>
      <c r="E22" s="1763"/>
      <c r="F22" s="1763"/>
      <c r="G22" s="1763"/>
      <c r="H22" s="1763"/>
      <c r="I22" s="1764"/>
      <c r="J22" s="1765"/>
      <c r="K22" s="1367"/>
      <c r="L22" s="1769" t="s">
        <v>639</v>
      </c>
      <c r="M22" s="509" t="s">
        <v>659</v>
      </c>
      <c r="N22" s="509" t="s">
        <v>644</v>
      </c>
      <c r="O22" s="1370"/>
      <c r="P22" s="1371"/>
      <c r="Q22" s="1372"/>
      <c r="R22" s="1373"/>
      <c r="S22" s="1374"/>
      <c r="T22" s="1372"/>
      <c r="U22" s="1373"/>
      <c r="V22" s="1564"/>
      <c r="W22" s="1374"/>
      <c r="X22" s="1373"/>
      <c r="Y22" s="1766"/>
      <c r="Z22" s="1374"/>
      <c r="AA22" s="1373"/>
      <c r="AB22" s="1766"/>
      <c r="AC22" s="1374"/>
      <c r="AD22" s="1373"/>
      <c r="AE22" s="1767"/>
      <c r="AF22" s="1374"/>
      <c r="AG22" s="1373"/>
      <c r="AH22" s="1767"/>
      <c r="AI22" s="1285"/>
      <c r="AJ22" s="1379"/>
      <c r="AK22" s="1322"/>
      <c r="AL22" s="1380"/>
      <c r="AM22" s="1380"/>
      <c r="AN22" s="1381"/>
      <c r="AO22" s="1301"/>
    </row>
    <row r="23" spans="1:41" s="1292" customFormat="1" ht="71.25" customHeight="1">
      <c r="A23" s="2151"/>
      <c r="B23" s="2261"/>
      <c r="C23" s="2262"/>
      <c r="D23" s="1850"/>
      <c r="E23" s="1763"/>
      <c r="F23" s="1763"/>
      <c r="G23" s="1763"/>
      <c r="H23" s="1763"/>
      <c r="I23" s="1764"/>
      <c r="J23" s="1765"/>
      <c r="K23" s="1367"/>
      <c r="L23" s="1769" t="s">
        <v>640</v>
      </c>
      <c r="M23" s="509" t="s">
        <v>660</v>
      </c>
      <c r="N23" s="509" t="s">
        <v>643</v>
      </c>
      <c r="O23" s="1370"/>
      <c r="P23" s="1371"/>
      <c r="Q23" s="1372"/>
      <c r="R23" s="1373"/>
      <c r="S23" s="1374"/>
      <c r="T23" s="1372"/>
      <c r="U23" s="1373"/>
      <c r="V23" s="1564"/>
      <c r="W23" s="1374"/>
      <c r="X23" s="1373"/>
      <c r="Y23" s="1766"/>
      <c r="Z23" s="1374"/>
      <c r="AA23" s="1373"/>
      <c r="AB23" s="1766"/>
      <c r="AC23" s="1374"/>
      <c r="AD23" s="1373"/>
      <c r="AE23" s="1767"/>
      <c r="AF23" s="1374"/>
      <c r="AG23" s="1373"/>
      <c r="AH23" s="1767"/>
      <c r="AI23" s="1285"/>
      <c r="AJ23" s="1379"/>
      <c r="AK23" s="1322"/>
      <c r="AL23" s="1380"/>
      <c r="AM23" s="1380"/>
      <c r="AN23" s="1381"/>
      <c r="AO23" s="1301"/>
    </row>
    <row r="24" spans="1:41" s="1292" customFormat="1" ht="71.25" customHeight="1">
      <c r="A24" s="2151"/>
      <c r="B24" s="2261"/>
      <c r="C24" s="2262"/>
      <c r="D24" s="1628"/>
      <c r="E24" s="1763"/>
      <c r="F24" s="1763"/>
      <c r="G24" s="1763"/>
      <c r="H24" s="1763"/>
      <c r="I24" s="1764"/>
      <c r="J24" s="1765"/>
      <c r="K24" s="1367"/>
      <c r="L24" s="1769" t="s">
        <v>641</v>
      </c>
      <c r="M24" s="509" t="s">
        <v>661</v>
      </c>
      <c r="N24" s="509" t="s">
        <v>642</v>
      </c>
      <c r="O24" s="1370"/>
      <c r="P24" s="1371"/>
      <c r="Q24" s="1372"/>
      <c r="R24" s="1373"/>
      <c r="S24" s="1374"/>
      <c r="T24" s="1372"/>
      <c r="U24" s="1373"/>
      <c r="V24" s="1564"/>
      <c r="W24" s="1374"/>
      <c r="X24" s="1373"/>
      <c r="Y24" s="1766"/>
      <c r="Z24" s="1374"/>
      <c r="AA24" s="1373"/>
      <c r="AB24" s="1766"/>
      <c r="AC24" s="1374"/>
      <c r="AD24" s="1373"/>
      <c r="AE24" s="1767"/>
      <c r="AF24" s="1374"/>
      <c r="AG24" s="1373"/>
      <c r="AH24" s="1767"/>
      <c r="AI24" s="1285">
        <f t="shared" si="0"/>
        <v>0</v>
      </c>
      <c r="AJ24" s="1379"/>
      <c r="AK24" s="1322"/>
      <c r="AL24" s="1380"/>
      <c r="AM24" s="1380"/>
      <c r="AN24" s="1381"/>
      <c r="AO24" s="1301"/>
    </row>
    <row r="25" spans="1:41" s="1292" customFormat="1" ht="92.25" customHeight="1">
      <c r="A25" s="2151"/>
      <c r="B25" s="2261"/>
      <c r="C25" s="2262"/>
      <c r="D25" s="1628"/>
      <c r="E25" s="1763"/>
      <c r="F25" s="1763"/>
      <c r="G25" s="1763"/>
      <c r="H25" s="1763"/>
      <c r="I25" s="1764"/>
      <c r="J25" s="1765"/>
      <c r="K25" s="1367"/>
      <c r="L25" s="1768" t="s">
        <v>603</v>
      </c>
      <c r="M25" s="509" t="s">
        <v>604</v>
      </c>
      <c r="N25" s="1769" t="s">
        <v>662</v>
      </c>
      <c r="O25" s="1370"/>
      <c r="P25" s="1371"/>
      <c r="Q25" s="1372"/>
      <c r="R25" s="1373"/>
      <c r="S25" s="1374"/>
      <c r="T25" s="1372"/>
      <c r="U25" s="1373"/>
      <c r="V25" s="1564"/>
      <c r="W25" s="1374"/>
      <c r="X25" s="1373"/>
      <c r="Y25" s="1766"/>
      <c r="Z25" s="1374"/>
      <c r="AA25" s="1373"/>
      <c r="AB25" s="1766"/>
      <c r="AC25" s="1374"/>
      <c r="AD25" s="1373"/>
      <c r="AE25" s="1767"/>
      <c r="AF25" s="1374"/>
      <c r="AG25" s="1373"/>
      <c r="AH25" s="1767"/>
      <c r="AI25" s="1285">
        <f t="shared" si="0"/>
        <v>0</v>
      </c>
      <c r="AJ25" s="1379"/>
      <c r="AK25" s="1322"/>
      <c r="AL25" s="1380"/>
      <c r="AM25" s="1380"/>
      <c r="AN25" s="1381"/>
      <c r="AO25" s="1301"/>
    </row>
    <row r="26" spans="1:41" s="1292" customFormat="1" ht="86.25" customHeight="1">
      <c r="A26" s="2151"/>
      <c r="B26" s="2048"/>
      <c r="C26" s="2155"/>
      <c r="D26" s="1628" t="s">
        <v>20</v>
      </c>
      <c r="E26" s="1629" t="s">
        <v>546</v>
      </c>
      <c r="F26" s="1629" t="s">
        <v>45</v>
      </c>
      <c r="G26" s="1629" t="s">
        <v>22</v>
      </c>
      <c r="H26" s="1629" t="s">
        <v>577</v>
      </c>
      <c r="I26" s="1273"/>
      <c r="J26" s="1274"/>
      <c r="K26" s="1275" t="s">
        <v>28</v>
      </c>
      <c r="L26" s="1527" t="s">
        <v>46</v>
      </c>
      <c r="M26" s="1357"/>
      <c r="N26" s="1357" t="s">
        <v>493</v>
      </c>
      <c r="O26" s="1293"/>
      <c r="P26" s="1714"/>
      <c r="Q26" s="1280">
        <v>0</v>
      </c>
      <c r="R26" s="1281"/>
      <c r="S26" s="1304">
        <v>0</v>
      </c>
      <c r="T26" s="1280">
        <v>43</v>
      </c>
      <c r="U26" s="1281" t="s">
        <v>48</v>
      </c>
      <c r="V26" s="1283">
        <v>579.07095000000004</v>
      </c>
      <c r="W26" s="1280">
        <v>0</v>
      </c>
      <c r="X26" s="1281"/>
      <c r="Y26" s="1280">
        <v>0</v>
      </c>
      <c r="Z26" s="1280">
        <v>0</v>
      </c>
      <c r="AA26" s="1281"/>
      <c r="AB26" s="1305">
        <f>Y26+(0.1*Y26)</f>
        <v>0</v>
      </c>
      <c r="AC26" s="1280">
        <v>0</v>
      </c>
      <c r="AD26" s="1281"/>
      <c r="AE26" s="1305">
        <v>0</v>
      </c>
      <c r="AF26" s="1280">
        <v>0</v>
      </c>
      <c r="AG26" s="1281"/>
      <c r="AH26" s="1305">
        <f t="shared" ref="AH26" si="2">AE26+(0.1*AE26)</f>
        <v>0</v>
      </c>
      <c r="AI26" s="1285">
        <f t="shared" si="0"/>
        <v>43</v>
      </c>
      <c r="AJ26" s="1286"/>
      <c r="AK26" s="1287">
        <f t="shared" si="1"/>
        <v>579.07095000000004</v>
      </c>
      <c r="AL26" s="1288"/>
      <c r="AM26" s="1288"/>
      <c r="AN26" s="1300" t="s">
        <v>38</v>
      </c>
      <c r="AO26" s="1301"/>
    </row>
    <row r="27" spans="1:41" s="1292" customFormat="1" ht="92.25" customHeight="1">
      <c r="A27" s="2152"/>
      <c r="B27" s="2049"/>
      <c r="C27" s="2156"/>
      <c r="D27" s="1628" t="s">
        <v>20</v>
      </c>
      <c r="E27" s="1629" t="s">
        <v>546</v>
      </c>
      <c r="F27" s="1629" t="s">
        <v>45</v>
      </c>
      <c r="G27" s="1629" t="s">
        <v>22</v>
      </c>
      <c r="H27" s="1629" t="s">
        <v>577</v>
      </c>
      <c r="I27" s="1273"/>
      <c r="J27" s="1274"/>
      <c r="K27" s="1275" t="s">
        <v>28</v>
      </c>
      <c r="L27" s="1527" t="s">
        <v>50</v>
      </c>
      <c r="M27" s="1357"/>
      <c r="N27" s="1357" t="s">
        <v>51</v>
      </c>
      <c r="O27" s="1293"/>
      <c r="P27" s="1714"/>
      <c r="Q27" s="1280">
        <v>0</v>
      </c>
      <c r="R27" s="1281"/>
      <c r="S27" s="1304">
        <v>0</v>
      </c>
      <c r="T27" s="1280">
        <v>1</v>
      </c>
      <c r="U27" s="1281" t="s">
        <v>55</v>
      </c>
      <c r="V27" s="1283">
        <v>204.82400000000001</v>
      </c>
      <c r="W27" s="1302">
        <v>0</v>
      </c>
      <c r="X27" s="1281"/>
      <c r="Y27" s="1280">
        <v>0</v>
      </c>
      <c r="Z27" s="1302">
        <v>0</v>
      </c>
      <c r="AA27" s="1281"/>
      <c r="AB27" s="1305">
        <v>0</v>
      </c>
      <c r="AC27" s="1280">
        <v>0</v>
      </c>
      <c r="AD27" s="1281"/>
      <c r="AE27" s="1305">
        <v>0</v>
      </c>
      <c r="AF27" s="1280">
        <v>0</v>
      </c>
      <c r="AG27" s="1281"/>
      <c r="AH27" s="1305">
        <v>0</v>
      </c>
      <c r="AI27" s="1285">
        <f t="shared" si="0"/>
        <v>1</v>
      </c>
      <c r="AJ27" s="1286"/>
      <c r="AK27" s="1287">
        <f t="shared" si="1"/>
        <v>204.82400000000001</v>
      </c>
      <c r="AL27" s="1288"/>
      <c r="AM27" s="1288"/>
      <c r="AN27" s="1300" t="s">
        <v>38</v>
      </c>
      <c r="AO27" s="1301"/>
    </row>
    <row r="28" spans="1:41" s="1292" customFormat="1" ht="54" customHeight="1">
      <c r="A28" s="1710"/>
      <c r="B28" s="1306"/>
      <c r="C28" s="1307"/>
      <c r="D28" s="1628" t="s">
        <v>20</v>
      </c>
      <c r="E28" s="1629" t="s">
        <v>546</v>
      </c>
      <c r="F28" s="1629" t="s">
        <v>45</v>
      </c>
      <c r="G28" s="1629" t="s">
        <v>22</v>
      </c>
      <c r="H28" s="1629" t="s">
        <v>577</v>
      </c>
      <c r="I28" s="1272" t="s">
        <v>574</v>
      </c>
      <c r="J28" s="1303"/>
      <c r="K28" s="1275" t="s">
        <v>28</v>
      </c>
      <c r="L28" s="1714" t="s">
        <v>53</v>
      </c>
      <c r="M28" s="116" t="s">
        <v>605</v>
      </c>
      <c r="N28" s="1277" t="s">
        <v>535</v>
      </c>
      <c r="O28" s="1278"/>
      <c r="P28" s="1714"/>
      <c r="Q28" s="1280"/>
      <c r="R28" s="1281"/>
      <c r="S28" s="1304"/>
      <c r="T28" s="1280">
        <v>0</v>
      </c>
      <c r="U28" s="1281"/>
      <c r="V28" s="1399">
        <v>0</v>
      </c>
      <c r="W28" s="1280">
        <v>1</v>
      </c>
      <c r="X28" s="1281" t="s">
        <v>447</v>
      </c>
      <c r="Y28" s="1283">
        <v>485</v>
      </c>
      <c r="Z28" s="1280">
        <v>1</v>
      </c>
      <c r="AA28" s="1281" t="s">
        <v>447</v>
      </c>
      <c r="AB28" s="1673">
        <v>485</v>
      </c>
      <c r="AC28" s="1280">
        <v>1</v>
      </c>
      <c r="AD28" s="1281" t="s">
        <v>447</v>
      </c>
      <c r="AE28" s="1673">
        <v>535</v>
      </c>
      <c r="AF28" s="1280">
        <v>1</v>
      </c>
      <c r="AG28" s="1281" t="s">
        <v>447</v>
      </c>
      <c r="AH28" s="1673">
        <v>590</v>
      </c>
      <c r="AI28" s="1285">
        <f t="shared" ref="AI28:AI29" si="3">Q28+T28+W28+Z28+AC28+AF28</f>
        <v>4</v>
      </c>
      <c r="AJ28" s="1286"/>
      <c r="AK28" s="1287">
        <f t="shared" si="1"/>
        <v>2095</v>
      </c>
      <c r="AL28" s="1288"/>
      <c r="AM28" s="1288"/>
      <c r="AN28" s="1308" t="s">
        <v>43</v>
      </c>
      <c r="AO28" s="1301"/>
    </row>
    <row r="29" spans="1:41" s="1292" customFormat="1" ht="80.25" customHeight="1">
      <c r="A29" s="1710"/>
      <c r="B29" s="1306"/>
      <c r="C29" s="1307"/>
      <c r="D29" s="1628" t="s">
        <v>20</v>
      </c>
      <c r="E29" s="1629" t="s">
        <v>546</v>
      </c>
      <c r="F29" s="1629" t="s">
        <v>45</v>
      </c>
      <c r="G29" s="1629" t="s">
        <v>22</v>
      </c>
      <c r="H29" s="1629" t="s">
        <v>577</v>
      </c>
      <c r="I29" s="1632" t="s">
        <v>549</v>
      </c>
      <c r="J29" s="1309"/>
      <c r="K29" s="1310" t="s">
        <v>28</v>
      </c>
      <c r="L29" s="1311" t="s">
        <v>449</v>
      </c>
      <c r="M29" s="130" t="s">
        <v>605</v>
      </c>
      <c r="N29" s="1312" t="s">
        <v>536</v>
      </c>
      <c r="O29" s="1307"/>
      <c r="P29" s="1313"/>
      <c r="Q29" s="1314"/>
      <c r="R29" s="1315"/>
      <c r="S29" s="1316"/>
      <c r="T29" s="1280">
        <v>0</v>
      </c>
      <c r="U29" s="1281"/>
      <c r="V29" s="1399">
        <v>0</v>
      </c>
      <c r="W29" s="1314">
        <v>20</v>
      </c>
      <c r="X29" s="1315" t="s">
        <v>190</v>
      </c>
      <c r="Y29" s="1318">
        <v>276</v>
      </c>
      <c r="Z29" s="1314">
        <v>20</v>
      </c>
      <c r="AA29" s="1315" t="s">
        <v>190</v>
      </c>
      <c r="AB29" s="1673">
        <v>276</v>
      </c>
      <c r="AC29" s="1314">
        <v>20</v>
      </c>
      <c r="AD29" s="1315" t="s">
        <v>190</v>
      </c>
      <c r="AE29" s="1673">
        <v>315</v>
      </c>
      <c r="AF29" s="1314">
        <v>20</v>
      </c>
      <c r="AG29" s="1315" t="s">
        <v>190</v>
      </c>
      <c r="AH29" s="1318">
        <v>360</v>
      </c>
      <c r="AI29" s="1285">
        <f t="shared" si="3"/>
        <v>80</v>
      </c>
      <c r="AJ29" s="1321"/>
      <c r="AK29" s="1322">
        <f t="shared" si="1"/>
        <v>1227</v>
      </c>
      <c r="AL29" s="1323"/>
      <c r="AM29" s="1323"/>
      <c r="AN29" s="1324" t="s">
        <v>43</v>
      </c>
      <c r="AO29" s="1325" t="s">
        <v>301</v>
      </c>
    </row>
    <row r="30" spans="1:41" s="1271" customFormat="1" ht="62.25" customHeight="1">
      <c r="A30" s="2159" t="s">
        <v>442</v>
      </c>
      <c r="B30" s="2161" t="s">
        <v>443</v>
      </c>
      <c r="C30" s="1252" t="s">
        <v>60</v>
      </c>
      <c r="D30" s="1326" t="s">
        <v>61</v>
      </c>
      <c r="E30" s="1327" t="s">
        <v>62</v>
      </c>
      <c r="F30" s="1327" t="s">
        <v>20</v>
      </c>
      <c r="G30" s="1327" t="s">
        <v>21</v>
      </c>
      <c r="H30" s="1327" t="s">
        <v>22</v>
      </c>
      <c r="I30" s="1328">
        <v>17</v>
      </c>
      <c r="J30" s="1329"/>
      <c r="K30" s="2163" t="s">
        <v>302</v>
      </c>
      <c r="L30" s="2164"/>
      <c r="M30" s="1711"/>
      <c r="N30" s="1330" t="s">
        <v>64</v>
      </c>
      <c r="O30" s="1331">
        <v>100</v>
      </c>
      <c r="P30" s="1332" t="s">
        <v>25</v>
      </c>
      <c r="Q30" s="1333">
        <v>100</v>
      </c>
      <c r="R30" s="1334" t="s">
        <v>25</v>
      </c>
      <c r="S30" s="1335">
        <f>SUM(S32:S70)</f>
        <v>997.5</v>
      </c>
      <c r="T30" s="1331">
        <v>100</v>
      </c>
      <c r="U30" s="1334" t="s">
        <v>25</v>
      </c>
      <c r="V30" s="1679">
        <f>SUM(V32:V70)</f>
        <v>5316.2410639999998</v>
      </c>
      <c r="W30" s="1331"/>
      <c r="X30" s="1334"/>
      <c r="Y30" s="1335"/>
      <c r="Z30" s="1331"/>
      <c r="AA30" s="1334"/>
      <c r="AB30" s="1335"/>
      <c r="AC30" s="1331"/>
      <c r="AD30" s="1334"/>
      <c r="AE30" s="1335"/>
      <c r="AF30" s="1331"/>
      <c r="AG30" s="1334"/>
      <c r="AH30" s="1335"/>
      <c r="AI30" s="1333"/>
      <c r="AJ30" s="1332"/>
      <c r="AK30" s="1336">
        <f>S30+V30</f>
        <v>6313.7410639999998</v>
      </c>
      <c r="AL30" s="1337"/>
      <c r="AM30" s="1337" t="s">
        <v>27</v>
      </c>
      <c r="AN30" s="1338"/>
      <c r="AO30" s="1270"/>
    </row>
    <row r="31" spans="1:41" s="1271" customFormat="1" ht="62.25" customHeight="1">
      <c r="A31" s="2160"/>
      <c r="B31" s="2077"/>
      <c r="C31" s="903" t="s">
        <v>406</v>
      </c>
      <c r="D31" s="1633" t="s">
        <v>20</v>
      </c>
      <c r="E31" s="1634" t="s">
        <v>546</v>
      </c>
      <c r="F31" s="1634" t="s">
        <v>45</v>
      </c>
      <c r="G31" s="1634" t="s">
        <v>22</v>
      </c>
      <c r="H31" s="1634" t="s">
        <v>579</v>
      </c>
      <c r="I31" s="1339"/>
      <c r="J31" s="1340"/>
      <c r="K31" s="2165" t="s">
        <v>302</v>
      </c>
      <c r="L31" s="2166"/>
      <c r="M31" s="1712"/>
      <c r="N31" s="139" t="s">
        <v>593</v>
      </c>
      <c r="O31" s="1677">
        <v>65062</v>
      </c>
      <c r="P31" s="141" t="s">
        <v>109</v>
      </c>
      <c r="Q31" s="1678"/>
      <c r="R31" s="211"/>
      <c r="S31" s="1345"/>
      <c r="T31" s="1342">
        <f>(65062-1000)/15444444*1000</f>
        <v>4.1478993999395515</v>
      </c>
      <c r="U31" s="211" t="s">
        <v>25</v>
      </c>
      <c r="V31" s="1346">
        <v>5316.24</v>
      </c>
      <c r="W31" s="1342">
        <v>5.15</v>
      </c>
      <c r="X31" s="1347" t="s">
        <v>25</v>
      </c>
      <c r="Y31" s="1348">
        <f>SUM(Y32:Y72)</f>
        <v>16193.7</v>
      </c>
      <c r="Z31" s="1342">
        <v>6.15</v>
      </c>
      <c r="AA31" s="1347" t="s">
        <v>25</v>
      </c>
      <c r="AB31" s="1346">
        <f>AB33+AB46+AB61+AB63+AB64+AB65+AB72+AB58</f>
        <v>4930.3999999999996</v>
      </c>
      <c r="AC31" s="1342">
        <v>7.15</v>
      </c>
      <c r="AD31" s="1347" t="s">
        <v>25</v>
      </c>
      <c r="AE31" s="1346">
        <f>AE33+AE46+AE61+AE63+AE64+AE65+AE72+AE58</f>
        <v>5515</v>
      </c>
      <c r="AF31" s="1342">
        <v>8.15</v>
      </c>
      <c r="AG31" s="1347" t="s">
        <v>25</v>
      </c>
      <c r="AH31" s="1346">
        <f>AH33+AH46+AH61+AH63+AH64+AH65+AH72+AH58</f>
        <v>6270</v>
      </c>
      <c r="AI31" s="1342">
        <f>(65062-5000)/15444444*1000</f>
        <v>3.8889065867311245</v>
      </c>
      <c r="AJ31" s="1347" t="s">
        <v>25</v>
      </c>
      <c r="AK31" s="1349">
        <f>SUM(AK32:AK72)</f>
        <v>79786.14106400001</v>
      </c>
      <c r="AL31" s="1350"/>
      <c r="AM31" s="1350"/>
      <c r="AN31" s="1351"/>
      <c r="AO31" s="1270"/>
    </row>
    <row r="32" spans="1:41" s="1292" customFormat="1" ht="99.75" customHeight="1">
      <c r="A32" s="2160"/>
      <c r="B32" s="2077"/>
      <c r="C32" s="1352"/>
      <c r="D32" s="1272" t="s">
        <v>20</v>
      </c>
      <c r="E32" s="1272" t="s">
        <v>546</v>
      </c>
      <c r="F32" s="1272" t="s">
        <v>45</v>
      </c>
      <c r="G32" s="1272" t="s">
        <v>22</v>
      </c>
      <c r="H32" s="1272" t="s">
        <v>579</v>
      </c>
      <c r="I32" s="1272" t="s">
        <v>562</v>
      </c>
      <c r="J32" s="1353"/>
      <c r="K32" s="1275" t="s">
        <v>28</v>
      </c>
      <c r="L32" s="1401" t="s">
        <v>65</v>
      </c>
      <c r="M32" s="1401"/>
      <c r="N32" s="1355" t="s">
        <v>66</v>
      </c>
      <c r="O32" s="2167"/>
      <c r="P32" s="2168"/>
      <c r="Q32" s="1280">
        <v>6</v>
      </c>
      <c r="R32" s="1281" t="s">
        <v>55</v>
      </c>
      <c r="S32" s="1283">
        <v>300</v>
      </c>
      <c r="T32" s="1565">
        <v>14</v>
      </c>
      <c r="U32" s="1402" t="s">
        <v>55</v>
      </c>
      <c r="V32" s="1566">
        <v>2848.041064</v>
      </c>
      <c r="W32" s="1302">
        <v>0</v>
      </c>
      <c r="X32" s="1281"/>
      <c r="Y32" s="1305">
        <v>0</v>
      </c>
      <c r="Z32" s="1302">
        <v>0</v>
      </c>
      <c r="AA32" s="1281"/>
      <c r="AB32" s="1305">
        <v>0</v>
      </c>
      <c r="AC32" s="1302">
        <v>0</v>
      </c>
      <c r="AD32" s="1281"/>
      <c r="AE32" s="1305">
        <v>0</v>
      </c>
      <c r="AF32" s="1302">
        <v>0</v>
      </c>
      <c r="AG32" s="1281"/>
      <c r="AH32" s="1305">
        <v>0</v>
      </c>
      <c r="AI32" s="1285">
        <f t="shared" ref="AI32:AI75" si="4">Q32+T32+W32+Z32+AC32+AF32</f>
        <v>20</v>
      </c>
      <c r="AJ32" s="1286"/>
      <c r="AK32" s="1287">
        <f t="shared" ref="AK32:AK186" si="5">S32+V32+Y32+AB32+AE32+AH32</f>
        <v>3148.041064</v>
      </c>
      <c r="AL32" s="1288"/>
      <c r="AM32" s="1288"/>
      <c r="AN32" s="1308" t="s">
        <v>304</v>
      </c>
      <c r="AO32" s="1301"/>
    </row>
    <row r="33" spans="1:41" s="1292" customFormat="1" ht="51.75" customHeight="1">
      <c r="A33" s="2160"/>
      <c r="B33" s="2077"/>
      <c r="C33" s="1352"/>
      <c r="D33" s="1272" t="s">
        <v>20</v>
      </c>
      <c r="E33" s="1272" t="s">
        <v>546</v>
      </c>
      <c r="F33" s="1272" t="s">
        <v>45</v>
      </c>
      <c r="G33" s="1272" t="s">
        <v>22</v>
      </c>
      <c r="H33" s="1272" t="s">
        <v>579</v>
      </c>
      <c r="I33" s="1272" t="s">
        <v>562</v>
      </c>
      <c r="J33" s="1353"/>
      <c r="K33" s="1275" t="s">
        <v>28</v>
      </c>
      <c r="L33" s="491" t="s">
        <v>600</v>
      </c>
      <c r="M33" s="491" t="s">
        <v>605</v>
      </c>
      <c r="N33" s="1355" t="s">
        <v>539</v>
      </c>
      <c r="O33" s="2167"/>
      <c r="P33" s="2169"/>
      <c r="Q33" s="1280">
        <v>0</v>
      </c>
      <c r="R33" s="1281"/>
      <c r="S33" s="1567">
        <v>0</v>
      </c>
      <c r="T33" s="1565">
        <v>0</v>
      </c>
      <c r="U33" s="1402"/>
      <c r="V33" s="1567">
        <v>0</v>
      </c>
      <c r="W33" s="1280">
        <v>100</v>
      </c>
      <c r="X33" s="1281" t="s">
        <v>25</v>
      </c>
      <c r="Y33" s="1283">
        <v>2800</v>
      </c>
      <c r="Z33" s="1278">
        <v>100</v>
      </c>
      <c r="AA33" s="1281" t="s">
        <v>25</v>
      </c>
      <c r="AB33" s="1673">
        <v>2800</v>
      </c>
      <c r="AC33" s="1278">
        <v>100</v>
      </c>
      <c r="AD33" s="1281" t="s">
        <v>25</v>
      </c>
      <c r="AE33" s="1673">
        <f>AB33*0.1+(AB33)</f>
        <v>3080</v>
      </c>
      <c r="AF33" s="1278">
        <v>100</v>
      </c>
      <c r="AG33" s="1281" t="s">
        <v>25</v>
      </c>
      <c r="AH33" s="1673">
        <v>3400</v>
      </c>
      <c r="AI33" s="1285">
        <f t="shared" si="4"/>
        <v>400</v>
      </c>
      <c r="AJ33" s="1281" t="s">
        <v>25</v>
      </c>
      <c r="AK33" s="1287">
        <f t="shared" si="5"/>
        <v>12080</v>
      </c>
      <c r="AL33" s="1288"/>
      <c r="AM33" s="1288"/>
      <c r="AN33" s="1308" t="s">
        <v>306</v>
      </c>
      <c r="AO33" s="1301"/>
    </row>
    <row r="34" spans="1:41" s="1292" customFormat="1" ht="51.75" customHeight="1">
      <c r="A34" s="2160"/>
      <c r="B34" s="2260"/>
      <c r="C34" s="1352"/>
      <c r="D34" s="1272"/>
      <c r="E34" s="1272"/>
      <c r="F34" s="1272"/>
      <c r="G34" s="1272"/>
      <c r="H34" s="1272"/>
      <c r="I34" s="1272"/>
      <c r="J34" s="1353"/>
      <c r="K34" s="1275"/>
      <c r="L34" s="1731" t="s">
        <v>607</v>
      </c>
      <c r="M34" s="491" t="s">
        <v>606</v>
      </c>
      <c r="N34" s="144" t="s">
        <v>608</v>
      </c>
      <c r="O34" s="1713"/>
      <c r="P34" s="1715"/>
      <c r="Q34" s="1280"/>
      <c r="R34" s="1281"/>
      <c r="S34" s="1567"/>
      <c r="T34" s="1565"/>
      <c r="U34" s="1402"/>
      <c r="V34" s="1567"/>
      <c r="W34" s="1280"/>
      <c r="X34" s="1281"/>
      <c r="Y34" s="1283"/>
      <c r="Z34" s="1278"/>
      <c r="AA34" s="198" t="s">
        <v>190</v>
      </c>
      <c r="AB34" s="1673"/>
      <c r="AC34" s="1278"/>
      <c r="AD34" s="1281"/>
      <c r="AE34" s="1673"/>
      <c r="AF34" s="1278"/>
      <c r="AG34" s="1281"/>
      <c r="AH34" s="1673"/>
      <c r="AI34" s="1285">
        <f t="shared" si="4"/>
        <v>0</v>
      </c>
      <c r="AJ34" s="1281"/>
      <c r="AK34" s="1287"/>
      <c r="AL34" s="1288"/>
      <c r="AM34" s="1288"/>
      <c r="AN34" s="1308"/>
      <c r="AO34" s="1301"/>
    </row>
    <row r="35" spans="1:41" s="1292" customFormat="1" ht="70.5" customHeight="1">
      <c r="A35" s="2160"/>
      <c r="B35" s="2260"/>
      <c r="C35" s="1429"/>
      <c r="D35" s="1272"/>
      <c r="E35" s="1272"/>
      <c r="F35" s="1272"/>
      <c r="G35" s="1272"/>
      <c r="H35" s="1272"/>
      <c r="I35" s="1272"/>
      <c r="J35" s="1353"/>
      <c r="K35" s="1275"/>
      <c r="L35" s="1731" t="s">
        <v>663</v>
      </c>
      <c r="M35" s="509" t="s">
        <v>654</v>
      </c>
      <c r="N35" s="144" t="s">
        <v>664</v>
      </c>
      <c r="O35" s="1748"/>
      <c r="P35" s="1750"/>
      <c r="Q35" s="1280"/>
      <c r="R35" s="1281"/>
      <c r="S35" s="1567"/>
      <c r="T35" s="1565"/>
      <c r="U35" s="1402"/>
      <c r="V35" s="1567"/>
      <c r="W35" s="1280"/>
      <c r="X35" s="1281"/>
      <c r="Y35" s="1283"/>
      <c r="Z35" s="1278"/>
      <c r="AA35" s="198"/>
      <c r="AB35" s="1673"/>
      <c r="AC35" s="1278"/>
      <c r="AD35" s="1281"/>
      <c r="AE35" s="1673"/>
      <c r="AF35" s="1278"/>
      <c r="AG35" s="1281"/>
      <c r="AH35" s="1673"/>
      <c r="AI35" s="1285"/>
      <c r="AJ35" s="1281"/>
      <c r="AK35" s="1287"/>
      <c r="AL35" s="1288"/>
      <c r="AM35" s="1288"/>
      <c r="AN35" s="1308"/>
      <c r="AO35" s="1301"/>
    </row>
    <row r="36" spans="1:41" s="1292" customFormat="1" ht="78" customHeight="1">
      <c r="A36" s="2160"/>
      <c r="B36" s="2260"/>
      <c r="C36" s="1429"/>
      <c r="D36" s="1272"/>
      <c r="E36" s="1272"/>
      <c r="F36" s="1272"/>
      <c r="G36" s="1272"/>
      <c r="H36" s="1272"/>
      <c r="I36" s="1272"/>
      <c r="J36" s="1353"/>
      <c r="K36" s="1275"/>
      <c r="L36" s="1731" t="s">
        <v>665</v>
      </c>
      <c r="M36" s="509" t="s">
        <v>653</v>
      </c>
      <c r="N36" s="144" t="s">
        <v>666</v>
      </c>
      <c r="O36" s="1748"/>
      <c r="P36" s="1750"/>
      <c r="Q36" s="1280"/>
      <c r="R36" s="1281"/>
      <c r="S36" s="1567"/>
      <c r="T36" s="1565"/>
      <c r="U36" s="1402"/>
      <c r="V36" s="1567"/>
      <c r="W36" s="1280"/>
      <c r="X36" s="1281"/>
      <c r="Y36" s="1283"/>
      <c r="Z36" s="1278"/>
      <c r="AA36" s="198"/>
      <c r="AB36" s="1673"/>
      <c r="AC36" s="1278"/>
      <c r="AD36" s="1281"/>
      <c r="AE36" s="1673"/>
      <c r="AF36" s="1278"/>
      <c r="AG36" s="1281"/>
      <c r="AH36" s="1673"/>
      <c r="AI36" s="1285"/>
      <c r="AJ36" s="1281"/>
      <c r="AK36" s="1287"/>
      <c r="AL36" s="1288"/>
      <c r="AM36" s="1288"/>
      <c r="AN36" s="1308"/>
      <c r="AO36" s="1301"/>
    </row>
    <row r="37" spans="1:41" s="1292" customFormat="1" ht="68.25" customHeight="1">
      <c r="A37" s="2160"/>
      <c r="B37" s="2260"/>
      <c r="C37" s="1429"/>
      <c r="D37" s="1272"/>
      <c r="E37" s="1272"/>
      <c r="F37" s="1272"/>
      <c r="G37" s="1272"/>
      <c r="H37" s="1272"/>
      <c r="I37" s="1272"/>
      <c r="J37" s="1353"/>
      <c r="K37" s="1275"/>
      <c r="L37" s="1731" t="s">
        <v>667</v>
      </c>
      <c r="M37" s="509" t="s">
        <v>652</v>
      </c>
      <c r="N37" s="144" t="s">
        <v>668</v>
      </c>
      <c r="O37" s="1748"/>
      <c r="P37" s="1750"/>
      <c r="Q37" s="1280"/>
      <c r="R37" s="1281"/>
      <c r="S37" s="1567"/>
      <c r="T37" s="1565"/>
      <c r="U37" s="1402"/>
      <c r="V37" s="1567"/>
      <c r="W37" s="1280"/>
      <c r="X37" s="1281"/>
      <c r="Y37" s="1283"/>
      <c r="Z37" s="1278"/>
      <c r="AA37" s="198"/>
      <c r="AB37" s="1673"/>
      <c r="AC37" s="1278"/>
      <c r="AD37" s="1281"/>
      <c r="AE37" s="1673"/>
      <c r="AF37" s="1278"/>
      <c r="AG37" s="1281"/>
      <c r="AH37" s="1673"/>
      <c r="AI37" s="1285"/>
      <c r="AJ37" s="1281"/>
      <c r="AK37" s="1287"/>
      <c r="AL37" s="1288"/>
      <c r="AM37" s="1288"/>
      <c r="AN37" s="1308"/>
      <c r="AO37" s="1301"/>
    </row>
    <row r="38" spans="1:41" s="1292" customFormat="1" ht="66" customHeight="1">
      <c r="A38" s="2160"/>
      <c r="B38" s="2260"/>
      <c r="C38" s="1429"/>
      <c r="D38" s="1272"/>
      <c r="E38" s="1272"/>
      <c r="F38" s="1272"/>
      <c r="G38" s="1272"/>
      <c r="H38" s="1272"/>
      <c r="I38" s="1272"/>
      <c r="J38" s="1353"/>
      <c r="K38" s="1275"/>
      <c r="L38" s="1731" t="s">
        <v>669</v>
      </c>
      <c r="M38" s="509" t="s">
        <v>655</v>
      </c>
      <c r="N38" s="144" t="s">
        <v>670</v>
      </c>
      <c r="O38" s="1748"/>
      <c r="P38" s="1750"/>
      <c r="Q38" s="1280"/>
      <c r="R38" s="1281"/>
      <c r="S38" s="1567"/>
      <c r="T38" s="1565"/>
      <c r="U38" s="1402"/>
      <c r="V38" s="1567"/>
      <c r="W38" s="1280"/>
      <c r="X38" s="1281"/>
      <c r="Y38" s="1283"/>
      <c r="Z38" s="1278"/>
      <c r="AA38" s="198"/>
      <c r="AB38" s="1673"/>
      <c r="AC38" s="1278"/>
      <c r="AD38" s="1281"/>
      <c r="AE38" s="1673"/>
      <c r="AF38" s="1278"/>
      <c r="AG38" s="1281"/>
      <c r="AH38" s="1673"/>
      <c r="AI38" s="1285"/>
      <c r="AJ38" s="1281"/>
      <c r="AK38" s="1287"/>
      <c r="AL38" s="1288"/>
      <c r="AM38" s="1288"/>
      <c r="AN38" s="1308"/>
      <c r="AO38" s="1301"/>
    </row>
    <row r="39" spans="1:41" s="1292" customFormat="1" ht="66.75" customHeight="1">
      <c r="A39" s="2160"/>
      <c r="B39" s="2260"/>
      <c r="C39" s="1429"/>
      <c r="D39" s="1272"/>
      <c r="E39" s="1272"/>
      <c r="F39" s="1272"/>
      <c r="G39" s="1272"/>
      <c r="H39" s="1272"/>
      <c r="I39" s="1272"/>
      <c r="J39" s="1353"/>
      <c r="K39" s="1275"/>
      <c r="L39" s="1731" t="s">
        <v>671</v>
      </c>
      <c r="M39" s="509" t="s">
        <v>656</v>
      </c>
      <c r="N39" s="144" t="s">
        <v>672</v>
      </c>
      <c r="O39" s="1748"/>
      <c r="P39" s="1750"/>
      <c r="Q39" s="1280"/>
      <c r="R39" s="1281"/>
      <c r="S39" s="1567"/>
      <c r="T39" s="1565"/>
      <c r="U39" s="1402"/>
      <c r="V39" s="1567"/>
      <c r="W39" s="1280"/>
      <c r="X39" s="1281"/>
      <c r="Y39" s="1283"/>
      <c r="Z39" s="1278"/>
      <c r="AA39" s="198"/>
      <c r="AB39" s="1673"/>
      <c r="AC39" s="1278"/>
      <c r="AD39" s="1281"/>
      <c r="AE39" s="1673"/>
      <c r="AF39" s="1278"/>
      <c r="AG39" s="1281"/>
      <c r="AH39" s="1673"/>
      <c r="AI39" s="1285"/>
      <c r="AJ39" s="1281"/>
      <c r="AK39" s="1287"/>
      <c r="AL39" s="1288"/>
      <c r="AM39" s="1288"/>
      <c r="AN39" s="1308"/>
      <c r="AO39" s="1301"/>
    </row>
    <row r="40" spans="1:41" s="1292" customFormat="1" ht="51.75" customHeight="1">
      <c r="A40" s="2160"/>
      <c r="B40" s="2260"/>
      <c r="C40" s="1429"/>
      <c r="D40" s="1272"/>
      <c r="E40" s="1272"/>
      <c r="F40" s="1272"/>
      <c r="G40" s="1272"/>
      <c r="H40" s="1272"/>
      <c r="I40" s="1272"/>
      <c r="J40" s="1353"/>
      <c r="K40" s="1275"/>
      <c r="L40" s="1731" t="s">
        <v>607</v>
      </c>
      <c r="M40" s="509" t="s">
        <v>657</v>
      </c>
      <c r="N40" s="144" t="s">
        <v>608</v>
      </c>
      <c r="O40" s="1748"/>
      <c r="P40" s="1750"/>
      <c r="Q40" s="1280"/>
      <c r="R40" s="1281"/>
      <c r="S40" s="1567"/>
      <c r="T40" s="1565"/>
      <c r="U40" s="1402"/>
      <c r="V40" s="1567"/>
      <c r="W40" s="1280"/>
      <c r="X40" s="1281"/>
      <c r="Y40" s="1283"/>
      <c r="Z40" s="1278"/>
      <c r="AA40" s="198"/>
      <c r="AB40" s="1673"/>
      <c r="AC40" s="1278"/>
      <c r="AD40" s="1281"/>
      <c r="AE40" s="1673"/>
      <c r="AF40" s="1278"/>
      <c r="AG40" s="1281"/>
      <c r="AH40" s="1673"/>
      <c r="AI40" s="1285"/>
      <c r="AJ40" s="1281"/>
      <c r="AK40" s="1287"/>
      <c r="AL40" s="1288"/>
      <c r="AM40" s="1288"/>
      <c r="AN40" s="1308"/>
      <c r="AO40" s="1301"/>
    </row>
    <row r="41" spans="1:41" s="1292" customFormat="1" ht="68.25" customHeight="1">
      <c r="A41" s="2160"/>
      <c r="B41" s="2260"/>
      <c r="C41" s="1429"/>
      <c r="D41" s="1272"/>
      <c r="E41" s="1272"/>
      <c r="F41" s="1272"/>
      <c r="G41" s="1272"/>
      <c r="H41" s="1272"/>
      <c r="I41" s="1272"/>
      <c r="J41" s="1353"/>
      <c r="K41" s="1275"/>
      <c r="L41" s="1731" t="s">
        <v>673</v>
      </c>
      <c r="M41" s="509" t="s">
        <v>658</v>
      </c>
      <c r="N41" s="144" t="s">
        <v>674</v>
      </c>
      <c r="O41" s="1748"/>
      <c r="P41" s="1750"/>
      <c r="Q41" s="1280"/>
      <c r="R41" s="1281"/>
      <c r="S41" s="1567"/>
      <c r="T41" s="1565"/>
      <c r="U41" s="1402"/>
      <c r="V41" s="1567"/>
      <c r="W41" s="1280"/>
      <c r="X41" s="1281"/>
      <c r="Y41" s="1283"/>
      <c r="Z41" s="1278"/>
      <c r="AA41" s="198"/>
      <c r="AB41" s="1673"/>
      <c r="AC41" s="1278"/>
      <c r="AD41" s="1281"/>
      <c r="AE41" s="1673"/>
      <c r="AF41" s="1278"/>
      <c r="AG41" s="1281"/>
      <c r="AH41" s="1673"/>
      <c r="AI41" s="1285"/>
      <c r="AJ41" s="1281"/>
      <c r="AK41" s="1287"/>
      <c r="AL41" s="1288"/>
      <c r="AM41" s="1288"/>
      <c r="AN41" s="1308"/>
      <c r="AO41" s="1301"/>
    </row>
    <row r="42" spans="1:41" s="1292" customFormat="1" ht="66.75" customHeight="1">
      <c r="A42" s="2160"/>
      <c r="B42" s="2260"/>
      <c r="C42" s="1429"/>
      <c r="D42" s="1272"/>
      <c r="E42" s="1272"/>
      <c r="F42" s="1272"/>
      <c r="G42" s="1272"/>
      <c r="H42" s="1272"/>
      <c r="I42" s="1272"/>
      <c r="J42" s="1353"/>
      <c r="K42" s="1275"/>
      <c r="L42" s="1731" t="s">
        <v>675</v>
      </c>
      <c r="M42" s="509" t="s">
        <v>659</v>
      </c>
      <c r="N42" s="144" t="s">
        <v>676</v>
      </c>
      <c r="O42" s="1748"/>
      <c r="P42" s="1750"/>
      <c r="Q42" s="1280"/>
      <c r="R42" s="1281"/>
      <c r="S42" s="1567"/>
      <c r="T42" s="1565"/>
      <c r="U42" s="1402"/>
      <c r="V42" s="1567"/>
      <c r="W42" s="1280"/>
      <c r="X42" s="1281"/>
      <c r="Y42" s="1283"/>
      <c r="Z42" s="1278"/>
      <c r="AA42" s="198"/>
      <c r="AB42" s="1673"/>
      <c r="AC42" s="1278"/>
      <c r="AD42" s="1281"/>
      <c r="AE42" s="1673"/>
      <c r="AF42" s="1278"/>
      <c r="AG42" s="1281"/>
      <c r="AH42" s="1673"/>
      <c r="AI42" s="1285"/>
      <c r="AJ42" s="1281"/>
      <c r="AK42" s="1287"/>
      <c r="AL42" s="1288"/>
      <c r="AM42" s="1288"/>
      <c r="AN42" s="1308"/>
      <c r="AO42" s="1301"/>
    </row>
    <row r="43" spans="1:41" s="1292" customFormat="1" ht="72.75" customHeight="1">
      <c r="A43" s="2160"/>
      <c r="B43" s="2260"/>
      <c r="C43" s="1429"/>
      <c r="D43" s="1272"/>
      <c r="E43" s="1272"/>
      <c r="F43" s="1272"/>
      <c r="G43" s="1272"/>
      <c r="H43" s="1272"/>
      <c r="I43" s="1272"/>
      <c r="J43" s="1353"/>
      <c r="K43" s="1275"/>
      <c r="L43" s="1731" t="s">
        <v>677</v>
      </c>
      <c r="M43" s="509" t="s">
        <v>660</v>
      </c>
      <c r="N43" s="144" t="s">
        <v>678</v>
      </c>
      <c r="O43" s="1748"/>
      <c r="P43" s="1750"/>
      <c r="Q43" s="1280"/>
      <c r="R43" s="1281"/>
      <c r="S43" s="1567"/>
      <c r="T43" s="1565"/>
      <c r="U43" s="1402"/>
      <c r="V43" s="1567"/>
      <c r="W43" s="1280"/>
      <c r="X43" s="1281"/>
      <c r="Y43" s="1283"/>
      <c r="Z43" s="1278"/>
      <c r="AA43" s="198"/>
      <c r="AB43" s="1673"/>
      <c r="AC43" s="1278"/>
      <c r="AD43" s="1281"/>
      <c r="AE43" s="1673"/>
      <c r="AF43" s="1278"/>
      <c r="AG43" s="1281"/>
      <c r="AH43" s="1673"/>
      <c r="AI43" s="1285"/>
      <c r="AJ43" s="1281"/>
      <c r="AK43" s="1287"/>
      <c r="AL43" s="1288"/>
      <c r="AM43" s="1288"/>
      <c r="AN43" s="1308"/>
      <c r="AO43" s="1301"/>
    </row>
    <row r="44" spans="1:41" s="1292" customFormat="1" ht="78" customHeight="1">
      <c r="A44" s="2160"/>
      <c r="B44" s="2260"/>
      <c r="C44" s="1429"/>
      <c r="D44" s="1272"/>
      <c r="E44" s="1272"/>
      <c r="F44" s="1272"/>
      <c r="G44" s="1272"/>
      <c r="H44" s="1272"/>
      <c r="I44" s="1272"/>
      <c r="J44" s="1353"/>
      <c r="K44" s="1275"/>
      <c r="L44" s="1731" t="s">
        <v>679</v>
      </c>
      <c r="M44" s="509" t="s">
        <v>661</v>
      </c>
      <c r="N44" s="144" t="s">
        <v>680</v>
      </c>
      <c r="O44" s="1748"/>
      <c r="P44" s="1750"/>
      <c r="Q44" s="1280"/>
      <c r="R44" s="1281"/>
      <c r="S44" s="1567"/>
      <c r="T44" s="1565"/>
      <c r="U44" s="1402"/>
      <c r="V44" s="1567"/>
      <c r="W44" s="1280"/>
      <c r="X44" s="1281"/>
      <c r="Y44" s="1283"/>
      <c r="Z44" s="1278"/>
      <c r="AA44" s="198"/>
      <c r="AB44" s="1673"/>
      <c r="AC44" s="1278"/>
      <c r="AD44" s="1281"/>
      <c r="AE44" s="1673"/>
      <c r="AF44" s="1278"/>
      <c r="AG44" s="1281"/>
      <c r="AH44" s="1673"/>
      <c r="AI44" s="1285"/>
      <c r="AJ44" s="1281"/>
      <c r="AK44" s="1287"/>
      <c r="AL44" s="1288"/>
      <c r="AM44" s="1288"/>
      <c r="AN44" s="1308"/>
      <c r="AO44" s="1301"/>
    </row>
    <row r="45" spans="1:41" s="1292" customFormat="1" ht="51.75" customHeight="1">
      <c r="A45" s="2160"/>
      <c r="B45" s="2162"/>
      <c r="C45" s="1429"/>
      <c r="D45" s="1272" t="s">
        <v>20</v>
      </c>
      <c r="E45" s="1272" t="s">
        <v>546</v>
      </c>
      <c r="F45" s="1272" t="s">
        <v>45</v>
      </c>
      <c r="G45" s="1272" t="s">
        <v>22</v>
      </c>
      <c r="H45" s="1272" t="s">
        <v>579</v>
      </c>
      <c r="I45" s="1272" t="s">
        <v>562</v>
      </c>
      <c r="J45" s="1353"/>
      <c r="K45" s="1275"/>
      <c r="L45" s="1714" t="s">
        <v>450</v>
      </c>
      <c r="M45" s="1714"/>
      <c r="N45" s="1355" t="s">
        <v>539</v>
      </c>
      <c r="O45" s="1713"/>
      <c r="P45" s="1715"/>
      <c r="Q45" s="1280"/>
      <c r="R45" s="1281"/>
      <c r="S45" s="1567"/>
      <c r="T45" s="1565"/>
      <c r="U45" s="1402"/>
      <c r="V45" s="1567"/>
      <c r="W45" s="1280">
        <v>100</v>
      </c>
      <c r="X45" s="1281" t="s">
        <v>25</v>
      </c>
      <c r="Y45" s="1283">
        <v>11300</v>
      </c>
      <c r="Z45" s="1280">
        <v>100</v>
      </c>
      <c r="AA45" s="1281" t="s">
        <v>25</v>
      </c>
      <c r="AB45" s="1282">
        <f>Y45+(0.1*Y45)</f>
        <v>12430</v>
      </c>
      <c r="AC45" s="1280">
        <v>100</v>
      </c>
      <c r="AD45" s="1281" t="s">
        <v>25</v>
      </c>
      <c r="AE45" s="1283">
        <f>AB45+(0.1*AB45)</f>
        <v>13673</v>
      </c>
      <c r="AF45" s="1280">
        <v>100</v>
      </c>
      <c r="AG45" s="1281" t="s">
        <v>25</v>
      </c>
      <c r="AH45" s="1284">
        <f>AE45+(0.1*AE45)</f>
        <v>15040.3</v>
      </c>
      <c r="AI45" s="1285">
        <f t="shared" si="4"/>
        <v>400</v>
      </c>
      <c r="AJ45" s="1281" t="s">
        <v>25</v>
      </c>
      <c r="AK45" s="1287">
        <f t="shared" si="5"/>
        <v>52443.3</v>
      </c>
      <c r="AL45" s="1288"/>
      <c r="AM45" s="1288"/>
      <c r="AN45" s="1308"/>
      <c r="AO45" s="1301"/>
    </row>
    <row r="46" spans="1:41" s="1292" customFormat="1" ht="138" customHeight="1">
      <c r="A46" s="2160"/>
      <c r="B46" s="2077"/>
      <c r="C46" s="1352"/>
      <c r="D46" s="1272" t="s">
        <v>20</v>
      </c>
      <c r="E46" s="1272" t="s">
        <v>546</v>
      </c>
      <c r="F46" s="1272" t="s">
        <v>45</v>
      </c>
      <c r="G46" s="1272" t="s">
        <v>22</v>
      </c>
      <c r="H46" s="1272" t="s">
        <v>579</v>
      </c>
      <c r="I46" s="1272" t="s">
        <v>553</v>
      </c>
      <c r="J46" s="1353"/>
      <c r="K46" s="1275" t="s">
        <v>28</v>
      </c>
      <c r="L46" s="1731" t="s">
        <v>522</v>
      </c>
      <c r="M46" s="491" t="s">
        <v>67</v>
      </c>
      <c r="N46" s="1731" t="s">
        <v>503</v>
      </c>
      <c r="O46" s="1278"/>
      <c r="P46" s="1714"/>
      <c r="Q46" s="1280">
        <v>5</v>
      </c>
      <c r="R46" s="1281" t="s">
        <v>55</v>
      </c>
      <c r="S46" s="1283">
        <v>75</v>
      </c>
      <c r="T46" s="1565">
        <v>10</v>
      </c>
      <c r="U46" s="1402" t="s">
        <v>280</v>
      </c>
      <c r="V46" s="1283">
        <v>500</v>
      </c>
      <c r="W46" s="1362">
        <v>1</v>
      </c>
      <c r="X46" s="1281" t="s">
        <v>71</v>
      </c>
      <c r="Y46" s="1283">
        <v>162</v>
      </c>
      <c r="Z46" s="1362">
        <v>1</v>
      </c>
      <c r="AA46" s="1281" t="s">
        <v>71</v>
      </c>
      <c r="AB46" s="1673">
        <v>162</v>
      </c>
      <c r="AC46" s="1362">
        <v>1</v>
      </c>
      <c r="AD46" s="1281" t="s">
        <v>71</v>
      </c>
      <c r="AE46" s="1673">
        <v>180</v>
      </c>
      <c r="AF46" s="1362">
        <v>1</v>
      </c>
      <c r="AG46" s="1281" t="s">
        <v>71</v>
      </c>
      <c r="AH46" s="1282">
        <v>250</v>
      </c>
      <c r="AI46" s="1285">
        <f t="shared" si="4"/>
        <v>19</v>
      </c>
      <c r="AJ46" s="1286"/>
      <c r="AK46" s="1287">
        <f t="shared" si="5"/>
        <v>1329</v>
      </c>
      <c r="AL46" s="1288"/>
      <c r="AM46" s="1288"/>
      <c r="AN46" s="1308"/>
      <c r="AO46" s="1301"/>
    </row>
    <row r="47" spans="1:41" s="1292" customFormat="1" ht="58.5" customHeight="1">
      <c r="A47" s="2160"/>
      <c r="B47" s="2260"/>
      <c r="C47" s="1429"/>
      <c r="D47" s="1272"/>
      <c r="E47" s="1272"/>
      <c r="F47" s="1272"/>
      <c r="G47" s="1272"/>
      <c r="H47" s="1272"/>
      <c r="I47" s="1272"/>
      <c r="J47" s="1353"/>
      <c r="K47" s="1275"/>
      <c r="L47" s="1731" t="s">
        <v>681</v>
      </c>
      <c r="M47" s="509" t="s">
        <v>654</v>
      </c>
      <c r="N47" s="1731" t="s">
        <v>686</v>
      </c>
      <c r="O47" s="1278"/>
      <c r="P47" s="1749"/>
      <c r="Q47" s="1280"/>
      <c r="R47" s="1281"/>
      <c r="S47" s="1283"/>
      <c r="T47" s="1565"/>
      <c r="U47" s="1402"/>
      <c r="V47" s="1283"/>
      <c r="W47" s="1362"/>
      <c r="X47" s="1281"/>
      <c r="Y47" s="1851"/>
      <c r="Z47" s="1362"/>
      <c r="AA47" s="1281"/>
      <c r="AB47" s="1767"/>
      <c r="AC47" s="1362"/>
      <c r="AD47" s="1281"/>
      <c r="AE47" s="1767"/>
      <c r="AF47" s="1362"/>
      <c r="AG47" s="1281"/>
      <c r="AH47" s="1852"/>
      <c r="AI47" s="1285"/>
      <c r="AJ47" s="1286"/>
      <c r="AK47" s="1287"/>
      <c r="AL47" s="1288"/>
      <c r="AM47" s="1288"/>
      <c r="AN47" s="1308"/>
      <c r="AO47" s="1301"/>
    </row>
    <row r="48" spans="1:41" s="1292" customFormat="1" ht="59.25" customHeight="1">
      <c r="A48" s="2160"/>
      <c r="B48" s="2260"/>
      <c r="C48" s="1429"/>
      <c r="D48" s="1272"/>
      <c r="E48" s="1272"/>
      <c r="F48" s="1272"/>
      <c r="G48" s="1272"/>
      <c r="H48" s="1272"/>
      <c r="I48" s="1272"/>
      <c r="J48" s="1353"/>
      <c r="K48" s="1275"/>
      <c r="L48" s="1731" t="s">
        <v>682</v>
      </c>
      <c r="M48" s="509" t="s">
        <v>653</v>
      </c>
      <c r="N48" s="1731" t="s">
        <v>685</v>
      </c>
      <c r="O48" s="1278"/>
      <c r="P48" s="1749"/>
      <c r="Q48" s="1280"/>
      <c r="R48" s="1281"/>
      <c r="S48" s="1283"/>
      <c r="T48" s="1565"/>
      <c r="U48" s="1402"/>
      <c r="V48" s="1283"/>
      <c r="W48" s="1362"/>
      <c r="X48" s="1281"/>
      <c r="Y48" s="1851"/>
      <c r="Z48" s="1362"/>
      <c r="AA48" s="1281"/>
      <c r="AB48" s="1767"/>
      <c r="AC48" s="1362"/>
      <c r="AD48" s="1281"/>
      <c r="AE48" s="1767"/>
      <c r="AF48" s="1362"/>
      <c r="AG48" s="1281"/>
      <c r="AH48" s="1852"/>
      <c r="AI48" s="1285"/>
      <c r="AJ48" s="1286"/>
      <c r="AK48" s="1287"/>
      <c r="AL48" s="1288"/>
      <c r="AM48" s="1288"/>
      <c r="AN48" s="1308"/>
      <c r="AO48" s="1301"/>
    </row>
    <row r="49" spans="1:41" s="1292" customFormat="1" ht="60" customHeight="1">
      <c r="A49" s="2160"/>
      <c r="B49" s="2260"/>
      <c r="C49" s="1429"/>
      <c r="D49" s="1272"/>
      <c r="E49" s="1272"/>
      <c r="F49" s="1272"/>
      <c r="G49" s="1272"/>
      <c r="H49" s="1272"/>
      <c r="I49" s="1272"/>
      <c r="J49" s="1353"/>
      <c r="K49" s="1275"/>
      <c r="L49" s="1731" t="s">
        <v>683</v>
      </c>
      <c r="M49" s="509" t="s">
        <v>652</v>
      </c>
      <c r="N49" s="1731" t="s">
        <v>684</v>
      </c>
      <c r="O49" s="1278"/>
      <c r="P49" s="1749"/>
      <c r="Q49" s="1280"/>
      <c r="R49" s="1281"/>
      <c r="S49" s="1283"/>
      <c r="T49" s="1565"/>
      <c r="U49" s="1402"/>
      <c r="V49" s="1283"/>
      <c r="W49" s="1362"/>
      <c r="X49" s="1281"/>
      <c r="Y49" s="1851"/>
      <c r="Z49" s="1362"/>
      <c r="AA49" s="1281"/>
      <c r="AB49" s="1767"/>
      <c r="AC49" s="1362"/>
      <c r="AD49" s="1281"/>
      <c r="AE49" s="1767"/>
      <c r="AF49" s="1362"/>
      <c r="AG49" s="1281"/>
      <c r="AH49" s="1852"/>
      <c r="AI49" s="1285"/>
      <c r="AJ49" s="1286"/>
      <c r="AK49" s="1287"/>
      <c r="AL49" s="1288"/>
      <c r="AM49" s="1288"/>
      <c r="AN49" s="1308"/>
      <c r="AO49" s="1301"/>
    </row>
    <row r="50" spans="1:41" s="1292" customFormat="1" ht="60" customHeight="1">
      <c r="A50" s="2160"/>
      <c r="B50" s="2260"/>
      <c r="C50" s="1429"/>
      <c r="D50" s="1272"/>
      <c r="E50" s="1272"/>
      <c r="F50" s="1272"/>
      <c r="G50" s="1272"/>
      <c r="H50" s="1272"/>
      <c r="I50" s="1272"/>
      <c r="J50" s="1353"/>
      <c r="K50" s="1275"/>
      <c r="L50" s="1731" t="s">
        <v>687</v>
      </c>
      <c r="M50" s="509" t="s">
        <v>655</v>
      </c>
      <c r="N50" s="1731" t="s">
        <v>688</v>
      </c>
      <c r="O50" s="1278"/>
      <c r="P50" s="1749"/>
      <c r="Q50" s="1280"/>
      <c r="R50" s="1281"/>
      <c r="S50" s="1283"/>
      <c r="T50" s="1565"/>
      <c r="U50" s="1402"/>
      <c r="V50" s="1283"/>
      <c r="W50" s="1362"/>
      <c r="X50" s="1281"/>
      <c r="Y50" s="1851"/>
      <c r="Z50" s="1362"/>
      <c r="AA50" s="1281"/>
      <c r="AB50" s="1767"/>
      <c r="AC50" s="1362"/>
      <c r="AD50" s="1281"/>
      <c r="AE50" s="1767"/>
      <c r="AF50" s="1362"/>
      <c r="AG50" s="1281"/>
      <c r="AH50" s="1852"/>
      <c r="AI50" s="1285"/>
      <c r="AJ50" s="1286"/>
      <c r="AK50" s="1287"/>
      <c r="AL50" s="1288"/>
      <c r="AM50" s="1288"/>
      <c r="AN50" s="1308"/>
      <c r="AO50" s="1301"/>
    </row>
    <row r="51" spans="1:41" s="1292" customFormat="1" ht="60" customHeight="1">
      <c r="A51" s="2160"/>
      <c r="B51" s="2260"/>
      <c r="C51" s="1429"/>
      <c r="D51" s="1272"/>
      <c r="E51" s="1272"/>
      <c r="F51" s="1272"/>
      <c r="G51" s="1272"/>
      <c r="H51" s="1272"/>
      <c r="I51" s="1272"/>
      <c r="J51" s="1353"/>
      <c r="K51" s="1275"/>
      <c r="L51" s="1731" t="s">
        <v>689</v>
      </c>
      <c r="M51" s="509" t="s">
        <v>656</v>
      </c>
      <c r="N51" s="1731" t="s">
        <v>690</v>
      </c>
      <c r="O51" s="1278"/>
      <c r="P51" s="1749"/>
      <c r="Q51" s="1280"/>
      <c r="R51" s="1281"/>
      <c r="S51" s="1283"/>
      <c r="T51" s="1565"/>
      <c r="U51" s="1402"/>
      <c r="V51" s="1283"/>
      <c r="W51" s="1362"/>
      <c r="X51" s="1281"/>
      <c r="Y51" s="1851"/>
      <c r="Z51" s="1362"/>
      <c r="AA51" s="1281"/>
      <c r="AB51" s="1767"/>
      <c r="AC51" s="1362"/>
      <c r="AD51" s="1281"/>
      <c r="AE51" s="1767"/>
      <c r="AF51" s="1362"/>
      <c r="AG51" s="1281"/>
      <c r="AH51" s="1852"/>
      <c r="AI51" s="1285"/>
      <c r="AJ51" s="1286"/>
      <c r="AK51" s="1287"/>
      <c r="AL51" s="1288"/>
      <c r="AM51" s="1288"/>
      <c r="AN51" s="1308"/>
      <c r="AO51" s="1301"/>
    </row>
    <row r="52" spans="1:41" s="1292" customFormat="1" ht="60" customHeight="1">
      <c r="A52" s="2160"/>
      <c r="B52" s="2260"/>
      <c r="C52" s="1429"/>
      <c r="D52" s="1272"/>
      <c r="E52" s="1272"/>
      <c r="F52" s="1272"/>
      <c r="G52" s="1272"/>
      <c r="H52" s="1272"/>
      <c r="I52" s="1272"/>
      <c r="J52" s="1353"/>
      <c r="K52" s="1275"/>
      <c r="L52" s="1731" t="s">
        <v>692</v>
      </c>
      <c r="M52" s="509" t="s">
        <v>657</v>
      </c>
      <c r="N52" s="1731" t="s">
        <v>691</v>
      </c>
      <c r="O52" s="1278"/>
      <c r="P52" s="1749"/>
      <c r="Q52" s="1280"/>
      <c r="R52" s="1281"/>
      <c r="S52" s="1283"/>
      <c r="T52" s="1565"/>
      <c r="U52" s="1402"/>
      <c r="V52" s="1283"/>
      <c r="W52" s="1362"/>
      <c r="X52" s="1281"/>
      <c r="Y52" s="1851"/>
      <c r="Z52" s="1362"/>
      <c r="AA52" s="1281"/>
      <c r="AB52" s="1767"/>
      <c r="AC52" s="1362"/>
      <c r="AD52" s="1281"/>
      <c r="AE52" s="1767"/>
      <c r="AF52" s="1362"/>
      <c r="AG52" s="1281"/>
      <c r="AH52" s="1852"/>
      <c r="AI52" s="1285"/>
      <c r="AJ52" s="1286"/>
      <c r="AK52" s="1287"/>
      <c r="AL52" s="1288"/>
      <c r="AM52" s="1288"/>
      <c r="AN52" s="1308"/>
      <c r="AO52" s="1301"/>
    </row>
    <row r="53" spans="1:41" s="1292" customFormat="1" ht="56.25" customHeight="1">
      <c r="A53" s="2160"/>
      <c r="B53" s="2260"/>
      <c r="C53" s="1429"/>
      <c r="D53" s="1272"/>
      <c r="E53" s="1272"/>
      <c r="F53" s="1272"/>
      <c r="G53" s="1272"/>
      <c r="H53" s="1272"/>
      <c r="I53" s="1272"/>
      <c r="J53" s="1353"/>
      <c r="K53" s="1275"/>
      <c r="L53" s="1731" t="s">
        <v>307</v>
      </c>
      <c r="M53" s="509" t="s">
        <v>658</v>
      </c>
      <c r="N53" s="1749" t="s">
        <v>308</v>
      </c>
      <c r="O53" s="1278"/>
      <c r="P53" s="1749"/>
      <c r="Q53" s="1280"/>
      <c r="R53" s="1281"/>
      <c r="S53" s="1283"/>
      <c r="T53" s="1565"/>
      <c r="U53" s="1402"/>
      <c r="V53" s="1283"/>
      <c r="W53" s="1362"/>
      <c r="X53" s="1281"/>
      <c r="Y53" s="1851"/>
      <c r="Z53" s="1362"/>
      <c r="AA53" s="1281"/>
      <c r="AB53" s="1767"/>
      <c r="AC53" s="1362"/>
      <c r="AD53" s="1281"/>
      <c r="AE53" s="1767"/>
      <c r="AF53" s="1362"/>
      <c r="AG53" s="1281"/>
      <c r="AH53" s="1852"/>
      <c r="AI53" s="1285"/>
      <c r="AJ53" s="1286"/>
      <c r="AK53" s="1287"/>
      <c r="AL53" s="1288"/>
      <c r="AM53" s="1288"/>
      <c r="AN53" s="1308"/>
      <c r="AO53" s="1301"/>
    </row>
    <row r="54" spans="1:41" s="1292" customFormat="1" ht="56.25" customHeight="1">
      <c r="A54" s="2160"/>
      <c r="B54" s="2260"/>
      <c r="C54" s="1429"/>
      <c r="D54" s="1272"/>
      <c r="E54" s="1272"/>
      <c r="F54" s="1272"/>
      <c r="G54" s="1272"/>
      <c r="H54" s="1272"/>
      <c r="I54" s="1272"/>
      <c r="J54" s="1353"/>
      <c r="K54" s="1275"/>
      <c r="L54" s="1731" t="s">
        <v>307</v>
      </c>
      <c r="M54" s="509" t="s">
        <v>659</v>
      </c>
      <c r="N54" s="1749" t="s">
        <v>308</v>
      </c>
      <c r="O54" s="1278"/>
      <c r="P54" s="1749"/>
      <c r="Q54" s="1280"/>
      <c r="R54" s="1281"/>
      <c r="S54" s="1283"/>
      <c r="T54" s="1565"/>
      <c r="U54" s="1402"/>
      <c r="V54" s="1283"/>
      <c r="W54" s="1362"/>
      <c r="X54" s="1281"/>
      <c r="Y54" s="1851"/>
      <c r="Z54" s="1362"/>
      <c r="AA54" s="1281"/>
      <c r="AB54" s="1767"/>
      <c r="AC54" s="1362"/>
      <c r="AD54" s="1281"/>
      <c r="AE54" s="1767"/>
      <c r="AF54" s="1362"/>
      <c r="AG54" s="1281"/>
      <c r="AH54" s="1852"/>
      <c r="AI54" s="1285"/>
      <c r="AJ54" s="1286"/>
      <c r="AK54" s="1287"/>
      <c r="AL54" s="1288"/>
      <c r="AM54" s="1288"/>
      <c r="AN54" s="1308"/>
      <c r="AO54" s="1301"/>
    </row>
    <row r="55" spans="1:41" s="1292" customFormat="1" ht="48.75" customHeight="1">
      <c r="A55" s="2160"/>
      <c r="B55" s="2260"/>
      <c r="C55" s="1429"/>
      <c r="D55" s="1272"/>
      <c r="E55" s="1272"/>
      <c r="F55" s="1272"/>
      <c r="G55" s="1272"/>
      <c r="H55" s="1272"/>
      <c r="I55" s="1272"/>
      <c r="J55" s="1353"/>
      <c r="K55" s="1275"/>
      <c r="L55" s="1731" t="s">
        <v>307</v>
      </c>
      <c r="M55" s="509" t="s">
        <v>660</v>
      </c>
      <c r="N55" s="1749" t="s">
        <v>308</v>
      </c>
      <c r="O55" s="1278"/>
      <c r="P55" s="1749"/>
      <c r="Q55" s="1280"/>
      <c r="R55" s="1281"/>
      <c r="S55" s="1283"/>
      <c r="T55" s="1565"/>
      <c r="U55" s="1402"/>
      <c r="V55" s="1283"/>
      <c r="W55" s="1362"/>
      <c r="X55" s="1281"/>
      <c r="Y55" s="1851"/>
      <c r="Z55" s="1362"/>
      <c r="AA55" s="1281"/>
      <c r="AB55" s="1767"/>
      <c r="AC55" s="1362"/>
      <c r="AD55" s="1281"/>
      <c r="AE55" s="1767"/>
      <c r="AF55" s="1362"/>
      <c r="AG55" s="1281"/>
      <c r="AH55" s="1852"/>
      <c r="AI55" s="1285"/>
      <c r="AJ55" s="1286"/>
      <c r="AK55" s="1287"/>
      <c r="AL55" s="1288"/>
      <c r="AM55" s="1288"/>
      <c r="AN55" s="1308"/>
      <c r="AO55" s="1301"/>
    </row>
    <row r="56" spans="1:41" s="1292" customFormat="1" ht="53.25" customHeight="1">
      <c r="A56" s="2160"/>
      <c r="B56" s="2260"/>
      <c r="C56" s="1429"/>
      <c r="D56" s="1272"/>
      <c r="E56" s="1272"/>
      <c r="F56" s="1272"/>
      <c r="G56" s="1272"/>
      <c r="H56" s="1272"/>
      <c r="I56" s="1272"/>
      <c r="J56" s="1353"/>
      <c r="K56" s="1275"/>
      <c r="L56" s="1731" t="s">
        <v>307</v>
      </c>
      <c r="M56" s="509" t="s">
        <v>661</v>
      </c>
      <c r="N56" s="1749" t="s">
        <v>308</v>
      </c>
      <c r="O56" s="1278"/>
      <c r="P56" s="1749"/>
      <c r="Q56" s="1280"/>
      <c r="R56" s="1281"/>
      <c r="S56" s="1283"/>
      <c r="T56" s="1565"/>
      <c r="U56" s="1402"/>
      <c r="V56" s="1283"/>
      <c r="W56" s="1362"/>
      <c r="X56" s="1281"/>
      <c r="Y56" s="1851"/>
      <c r="Z56" s="1362"/>
      <c r="AA56" s="1281"/>
      <c r="AB56" s="1767"/>
      <c r="AC56" s="1362"/>
      <c r="AD56" s="1281"/>
      <c r="AE56" s="1767"/>
      <c r="AF56" s="1362"/>
      <c r="AG56" s="1281"/>
      <c r="AH56" s="1852"/>
      <c r="AI56" s="1285"/>
      <c r="AJ56" s="1286"/>
      <c r="AK56" s="1287"/>
      <c r="AL56" s="1288"/>
      <c r="AM56" s="1288"/>
      <c r="AN56" s="1308"/>
      <c r="AO56" s="1301"/>
    </row>
    <row r="57" spans="1:41" s="1292" customFormat="1" ht="123" customHeight="1">
      <c r="A57" s="2160"/>
      <c r="B57" s="2077"/>
      <c r="C57" s="1352"/>
      <c r="D57" s="1272" t="s">
        <v>20</v>
      </c>
      <c r="E57" s="1272" t="s">
        <v>546</v>
      </c>
      <c r="F57" s="1272" t="s">
        <v>45</v>
      </c>
      <c r="G57" s="1272" t="s">
        <v>22</v>
      </c>
      <c r="H57" s="1272" t="s">
        <v>579</v>
      </c>
      <c r="I57" s="1272" t="s">
        <v>574</v>
      </c>
      <c r="J57" s="1353"/>
      <c r="K57" s="1275" t="s">
        <v>28</v>
      </c>
      <c r="L57" s="1401" t="s">
        <v>75</v>
      </c>
      <c r="M57" s="1401"/>
      <c r="N57" s="1355" t="s">
        <v>504</v>
      </c>
      <c r="O57" s="2167"/>
      <c r="P57" s="2169"/>
      <c r="Q57" s="1280">
        <v>2</v>
      </c>
      <c r="R57" s="198" t="s">
        <v>631</v>
      </c>
      <c r="S57" s="1283">
        <v>272.5</v>
      </c>
      <c r="T57" s="1565">
        <v>2</v>
      </c>
      <c r="U57" s="1402" t="s">
        <v>55</v>
      </c>
      <c r="V57" s="1566">
        <v>994.7</v>
      </c>
      <c r="W57" s="1302">
        <v>0</v>
      </c>
      <c r="X57" s="1281"/>
      <c r="Y57" s="1305">
        <v>0</v>
      </c>
      <c r="Z57" s="1302">
        <v>0</v>
      </c>
      <c r="AA57" s="1281"/>
      <c r="AB57" s="1305">
        <v>0</v>
      </c>
      <c r="AC57" s="1302">
        <v>0</v>
      </c>
      <c r="AD57" s="1281"/>
      <c r="AE57" s="1305">
        <v>0</v>
      </c>
      <c r="AF57" s="1302">
        <v>0</v>
      </c>
      <c r="AG57" s="1281"/>
      <c r="AH57" s="1305">
        <v>0</v>
      </c>
      <c r="AI57" s="1285">
        <f t="shared" si="4"/>
        <v>4</v>
      </c>
      <c r="AJ57" s="1286"/>
      <c r="AK57" s="1287">
        <f t="shared" si="5"/>
        <v>1267.2</v>
      </c>
      <c r="AL57" s="1288"/>
      <c r="AM57" s="1288"/>
      <c r="AN57" s="1308" t="s">
        <v>304</v>
      </c>
      <c r="AO57" s="1301"/>
    </row>
    <row r="58" spans="1:41" s="1292" customFormat="1" ht="75.95" customHeight="1">
      <c r="A58" s="2160"/>
      <c r="B58" s="2077"/>
      <c r="C58" s="1352"/>
      <c r="D58" s="1272" t="s">
        <v>20</v>
      </c>
      <c r="E58" s="1272" t="s">
        <v>546</v>
      </c>
      <c r="F58" s="1272" t="s">
        <v>45</v>
      </c>
      <c r="G58" s="1272" t="s">
        <v>22</v>
      </c>
      <c r="H58" s="1272" t="s">
        <v>579</v>
      </c>
      <c r="I58" s="1272" t="s">
        <v>574</v>
      </c>
      <c r="J58" s="1353"/>
      <c r="K58" s="1275" t="s">
        <v>28</v>
      </c>
      <c r="L58" s="491" t="s">
        <v>599</v>
      </c>
      <c r="M58" s="491" t="s">
        <v>605</v>
      </c>
      <c r="N58" s="1356" t="s">
        <v>309</v>
      </c>
      <c r="O58" s="1278"/>
      <c r="P58" s="1714"/>
      <c r="Q58" s="1280">
        <v>0</v>
      </c>
      <c r="R58" s="1281"/>
      <c r="S58" s="1567">
        <v>0</v>
      </c>
      <c r="T58" s="1565">
        <v>0</v>
      </c>
      <c r="U58" s="1402"/>
      <c r="V58" s="1567">
        <v>0</v>
      </c>
      <c r="W58" s="1565">
        <v>450</v>
      </c>
      <c r="X58" s="1402" t="s">
        <v>77</v>
      </c>
      <c r="Y58" s="1283">
        <v>994.7</v>
      </c>
      <c r="Z58" s="1280">
        <v>450</v>
      </c>
      <c r="AA58" s="1281" t="s">
        <v>77</v>
      </c>
      <c r="AB58" s="1673">
        <f>994.7+36.7</f>
        <v>1031.4000000000001</v>
      </c>
      <c r="AC58" s="1280">
        <v>450</v>
      </c>
      <c r="AD58" s="1281" t="s">
        <v>77</v>
      </c>
      <c r="AE58" s="1283">
        <v>1165</v>
      </c>
      <c r="AF58" s="1280">
        <v>450</v>
      </c>
      <c r="AG58" s="1281" t="s">
        <v>77</v>
      </c>
      <c r="AH58" s="1673">
        <v>1300</v>
      </c>
      <c r="AI58" s="1285">
        <f t="shared" si="4"/>
        <v>1800</v>
      </c>
      <c r="AJ58" s="1286"/>
      <c r="AK58" s="1287">
        <f t="shared" si="5"/>
        <v>4491.1000000000004</v>
      </c>
      <c r="AL58" s="1288"/>
      <c r="AM58" s="1288"/>
      <c r="AN58" s="1308" t="s">
        <v>43</v>
      </c>
      <c r="AO58" s="1301"/>
    </row>
    <row r="59" spans="1:41" s="1292" customFormat="1" ht="57" customHeight="1">
      <c r="A59" s="2160"/>
      <c r="B59" s="2077"/>
      <c r="C59" s="1352"/>
      <c r="D59" s="1272" t="s">
        <v>61</v>
      </c>
      <c r="E59" s="1272" t="s">
        <v>62</v>
      </c>
      <c r="F59" s="1272" t="s">
        <v>20</v>
      </c>
      <c r="G59" s="1272" t="s">
        <v>21</v>
      </c>
      <c r="H59" s="1272" t="s">
        <v>22</v>
      </c>
      <c r="I59" s="1273">
        <v>17</v>
      </c>
      <c r="J59" s="1353"/>
      <c r="K59" s="1275" t="s">
        <v>68</v>
      </c>
      <c r="L59" s="1714" t="s">
        <v>69</v>
      </c>
      <c r="M59" s="1714"/>
      <c r="N59" s="1714" t="s">
        <v>501</v>
      </c>
      <c r="O59" s="2167"/>
      <c r="P59" s="2169"/>
      <c r="Q59" s="1280">
        <v>1</v>
      </c>
      <c r="R59" s="1281" t="s">
        <v>39</v>
      </c>
      <c r="S59" s="1283">
        <v>100</v>
      </c>
      <c r="T59" s="1565"/>
      <c r="U59" s="1402"/>
      <c r="V59" s="1568"/>
      <c r="W59" s="1569">
        <v>0</v>
      </c>
      <c r="X59" s="1402"/>
      <c r="Y59" s="1569">
        <v>0</v>
      </c>
      <c r="Z59" s="1362">
        <v>0</v>
      </c>
      <c r="AA59" s="1281"/>
      <c r="AB59" s="1362">
        <v>0</v>
      </c>
      <c r="AC59" s="1362">
        <v>0</v>
      </c>
      <c r="AD59" s="1281"/>
      <c r="AE59" s="1362">
        <f t="shared" ref="AE59:AE60" si="6">AB59+(0.1*AB59)</f>
        <v>0</v>
      </c>
      <c r="AF59" s="1362">
        <v>0</v>
      </c>
      <c r="AG59" s="1281"/>
      <c r="AH59" s="1362">
        <f t="shared" ref="AH59:AH60" si="7">AE59+(0.1*AE59)</f>
        <v>0</v>
      </c>
      <c r="AI59" s="1285">
        <f t="shared" si="4"/>
        <v>1</v>
      </c>
      <c r="AJ59" s="1286"/>
      <c r="AK59" s="1287">
        <f t="shared" si="5"/>
        <v>100</v>
      </c>
      <c r="AL59" s="1288"/>
      <c r="AM59" s="1288"/>
      <c r="AN59" s="1308" t="s">
        <v>67</v>
      </c>
      <c r="AO59" s="1301"/>
    </row>
    <row r="60" spans="1:41" s="27" customFormat="1" ht="61.5" customHeight="1">
      <c r="A60" s="2160"/>
      <c r="B60" s="2162"/>
      <c r="C60" s="1692"/>
      <c r="D60" s="1272" t="s">
        <v>20</v>
      </c>
      <c r="E60" s="1272" t="s">
        <v>546</v>
      </c>
      <c r="F60" s="1272" t="s">
        <v>45</v>
      </c>
      <c r="G60" s="1272" t="s">
        <v>22</v>
      </c>
      <c r="H60" s="1272" t="s">
        <v>579</v>
      </c>
      <c r="I60" s="850" t="s">
        <v>554</v>
      </c>
      <c r="J60" s="142"/>
      <c r="K60" s="852" t="s">
        <v>68</v>
      </c>
      <c r="L60" s="1714" t="s">
        <v>429</v>
      </c>
      <c r="M60" s="1714"/>
      <c r="N60" s="1714" t="s">
        <v>501</v>
      </c>
      <c r="O60" s="2091"/>
      <c r="P60" s="2093"/>
      <c r="Q60" s="119"/>
      <c r="R60" s="198"/>
      <c r="S60" s="1569">
        <v>0</v>
      </c>
      <c r="T60" s="166">
        <v>13</v>
      </c>
      <c r="U60" s="1402" t="s">
        <v>327</v>
      </c>
      <c r="V60" s="1570">
        <v>216.9</v>
      </c>
      <c r="W60" s="407">
        <v>0</v>
      </c>
      <c r="X60" s="232"/>
      <c r="Y60" s="1569">
        <v>0</v>
      </c>
      <c r="Z60" s="1702">
        <v>0</v>
      </c>
      <c r="AA60" s="198"/>
      <c r="AB60" s="1362">
        <f>Y60+(0.1*Y60)</f>
        <v>0</v>
      </c>
      <c r="AC60" s="1702">
        <v>0</v>
      </c>
      <c r="AD60" s="198"/>
      <c r="AE60" s="1362">
        <f t="shared" si="6"/>
        <v>0</v>
      </c>
      <c r="AF60" s="1702">
        <v>0</v>
      </c>
      <c r="AG60" s="198"/>
      <c r="AH60" s="1362">
        <f t="shared" si="7"/>
        <v>0</v>
      </c>
      <c r="AI60" s="1285">
        <f t="shared" si="4"/>
        <v>13</v>
      </c>
      <c r="AJ60" s="288"/>
      <c r="AK60" s="289">
        <f t="shared" si="5"/>
        <v>216.9</v>
      </c>
      <c r="AL60" s="290"/>
      <c r="AM60" s="290"/>
      <c r="AN60" s="298" t="s">
        <v>67</v>
      </c>
      <c r="AO60" s="295"/>
    </row>
    <row r="61" spans="1:41" s="27" customFormat="1" ht="61.5" customHeight="1">
      <c r="A61" s="2160"/>
      <c r="B61" s="2162"/>
      <c r="C61" s="1692"/>
      <c r="D61" s="1272" t="s">
        <v>20</v>
      </c>
      <c r="E61" s="1272" t="s">
        <v>546</v>
      </c>
      <c r="F61" s="1272" t="s">
        <v>45</v>
      </c>
      <c r="G61" s="1272" t="s">
        <v>22</v>
      </c>
      <c r="H61" s="1272" t="s">
        <v>579</v>
      </c>
      <c r="I61" s="850" t="s">
        <v>554</v>
      </c>
      <c r="J61" s="142"/>
      <c r="K61" s="852" t="s">
        <v>68</v>
      </c>
      <c r="L61" s="1714" t="s">
        <v>430</v>
      </c>
      <c r="M61" s="1701" t="s">
        <v>605</v>
      </c>
      <c r="N61" s="1714" t="s">
        <v>70</v>
      </c>
      <c r="O61" s="2091"/>
      <c r="P61" s="2093"/>
      <c r="Q61" s="1302">
        <v>0</v>
      </c>
      <c r="R61" s="198"/>
      <c r="S61" s="1569"/>
      <c r="T61" s="1571">
        <v>0</v>
      </c>
      <c r="U61" s="232"/>
      <c r="V61" s="1569">
        <v>0</v>
      </c>
      <c r="W61" s="1572">
        <v>1</v>
      </c>
      <c r="X61" s="1573" t="s">
        <v>72</v>
      </c>
      <c r="Y61" s="235">
        <v>162</v>
      </c>
      <c r="Z61" s="1702">
        <v>1</v>
      </c>
      <c r="AA61" s="198" t="s">
        <v>72</v>
      </c>
      <c r="AB61" s="199">
        <v>162</v>
      </c>
      <c r="AC61" s="1702">
        <v>1</v>
      </c>
      <c r="AD61" s="198" t="s">
        <v>72</v>
      </c>
      <c r="AE61" s="235">
        <v>180</v>
      </c>
      <c r="AF61" s="1702">
        <v>1</v>
      </c>
      <c r="AG61" s="198" t="s">
        <v>72</v>
      </c>
      <c r="AH61" s="1283">
        <v>220</v>
      </c>
      <c r="AI61" s="1285">
        <f t="shared" si="4"/>
        <v>4</v>
      </c>
      <c r="AJ61" s="288"/>
      <c r="AK61" s="289">
        <f t="shared" si="5"/>
        <v>724</v>
      </c>
      <c r="AL61" s="290"/>
      <c r="AM61" s="290"/>
      <c r="AN61" s="298" t="s">
        <v>67</v>
      </c>
      <c r="AO61" s="295"/>
    </row>
    <row r="62" spans="1:41" s="27" customFormat="1" ht="109.5" customHeight="1">
      <c r="A62" s="2160"/>
      <c r="B62" s="2077"/>
      <c r="C62" s="1692"/>
      <c r="D62" s="850" t="s">
        <v>61</v>
      </c>
      <c r="E62" s="850" t="s">
        <v>62</v>
      </c>
      <c r="F62" s="850" t="s">
        <v>20</v>
      </c>
      <c r="G62" s="850" t="s">
        <v>21</v>
      </c>
      <c r="H62" s="850" t="s">
        <v>22</v>
      </c>
      <c r="I62" s="57">
        <v>17</v>
      </c>
      <c r="J62" s="142"/>
      <c r="K62" s="852" t="s">
        <v>28</v>
      </c>
      <c r="L62" s="1714" t="s">
        <v>431</v>
      </c>
      <c r="M62" s="1714"/>
      <c r="N62" s="1356" t="s">
        <v>502</v>
      </c>
      <c r="O62" s="2091"/>
      <c r="P62" s="2092"/>
      <c r="Q62" s="119">
        <v>4</v>
      </c>
      <c r="R62" s="198" t="s">
        <v>72</v>
      </c>
      <c r="S62" s="235">
        <v>100</v>
      </c>
      <c r="T62" s="166">
        <v>1</v>
      </c>
      <c r="U62" s="1402" t="s">
        <v>55</v>
      </c>
      <c r="V62" s="234">
        <v>100</v>
      </c>
      <c r="W62" s="1525">
        <v>0</v>
      </c>
      <c r="X62" s="232"/>
      <c r="Y62" s="1574">
        <v>0</v>
      </c>
      <c r="Z62" s="853">
        <v>0</v>
      </c>
      <c r="AA62" s="198"/>
      <c r="AB62" s="199"/>
      <c r="AC62" s="853">
        <v>0</v>
      </c>
      <c r="AD62" s="198"/>
      <c r="AE62" s="235"/>
      <c r="AF62" s="853">
        <v>0</v>
      </c>
      <c r="AG62" s="198"/>
      <c r="AH62" s="286"/>
      <c r="AI62" s="1285">
        <f t="shared" si="4"/>
        <v>5</v>
      </c>
      <c r="AJ62" s="288"/>
      <c r="AK62" s="289">
        <f t="shared" si="5"/>
        <v>200</v>
      </c>
      <c r="AL62" s="290"/>
      <c r="AM62" s="290"/>
      <c r="AN62" s="298" t="s">
        <v>304</v>
      </c>
      <c r="AO62" s="295"/>
    </row>
    <row r="63" spans="1:41" s="27" customFormat="1" ht="49.5" customHeight="1">
      <c r="A63" s="1687"/>
      <c r="B63" s="1430"/>
      <c r="C63" s="1431"/>
      <c r="D63" s="1272" t="s">
        <v>20</v>
      </c>
      <c r="E63" s="1272" t="s">
        <v>546</v>
      </c>
      <c r="F63" s="1272" t="s">
        <v>45</v>
      </c>
      <c r="G63" s="1272" t="s">
        <v>22</v>
      </c>
      <c r="H63" s="1272" t="s">
        <v>579</v>
      </c>
      <c r="I63" s="850" t="s">
        <v>563</v>
      </c>
      <c r="J63" s="142"/>
      <c r="K63" s="852"/>
      <c r="L63" s="1433" t="s">
        <v>451</v>
      </c>
      <c r="M63" s="1770" t="s">
        <v>605</v>
      </c>
      <c r="N63" s="1432" t="s">
        <v>452</v>
      </c>
      <c r="O63" s="117"/>
      <c r="P63" s="1701"/>
      <c r="Q63" s="853"/>
      <c r="R63" s="198"/>
      <c r="S63" s="1574"/>
      <c r="T63" s="1525"/>
      <c r="U63" s="232"/>
      <c r="V63" s="1575"/>
      <c r="W63" s="166">
        <v>6</v>
      </c>
      <c r="X63" s="1402" t="s">
        <v>453</v>
      </c>
      <c r="Y63" s="235">
        <v>120</v>
      </c>
      <c r="Z63" s="119">
        <v>6</v>
      </c>
      <c r="AA63" s="1281" t="s">
        <v>453</v>
      </c>
      <c r="AB63" s="199">
        <v>120</v>
      </c>
      <c r="AC63" s="119">
        <v>6</v>
      </c>
      <c r="AD63" s="1281" t="s">
        <v>453</v>
      </c>
      <c r="AE63" s="235">
        <v>140</v>
      </c>
      <c r="AF63" s="119">
        <v>6</v>
      </c>
      <c r="AG63" s="1281" t="s">
        <v>453</v>
      </c>
      <c r="AH63" s="1283">
        <v>200</v>
      </c>
      <c r="AI63" s="1285">
        <f t="shared" si="4"/>
        <v>24</v>
      </c>
      <c r="AJ63" s="288"/>
      <c r="AK63" s="289"/>
      <c r="AL63" s="290"/>
      <c r="AM63" s="290"/>
      <c r="AN63" s="298"/>
      <c r="AO63" s="295"/>
    </row>
    <row r="64" spans="1:41" s="27" customFormat="1" ht="58.5" customHeight="1">
      <c r="A64" s="1688"/>
      <c r="B64" s="1691"/>
      <c r="C64" s="1684"/>
      <c r="D64" s="1272" t="s">
        <v>20</v>
      </c>
      <c r="E64" s="1272" t="s">
        <v>546</v>
      </c>
      <c r="F64" s="1272" t="s">
        <v>45</v>
      </c>
      <c r="G64" s="1272" t="s">
        <v>22</v>
      </c>
      <c r="H64" s="1272" t="s">
        <v>579</v>
      </c>
      <c r="I64" s="850" t="s">
        <v>561</v>
      </c>
      <c r="J64" s="142"/>
      <c r="K64" s="852" t="s">
        <v>28</v>
      </c>
      <c r="L64" s="1714" t="s">
        <v>432</v>
      </c>
      <c r="M64" s="1771" t="s">
        <v>605</v>
      </c>
      <c r="N64" s="1432" t="s">
        <v>79</v>
      </c>
      <c r="O64" s="117"/>
      <c r="P64" s="1701"/>
      <c r="Q64" s="119">
        <v>1</v>
      </c>
      <c r="R64" s="198" t="s">
        <v>55</v>
      </c>
      <c r="S64" s="235">
        <v>150</v>
      </c>
      <c r="T64" s="166">
        <v>1</v>
      </c>
      <c r="U64" s="232" t="s">
        <v>55</v>
      </c>
      <c r="V64" s="234">
        <v>200</v>
      </c>
      <c r="W64" s="407">
        <v>1</v>
      </c>
      <c r="X64" s="232" t="s">
        <v>55</v>
      </c>
      <c r="Y64" s="235">
        <v>150</v>
      </c>
      <c r="Z64" s="1702">
        <v>1</v>
      </c>
      <c r="AA64" s="198" t="s">
        <v>55</v>
      </c>
      <c r="AB64" s="199">
        <v>150</v>
      </c>
      <c r="AC64" s="1702">
        <v>1</v>
      </c>
      <c r="AD64" s="198" t="s">
        <v>55</v>
      </c>
      <c r="AE64" s="235">
        <v>175</v>
      </c>
      <c r="AF64" s="1702">
        <v>1</v>
      </c>
      <c r="AG64" s="198" t="s">
        <v>55</v>
      </c>
      <c r="AH64" s="1283">
        <v>200</v>
      </c>
      <c r="AI64" s="1285">
        <f t="shared" si="4"/>
        <v>6</v>
      </c>
      <c r="AJ64" s="288"/>
      <c r="AK64" s="289">
        <f t="shared" si="5"/>
        <v>1025</v>
      </c>
      <c r="AL64" s="290"/>
      <c r="AM64" s="290"/>
      <c r="AN64" s="298"/>
      <c r="AO64" s="295"/>
    </row>
    <row r="65" spans="1:41" s="27" customFormat="1" ht="39" customHeight="1">
      <c r="A65" s="1687"/>
      <c r="B65" s="1691"/>
      <c r="C65" s="1684"/>
      <c r="D65" s="1272" t="s">
        <v>20</v>
      </c>
      <c r="E65" s="1272" t="s">
        <v>546</v>
      </c>
      <c r="F65" s="1272" t="s">
        <v>45</v>
      </c>
      <c r="G65" s="1272" t="s">
        <v>22</v>
      </c>
      <c r="H65" s="1272" t="s">
        <v>579</v>
      </c>
      <c r="I65" s="850" t="s">
        <v>552</v>
      </c>
      <c r="J65" s="142"/>
      <c r="K65" s="852" t="s">
        <v>28</v>
      </c>
      <c r="L65" s="1277" t="s">
        <v>313</v>
      </c>
      <c r="M65" s="1772" t="s">
        <v>605</v>
      </c>
      <c r="N65" s="1434" t="s">
        <v>314</v>
      </c>
      <c r="O65" s="117"/>
      <c r="P65" s="1701"/>
      <c r="Q65" s="853">
        <v>0</v>
      </c>
      <c r="R65" s="198"/>
      <c r="S65" s="1574">
        <v>0</v>
      </c>
      <c r="T65" s="1525">
        <v>0</v>
      </c>
      <c r="U65" s="232"/>
      <c r="V65" s="1574">
        <v>0</v>
      </c>
      <c r="W65" s="166">
        <v>20</v>
      </c>
      <c r="X65" s="232" t="s">
        <v>48</v>
      </c>
      <c r="Y65" s="235">
        <v>355</v>
      </c>
      <c r="Z65" s="119">
        <v>20</v>
      </c>
      <c r="AA65" s="198" t="s">
        <v>48</v>
      </c>
      <c r="AB65" s="199">
        <v>355</v>
      </c>
      <c r="AC65" s="119">
        <v>20</v>
      </c>
      <c r="AD65" s="198" t="s">
        <v>48</v>
      </c>
      <c r="AE65" s="235">
        <v>425</v>
      </c>
      <c r="AF65" s="119">
        <v>20</v>
      </c>
      <c r="AG65" s="198" t="s">
        <v>48</v>
      </c>
      <c r="AH65" s="1283">
        <v>500</v>
      </c>
      <c r="AI65" s="1285">
        <f t="shared" si="4"/>
        <v>80</v>
      </c>
      <c r="AJ65" s="288"/>
      <c r="AK65" s="289">
        <f t="shared" si="5"/>
        <v>1635</v>
      </c>
      <c r="AL65" s="290"/>
      <c r="AM65" s="290"/>
      <c r="AN65" s="298" t="s">
        <v>43</v>
      </c>
      <c r="AO65" s="295"/>
    </row>
    <row r="66" spans="1:41" s="27" customFormat="1" ht="80.25" customHeight="1">
      <c r="A66" s="1688"/>
      <c r="B66" s="1691"/>
      <c r="C66" s="1685"/>
      <c r="D66" s="850" t="s">
        <v>61</v>
      </c>
      <c r="E66" s="850" t="s">
        <v>62</v>
      </c>
      <c r="F66" s="850" t="s">
        <v>20</v>
      </c>
      <c r="G66" s="850" t="s">
        <v>21</v>
      </c>
      <c r="H66" s="850" t="s">
        <v>22</v>
      </c>
      <c r="I66" s="57">
        <v>17</v>
      </c>
      <c r="J66" s="142"/>
      <c r="K66" s="852" t="s">
        <v>28</v>
      </c>
      <c r="L66" s="1623" t="s">
        <v>484</v>
      </c>
      <c r="M66" s="1624"/>
      <c r="N66" s="1624" t="s">
        <v>83</v>
      </c>
      <c r="O66" s="117"/>
      <c r="P66" s="1701"/>
      <c r="Q66" s="119"/>
      <c r="R66" s="859" t="s">
        <v>28</v>
      </c>
      <c r="S66" s="1574">
        <v>0</v>
      </c>
      <c r="T66" s="1574">
        <v>5</v>
      </c>
      <c r="U66" s="1576" t="s">
        <v>127</v>
      </c>
      <c r="V66" s="1577">
        <v>418.3</v>
      </c>
      <c r="W66" s="1525">
        <v>0</v>
      </c>
      <c r="X66" s="232"/>
      <c r="Y66" s="1574">
        <v>0</v>
      </c>
      <c r="Z66" s="853">
        <v>0</v>
      </c>
      <c r="AA66" s="198"/>
      <c r="AB66" s="217">
        <v>0</v>
      </c>
      <c r="AC66" s="853">
        <v>0</v>
      </c>
      <c r="AD66" s="198"/>
      <c r="AE66" s="217">
        <v>0</v>
      </c>
      <c r="AF66" s="853">
        <v>0</v>
      </c>
      <c r="AG66" s="198"/>
      <c r="AH66" s="217">
        <v>0</v>
      </c>
      <c r="AI66" s="1285">
        <f t="shared" si="4"/>
        <v>5</v>
      </c>
      <c r="AJ66" s="288"/>
      <c r="AK66" s="289">
        <f t="shared" si="5"/>
        <v>418.3</v>
      </c>
      <c r="AL66" s="290"/>
      <c r="AM66" s="290"/>
      <c r="AN66" s="298" t="s">
        <v>38</v>
      </c>
      <c r="AO66" s="295"/>
    </row>
    <row r="67" spans="1:41" s="27" customFormat="1" ht="64.5" customHeight="1">
      <c r="A67" s="1688"/>
      <c r="B67" s="1691"/>
      <c r="C67" s="1685"/>
      <c r="D67" s="850" t="s">
        <v>61</v>
      </c>
      <c r="E67" s="850" t="s">
        <v>62</v>
      </c>
      <c r="F67" s="850" t="s">
        <v>20</v>
      </c>
      <c r="G67" s="850" t="s">
        <v>21</v>
      </c>
      <c r="H67" s="850" t="s">
        <v>22</v>
      </c>
      <c r="I67" s="57">
        <v>17</v>
      </c>
      <c r="J67" s="142"/>
      <c r="K67" s="852" t="s">
        <v>28</v>
      </c>
      <c r="L67" s="1623" t="s">
        <v>84</v>
      </c>
      <c r="M67" s="149"/>
      <c r="N67" s="149" t="s">
        <v>85</v>
      </c>
      <c r="O67" s="117"/>
      <c r="P67" s="1701"/>
      <c r="Q67" s="119"/>
      <c r="R67" s="859">
        <v>0</v>
      </c>
      <c r="S67" s="1578">
        <v>0</v>
      </c>
      <c r="T67" s="1579">
        <v>0</v>
      </c>
      <c r="U67" s="1580" t="s">
        <v>28</v>
      </c>
      <c r="V67" s="1578">
        <v>0</v>
      </c>
      <c r="W67" s="1525">
        <v>0</v>
      </c>
      <c r="X67" s="232"/>
      <c r="Y67" s="1574">
        <v>0</v>
      </c>
      <c r="Z67" s="853">
        <v>0</v>
      </c>
      <c r="AA67" s="198"/>
      <c r="AB67" s="217">
        <v>0</v>
      </c>
      <c r="AC67" s="853">
        <v>0</v>
      </c>
      <c r="AD67" s="198"/>
      <c r="AE67" s="217">
        <v>0</v>
      </c>
      <c r="AF67" s="853">
        <v>0</v>
      </c>
      <c r="AG67" s="198"/>
      <c r="AH67" s="217">
        <v>0</v>
      </c>
      <c r="AI67" s="1285">
        <f t="shared" si="4"/>
        <v>0</v>
      </c>
      <c r="AJ67" s="288"/>
      <c r="AK67" s="289">
        <f t="shared" si="5"/>
        <v>0</v>
      </c>
      <c r="AL67" s="290"/>
      <c r="AM67" s="290"/>
      <c r="AN67" s="298" t="s">
        <v>38</v>
      </c>
      <c r="AO67" s="295"/>
    </row>
    <row r="68" spans="1:41" s="27" customFormat="1" ht="57" customHeight="1">
      <c r="A68" s="1688"/>
      <c r="B68" s="1691"/>
      <c r="C68" s="1685"/>
      <c r="D68" s="850" t="s">
        <v>61</v>
      </c>
      <c r="E68" s="850" t="s">
        <v>62</v>
      </c>
      <c r="F68" s="850" t="s">
        <v>20</v>
      </c>
      <c r="G68" s="850" t="s">
        <v>21</v>
      </c>
      <c r="H68" s="850" t="s">
        <v>22</v>
      </c>
      <c r="I68" s="57">
        <v>17</v>
      </c>
      <c r="J68" s="142"/>
      <c r="K68" s="852" t="s">
        <v>28</v>
      </c>
      <c r="L68" s="1623" t="s">
        <v>86</v>
      </c>
      <c r="M68" s="149"/>
      <c r="N68" s="149" t="s">
        <v>87</v>
      </c>
      <c r="O68" s="117"/>
      <c r="P68" s="1701"/>
      <c r="Q68" s="119">
        <v>0</v>
      </c>
      <c r="R68" s="859"/>
      <c r="S68" s="1578">
        <v>0</v>
      </c>
      <c r="T68" s="1574">
        <v>0</v>
      </c>
      <c r="U68" s="1576"/>
      <c r="V68" s="1578"/>
      <c r="W68" s="1525">
        <v>0</v>
      </c>
      <c r="X68" s="232"/>
      <c r="Y68" s="1574">
        <v>0</v>
      </c>
      <c r="Z68" s="853">
        <v>0</v>
      </c>
      <c r="AA68" s="198"/>
      <c r="AB68" s="217">
        <v>0</v>
      </c>
      <c r="AC68" s="853">
        <v>0</v>
      </c>
      <c r="AD68" s="198"/>
      <c r="AE68" s="217">
        <v>0</v>
      </c>
      <c r="AF68" s="853">
        <v>0</v>
      </c>
      <c r="AG68" s="198"/>
      <c r="AH68" s="217">
        <v>0</v>
      </c>
      <c r="AI68" s="1285">
        <f t="shared" si="4"/>
        <v>0</v>
      </c>
      <c r="AJ68" s="288"/>
      <c r="AK68" s="289">
        <f t="shared" si="5"/>
        <v>0</v>
      </c>
      <c r="AL68" s="290"/>
      <c r="AM68" s="290"/>
      <c r="AN68" s="298" t="s">
        <v>38</v>
      </c>
      <c r="AO68" s="295"/>
    </row>
    <row r="69" spans="1:41" s="27" customFormat="1" ht="58.5" customHeight="1">
      <c r="A69" s="1688"/>
      <c r="B69" s="1691"/>
      <c r="C69" s="1685"/>
      <c r="D69" s="850" t="s">
        <v>61</v>
      </c>
      <c r="E69" s="850" t="s">
        <v>62</v>
      </c>
      <c r="F69" s="850" t="s">
        <v>20</v>
      </c>
      <c r="G69" s="850" t="s">
        <v>21</v>
      </c>
      <c r="H69" s="850" t="s">
        <v>22</v>
      </c>
      <c r="I69" s="57">
        <v>17</v>
      </c>
      <c r="J69" s="142"/>
      <c r="K69" s="852" t="s">
        <v>28</v>
      </c>
      <c r="L69" s="1623" t="s">
        <v>483</v>
      </c>
      <c r="M69" s="149"/>
      <c r="N69" s="149" t="s">
        <v>89</v>
      </c>
      <c r="O69" s="117"/>
      <c r="P69" s="1701"/>
      <c r="Q69" s="119">
        <v>0</v>
      </c>
      <c r="R69" s="859" t="s">
        <v>28</v>
      </c>
      <c r="S69" s="1578">
        <v>0</v>
      </c>
      <c r="T69" s="1482">
        <v>1</v>
      </c>
      <c r="U69" s="1576" t="s">
        <v>55</v>
      </c>
      <c r="V69" s="1578">
        <v>38.299999999999997</v>
      </c>
      <c r="W69" s="1525">
        <v>0</v>
      </c>
      <c r="X69" s="232"/>
      <c r="Y69" s="1574">
        <v>0</v>
      </c>
      <c r="Z69" s="853">
        <v>0</v>
      </c>
      <c r="AA69" s="198"/>
      <c r="AB69" s="217">
        <v>0</v>
      </c>
      <c r="AC69" s="853">
        <v>0</v>
      </c>
      <c r="AD69" s="198"/>
      <c r="AE69" s="1702">
        <v>0</v>
      </c>
      <c r="AF69" s="853">
        <v>0</v>
      </c>
      <c r="AG69" s="198"/>
      <c r="AH69" s="217">
        <v>0</v>
      </c>
      <c r="AI69" s="1285">
        <f t="shared" si="4"/>
        <v>1</v>
      </c>
      <c r="AJ69" s="288"/>
      <c r="AK69" s="289">
        <f t="shared" si="5"/>
        <v>38.299999999999997</v>
      </c>
      <c r="AL69" s="290"/>
      <c r="AM69" s="290"/>
      <c r="AN69" s="298" t="s">
        <v>38</v>
      </c>
      <c r="AO69" s="295"/>
    </row>
    <row r="70" spans="1:41" s="27" customFormat="1" ht="50.25" customHeight="1">
      <c r="A70" s="1688"/>
      <c r="B70" s="1691"/>
      <c r="C70" s="1685"/>
      <c r="D70" s="850" t="s">
        <v>61</v>
      </c>
      <c r="E70" s="850" t="s">
        <v>62</v>
      </c>
      <c r="F70" s="850" t="s">
        <v>20</v>
      </c>
      <c r="G70" s="850" t="s">
        <v>21</v>
      </c>
      <c r="H70" s="850" t="s">
        <v>22</v>
      </c>
      <c r="I70" s="57">
        <v>17</v>
      </c>
      <c r="J70" s="142"/>
      <c r="K70" s="852" t="s">
        <v>28</v>
      </c>
      <c r="L70" s="1623" t="s">
        <v>90</v>
      </c>
      <c r="M70" s="149"/>
      <c r="N70" s="149" t="s">
        <v>91</v>
      </c>
      <c r="O70" s="117"/>
      <c r="P70" s="1701"/>
      <c r="Q70" s="119">
        <v>0</v>
      </c>
      <c r="R70" s="859"/>
      <c r="S70" s="1578">
        <v>0</v>
      </c>
      <c r="T70" s="1579">
        <v>0</v>
      </c>
      <c r="U70" s="1580" t="s">
        <v>28</v>
      </c>
      <c r="V70" s="1578">
        <v>0</v>
      </c>
      <c r="W70" s="1525">
        <v>0</v>
      </c>
      <c r="X70" s="232"/>
      <c r="Y70" s="1574">
        <v>0</v>
      </c>
      <c r="Z70" s="853">
        <v>0</v>
      </c>
      <c r="AA70" s="198"/>
      <c r="AB70" s="217">
        <v>0</v>
      </c>
      <c r="AC70" s="853">
        <v>0</v>
      </c>
      <c r="AD70" s="198"/>
      <c r="AE70" s="1702">
        <v>0</v>
      </c>
      <c r="AF70" s="853">
        <v>0</v>
      </c>
      <c r="AG70" s="198"/>
      <c r="AH70" s="217">
        <v>0</v>
      </c>
      <c r="AI70" s="1285">
        <f t="shared" si="4"/>
        <v>0</v>
      </c>
      <c r="AJ70" s="288"/>
      <c r="AK70" s="289">
        <f t="shared" si="5"/>
        <v>0</v>
      </c>
      <c r="AL70" s="290"/>
      <c r="AM70" s="290"/>
      <c r="AN70" s="298" t="s">
        <v>38</v>
      </c>
      <c r="AO70" s="295"/>
    </row>
    <row r="71" spans="1:41" s="27" customFormat="1" ht="81.75" customHeight="1">
      <c r="A71" s="1688"/>
      <c r="B71" s="1430"/>
      <c r="C71" s="1435"/>
      <c r="D71" s="57"/>
      <c r="E71" s="57"/>
      <c r="F71" s="57"/>
      <c r="G71" s="57"/>
      <c r="H71" s="57"/>
      <c r="I71" s="57"/>
      <c r="J71" s="142"/>
      <c r="K71" s="852"/>
      <c r="L71" s="149" t="s">
        <v>96</v>
      </c>
      <c r="M71" s="149"/>
      <c r="N71" s="147" t="s">
        <v>97</v>
      </c>
      <c r="O71" s="117"/>
      <c r="P71" s="1701"/>
      <c r="Q71" s="119">
        <v>0</v>
      </c>
      <c r="R71" s="859"/>
      <c r="S71" s="1578">
        <v>0</v>
      </c>
      <c r="T71" s="239">
        <v>0</v>
      </c>
      <c r="U71" s="1580"/>
      <c r="V71" s="1581">
        <v>0</v>
      </c>
      <c r="W71" s="166">
        <v>0</v>
      </c>
      <c r="X71" s="232"/>
      <c r="Y71" s="1574">
        <v>0</v>
      </c>
      <c r="Z71" s="119">
        <v>0</v>
      </c>
      <c r="AA71" s="198"/>
      <c r="AB71" s="217">
        <v>0</v>
      </c>
      <c r="AC71" s="119">
        <v>0</v>
      </c>
      <c r="AD71" s="198"/>
      <c r="AE71" s="1702">
        <v>0</v>
      </c>
      <c r="AF71" s="119">
        <v>0</v>
      </c>
      <c r="AG71" s="198"/>
      <c r="AH71" s="1702">
        <v>0</v>
      </c>
      <c r="AI71" s="1285">
        <f t="shared" si="4"/>
        <v>0</v>
      </c>
      <c r="AJ71" s="288"/>
      <c r="AK71" s="289">
        <f t="shared" si="5"/>
        <v>0</v>
      </c>
      <c r="AL71" s="290"/>
      <c r="AM71" s="290"/>
      <c r="AN71" s="1308" t="s">
        <v>98</v>
      </c>
      <c r="AO71" s="295"/>
    </row>
    <row r="72" spans="1:41" s="27" customFormat="1" ht="60" customHeight="1">
      <c r="A72" s="1688"/>
      <c r="B72" s="1691"/>
      <c r="C72" s="1685"/>
      <c r="D72" s="1272" t="s">
        <v>20</v>
      </c>
      <c r="E72" s="1272" t="s">
        <v>546</v>
      </c>
      <c r="F72" s="1272" t="s">
        <v>45</v>
      </c>
      <c r="G72" s="1272" t="s">
        <v>22</v>
      </c>
      <c r="H72" s="1272" t="s">
        <v>579</v>
      </c>
      <c r="I72" s="850" t="s">
        <v>550</v>
      </c>
      <c r="J72" s="142"/>
      <c r="K72" s="852" t="s">
        <v>28</v>
      </c>
      <c r="L72" s="1357" t="s">
        <v>454</v>
      </c>
      <c r="M72" s="149" t="s">
        <v>605</v>
      </c>
      <c r="N72" s="1356" t="s">
        <v>455</v>
      </c>
      <c r="O72" s="117"/>
      <c r="P72" s="1701"/>
      <c r="Q72" s="853">
        <v>0</v>
      </c>
      <c r="R72" s="221"/>
      <c r="S72" s="1581">
        <v>0</v>
      </c>
      <c r="T72" s="239">
        <v>0</v>
      </c>
      <c r="U72" s="240">
        <v>0</v>
      </c>
      <c r="V72" s="1581">
        <v>0</v>
      </c>
      <c r="W72" s="166">
        <v>1</v>
      </c>
      <c r="X72" s="232" t="s">
        <v>44</v>
      </c>
      <c r="Y72" s="235">
        <v>150</v>
      </c>
      <c r="Z72" s="119">
        <v>1</v>
      </c>
      <c r="AA72" s="198" t="s">
        <v>44</v>
      </c>
      <c r="AB72" s="1673">
        <v>150</v>
      </c>
      <c r="AC72" s="119">
        <v>1</v>
      </c>
      <c r="AD72" s="198" t="s">
        <v>44</v>
      </c>
      <c r="AE72" s="235">
        <v>170</v>
      </c>
      <c r="AF72" s="119">
        <v>1</v>
      </c>
      <c r="AG72" s="198" t="s">
        <v>44</v>
      </c>
      <c r="AH72" s="286">
        <v>200</v>
      </c>
      <c r="AI72" s="1285">
        <f t="shared" si="4"/>
        <v>4</v>
      </c>
      <c r="AJ72" s="288"/>
      <c r="AK72" s="289">
        <f t="shared" si="5"/>
        <v>670</v>
      </c>
      <c r="AL72" s="290"/>
      <c r="AM72" s="290"/>
      <c r="AN72" s="298" t="s">
        <v>98</v>
      </c>
      <c r="AO72" s="295"/>
    </row>
    <row r="73" spans="1:41" s="26" customFormat="1" ht="96.75" customHeight="1">
      <c r="A73" s="486"/>
      <c r="B73" s="487"/>
      <c r="C73" s="2170" t="s">
        <v>99</v>
      </c>
      <c r="D73" s="1626" t="s">
        <v>20</v>
      </c>
      <c r="E73" s="1626" t="s">
        <v>546</v>
      </c>
      <c r="F73" s="1626" t="s">
        <v>45</v>
      </c>
      <c r="G73" s="1626" t="s">
        <v>22</v>
      </c>
      <c r="H73" s="1626" t="s">
        <v>578</v>
      </c>
      <c r="I73" s="72"/>
      <c r="J73" s="151"/>
      <c r="K73" s="1695"/>
      <c r="L73" s="1426" t="s">
        <v>100</v>
      </c>
      <c r="M73" s="1753"/>
      <c r="N73" s="1427" t="s">
        <v>446</v>
      </c>
      <c r="O73" s="155">
        <v>424</v>
      </c>
      <c r="P73" s="156" t="s">
        <v>102</v>
      </c>
      <c r="Q73" s="157">
        <v>5</v>
      </c>
      <c r="R73" s="225" t="s">
        <v>25</v>
      </c>
      <c r="S73" s="226">
        <f>S74</f>
        <v>253.17</v>
      </c>
      <c r="T73" s="157">
        <v>10</v>
      </c>
      <c r="U73" s="225" t="s">
        <v>25</v>
      </c>
      <c r="V73" s="226">
        <f>SUM(V74)</f>
        <v>1426</v>
      </c>
      <c r="W73" s="157">
        <v>15</v>
      </c>
      <c r="X73" s="225" t="s">
        <v>25</v>
      </c>
      <c r="Y73" s="226">
        <f>SUM(Y74:Y87)</f>
        <v>15870.646000000001</v>
      </c>
      <c r="Z73" s="157">
        <v>20</v>
      </c>
      <c r="AA73" s="225" t="s">
        <v>25</v>
      </c>
      <c r="AB73" s="264">
        <f>SUM(AB75)</f>
        <v>1426</v>
      </c>
      <c r="AC73" s="157">
        <v>25</v>
      </c>
      <c r="AD73" s="225" t="s">
        <v>25</v>
      </c>
      <c r="AE73" s="264">
        <f>SUM(AE75)</f>
        <v>1600</v>
      </c>
      <c r="AF73" s="157">
        <v>30</v>
      </c>
      <c r="AG73" s="225" t="s">
        <v>25</v>
      </c>
      <c r="AH73" s="264">
        <f>SUM(AH75)</f>
        <v>1760</v>
      </c>
      <c r="AI73" s="157">
        <v>312</v>
      </c>
      <c r="AJ73" s="156" t="s">
        <v>102</v>
      </c>
      <c r="AK73" s="312">
        <f>S73+V73+Y73+AB73+AE73+AH73</f>
        <v>22335.815999999999</v>
      </c>
      <c r="AL73" s="313"/>
      <c r="AM73" s="313" t="s">
        <v>27</v>
      </c>
      <c r="AN73" s="314"/>
      <c r="AO73" s="285"/>
    </row>
    <row r="74" spans="1:41" s="27" customFormat="1" ht="159.75" customHeight="1">
      <c r="A74" s="1688"/>
      <c r="B74" s="1691"/>
      <c r="C74" s="2171"/>
      <c r="D74" s="1625" t="s">
        <v>20</v>
      </c>
      <c r="E74" s="1625" t="s">
        <v>546</v>
      </c>
      <c r="F74" s="1625" t="s">
        <v>45</v>
      </c>
      <c r="G74" s="1625" t="s">
        <v>22</v>
      </c>
      <c r="H74" s="1625" t="s">
        <v>578</v>
      </c>
      <c r="I74" s="57"/>
      <c r="J74" s="851"/>
      <c r="K74" s="852" t="s">
        <v>28</v>
      </c>
      <c r="L74" s="1717" t="s">
        <v>103</v>
      </c>
      <c r="M74" s="149"/>
      <c r="N74" s="371" t="s">
        <v>104</v>
      </c>
      <c r="O74" s="2091"/>
      <c r="P74" s="2093"/>
      <c r="Q74" s="119">
        <v>33</v>
      </c>
      <c r="R74" s="198" t="s">
        <v>105</v>
      </c>
      <c r="S74" s="235">
        <v>253.17</v>
      </c>
      <c r="T74" s="166">
        <v>8</v>
      </c>
      <c r="U74" s="232" t="s">
        <v>106</v>
      </c>
      <c r="V74" s="234">
        <v>1426</v>
      </c>
      <c r="W74" s="1525">
        <v>0</v>
      </c>
      <c r="X74" s="232"/>
      <c r="Y74" s="1574">
        <v>0</v>
      </c>
      <c r="Z74" s="853">
        <v>0</v>
      </c>
      <c r="AA74" s="198"/>
      <c r="AB74" s="119">
        <v>0</v>
      </c>
      <c r="AC74" s="853">
        <v>0</v>
      </c>
      <c r="AD74" s="198"/>
      <c r="AE74" s="119">
        <v>0</v>
      </c>
      <c r="AF74" s="853">
        <v>0</v>
      </c>
      <c r="AG74" s="198"/>
      <c r="AH74" s="119">
        <v>0</v>
      </c>
      <c r="AI74" s="1285">
        <f t="shared" si="4"/>
        <v>41</v>
      </c>
      <c r="AJ74" s="288"/>
      <c r="AK74" s="289">
        <f t="shared" si="5"/>
        <v>1679.17</v>
      </c>
      <c r="AL74" s="290"/>
      <c r="AM74" s="290"/>
      <c r="AN74" s="316" t="s">
        <v>316</v>
      </c>
      <c r="AO74" s="295"/>
    </row>
    <row r="75" spans="1:41" s="27" customFormat="1" ht="63" customHeight="1">
      <c r="A75" s="1688"/>
      <c r="B75" s="1691"/>
      <c r="C75" s="73"/>
      <c r="D75" s="1625" t="s">
        <v>20</v>
      </c>
      <c r="E75" s="1625" t="s">
        <v>546</v>
      </c>
      <c r="F75" s="1625" t="s">
        <v>45</v>
      </c>
      <c r="G75" s="1625" t="s">
        <v>22</v>
      </c>
      <c r="H75" s="1625" t="s">
        <v>578</v>
      </c>
      <c r="I75" s="1272" t="s">
        <v>548</v>
      </c>
      <c r="J75" s="113"/>
      <c r="K75" s="114"/>
      <c r="L75" s="180" t="s">
        <v>360</v>
      </c>
      <c r="M75" s="1773" t="s">
        <v>67</v>
      </c>
      <c r="N75" s="1428" t="s">
        <v>317</v>
      </c>
      <c r="O75" s="2087"/>
      <c r="P75" s="2088"/>
      <c r="Q75" s="853">
        <v>0</v>
      </c>
      <c r="R75" s="198"/>
      <c r="S75" s="1582" t="s">
        <v>28</v>
      </c>
      <c r="T75" s="1525">
        <v>0</v>
      </c>
      <c r="U75" s="232"/>
      <c r="V75" s="1583" t="s">
        <v>28</v>
      </c>
      <c r="W75" s="166">
        <v>5</v>
      </c>
      <c r="X75" s="232" t="s">
        <v>25</v>
      </c>
      <c r="Y75" s="235">
        <v>1426</v>
      </c>
      <c r="Z75" s="119">
        <v>5</v>
      </c>
      <c r="AA75" s="198" t="s">
        <v>25</v>
      </c>
      <c r="AB75" s="1673">
        <v>1426</v>
      </c>
      <c r="AC75" s="119">
        <v>5</v>
      </c>
      <c r="AD75" s="198" t="s">
        <v>25</v>
      </c>
      <c r="AE75" s="1673">
        <v>1600</v>
      </c>
      <c r="AF75" s="119">
        <v>5</v>
      </c>
      <c r="AG75" s="198" t="s">
        <v>25</v>
      </c>
      <c r="AH75" s="1673">
        <f>AE75*0.1+(AE75)</f>
        <v>1760</v>
      </c>
      <c r="AI75" s="1285">
        <f t="shared" si="4"/>
        <v>20</v>
      </c>
      <c r="AJ75" s="288"/>
      <c r="AK75" s="289">
        <f>Y75+AB75+AE75+AH75</f>
        <v>6212</v>
      </c>
      <c r="AL75" s="290"/>
      <c r="AM75" s="290"/>
      <c r="AN75" s="317" t="s">
        <v>306</v>
      </c>
      <c r="AO75" s="295"/>
    </row>
    <row r="76" spans="1:41" s="27" customFormat="1" ht="63" customHeight="1">
      <c r="A76" s="1722"/>
      <c r="B76" s="1430"/>
      <c r="C76" s="1445"/>
      <c r="D76" s="1625"/>
      <c r="E76" s="1625"/>
      <c r="F76" s="1625"/>
      <c r="G76" s="1625"/>
      <c r="H76" s="1625"/>
      <c r="I76" s="1272"/>
      <c r="J76" s="113"/>
      <c r="K76" s="114"/>
      <c r="L76" s="180" t="s">
        <v>693</v>
      </c>
      <c r="M76" s="509" t="s">
        <v>654</v>
      </c>
      <c r="N76" s="1853" t="s">
        <v>694</v>
      </c>
      <c r="O76" s="1733"/>
      <c r="P76" s="1734"/>
      <c r="Q76" s="853"/>
      <c r="R76" s="198"/>
      <c r="S76" s="1584"/>
      <c r="T76" s="1525"/>
      <c r="U76" s="232"/>
      <c r="V76" s="1585"/>
      <c r="W76" s="166"/>
      <c r="X76" s="232"/>
      <c r="Y76" s="408"/>
      <c r="Z76" s="119"/>
      <c r="AA76" s="198"/>
      <c r="AB76" s="1673"/>
      <c r="AC76" s="119"/>
      <c r="AD76" s="198"/>
      <c r="AE76" s="1673"/>
      <c r="AF76" s="119"/>
      <c r="AG76" s="198"/>
      <c r="AH76" s="1673"/>
      <c r="AI76" s="1285"/>
      <c r="AJ76" s="288"/>
      <c r="AK76" s="289"/>
      <c r="AL76" s="290"/>
      <c r="AM76" s="290"/>
      <c r="AN76" s="317"/>
      <c r="AO76" s="295"/>
    </row>
    <row r="77" spans="1:41" s="27" customFormat="1" ht="63" customHeight="1">
      <c r="A77" s="1722"/>
      <c r="B77" s="1430"/>
      <c r="C77" s="1445"/>
      <c r="D77" s="1625"/>
      <c r="E77" s="1625"/>
      <c r="F77" s="1625"/>
      <c r="G77" s="1625"/>
      <c r="H77" s="1625"/>
      <c r="I77" s="1272"/>
      <c r="J77" s="113"/>
      <c r="K77" s="114"/>
      <c r="L77" s="180" t="s">
        <v>695</v>
      </c>
      <c r="M77" s="509" t="s">
        <v>653</v>
      </c>
      <c r="N77" s="1853" t="s">
        <v>696</v>
      </c>
      <c r="O77" s="1733"/>
      <c r="P77" s="1734"/>
      <c r="Q77" s="853"/>
      <c r="R77" s="198"/>
      <c r="S77" s="1584"/>
      <c r="T77" s="1525"/>
      <c r="U77" s="232"/>
      <c r="V77" s="1585"/>
      <c r="W77" s="166"/>
      <c r="X77" s="232"/>
      <c r="Y77" s="408"/>
      <c r="Z77" s="119"/>
      <c r="AA77" s="198"/>
      <c r="AB77" s="1673"/>
      <c r="AC77" s="119"/>
      <c r="AD77" s="198"/>
      <c r="AE77" s="1673"/>
      <c r="AF77" s="119"/>
      <c r="AG77" s="198"/>
      <c r="AH77" s="1673"/>
      <c r="AI77" s="1285"/>
      <c r="AJ77" s="288"/>
      <c r="AK77" s="289"/>
      <c r="AL77" s="290"/>
      <c r="AM77" s="290"/>
      <c r="AN77" s="317"/>
      <c r="AO77" s="295"/>
    </row>
    <row r="78" spans="1:41" s="27" customFormat="1" ht="63" customHeight="1">
      <c r="A78" s="1722"/>
      <c r="B78" s="1430"/>
      <c r="C78" s="1445"/>
      <c r="D78" s="1625"/>
      <c r="E78" s="1625"/>
      <c r="F78" s="1625"/>
      <c r="G78" s="1625"/>
      <c r="H78" s="1625"/>
      <c r="I78" s="1272"/>
      <c r="J78" s="113"/>
      <c r="K78" s="114"/>
      <c r="L78" s="180" t="s">
        <v>697</v>
      </c>
      <c r="M78" s="509" t="s">
        <v>652</v>
      </c>
      <c r="N78" s="1853" t="s">
        <v>698</v>
      </c>
      <c r="O78" s="1733"/>
      <c r="P78" s="1734"/>
      <c r="Q78" s="853"/>
      <c r="R78" s="198"/>
      <c r="S78" s="1584"/>
      <c r="T78" s="1525"/>
      <c r="U78" s="232"/>
      <c r="V78" s="1585"/>
      <c r="W78" s="166"/>
      <c r="X78" s="232"/>
      <c r="Y78" s="408"/>
      <c r="Z78" s="119"/>
      <c r="AA78" s="198"/>
      <c r="AB78" s="1673"/>
      <c r="AC78" s="119"/>
      <c r="AD78" s="198"/>
      <c r="AE78" s="1673"/>
      <c r="AF78" s="119"/>
      <c r="AG78" s="198"/>
      <c r="AH78" s="1673"/>
      <c r="AI78" s="1285"/>
      <c r="AJ78" s="288"/>
      <c r="AK78" s="289"/>
      <c r="AL78" s="290"/>
      <c r="AM78" s="290"/>
      <c r="AN78" s="317"/>
      <c r="AO78" s="295"/>
    </row>
    <row r="79" spans="1:41" s="27" customFormat="1" ht="63" customHeight="1">
      <c r="A79" s="1722"/>
      <c r="B79" s="1430"/>
      <c r="C79" s="1445"/>
      <c r="D79" s="1625"/>
      <c r="E79" s="1625"/>
      <c r="F79" s="1625"/>
      <c r="G79" s="1625"/>
      <c r="H79" s="1625"/>
      <c r="I79" s="1272"/>
      <c r="J79" s="113"/>
      <c r="K79" s="114"/>
      <c r="L79" s="180" t="s">
        <v>699</v>
      </c>
      <c r="M79" s="509" t="s">
        <v>655</v>
      </c>
      <c r="N79" s="1853" t="s">
        <v>700</v>
      </c>
      <c r="O79" s="1733"/>
      <c r="P79" s="1734"/>
      <c r="Q79" s="853"/>
      <c r="R79" s="198"/>
      <c r="S79" s="1584"/>
      <c r="T79" s="1525"/>
      <c r="U79" s="232"/>
      <c r="V79" s="1585"/>
      <c r="W79" s="166"/>
      <c r="X79" s="232"/>
      <c r="Y79" s="408"/>
      <c r="Z79" s="119"/>
      <c r="AA79" s="198"/>
      <c r="AB79" s="1673"/>
      <c r="AC79" s="119"/>
      <c r="AD79" s="198"/>
      <c r="AE79" s="1673"/>
      <c r="AF79" s="119"/>
      <c r="AG79" s="198"/>
      <c r="AH79" s="1673"/>
      <c r="AI79" s="1285"/>
      <c r="AJ79" s="288"/>
      <c r="AK79" s="289"/>
      <c r="AL79" s="290"/>
      <c r="AM79" s="290"/>
      <c r="AN79" s="317"/>
      <c r="AO79" s="295"/>
    </row>
    <row r="80" spans="1:41" s="27" customFormat="1" ht="63" customHeight="1">
      <c r="A80" s="1722"/>
      <c r="B80" s="1430"/>
      <c r="C80" s="1445"/>
      <c r="D80" s="1625"/>
      <c r="E80" s="1625"/>
      <c r="F80" s="1625"/>
      <c r="G80" s="1625"/>
      <c r="H80" s="1625"/>
      <c r="I80" s="1272"/>
      <c r="J80" s="113"/>
      <c r="K80" s="114"/>
      <c r="L80" s="180" t="s">
        <v>701</v>
      </c>
      <c r="M80" s="509" t="s">
        <v>656</v>
      </c>
      <c r="N80" s="1853" t="s">
        <v>702</v>
      </c>
      <c r="O80" s="1733"/>
      <c r="P80" s="1734"/>
      <c r="Q80" s="853"/>
      <c r="R80" s="198"/>
      <c r="S80" s="1584"/>
      <c r="T80" s="1525"/>
      <c r="U80" s="232"/>
      <c r="V80" s="1585"/>
      <c r="W80" s="166"/>
      <c r="X80" s="232"/>
      <c r="Y80" s="408"/>
      <c r="Z80" s="119"/>
      <c r="AA80" s="198"/>
      <c r="AB80" s="1673"/>
      <c r="AC80" s="119"/>
      <c r="AD80" s="198"/>
      <c r="AE80" s="1673"/>
      <c r="AF80" s="119"/>
      <c r="AG80" s="198"/>
      <c r="AH80" s="1673"/>
      <c r="AI80" s="1285"/>
      <c r="AJ80" s="288"/>
      <c r="AK80" s="289"/>
      <c r="AL80" s="290"/>
      <c r="AM80" s="290"/>
      <c r="AN80" s="317"/>
      <c r="AO80" s="295"/>
    </row>
    <row r="81" spans="1:41" s="27" customFormat="1" ht="63" customHeight="1">
      <c r="A81" s="1722"/>
      <c r="B81" s="1430"/>
      <c r="C81" s="1445"/>
      <c r="D81" s="1625"/>
      <c r="E81" s="1625"/>
      <c r="F81" s="1625"/>
      <c r="G81" s="1625"/>
      <c r="H81" s="1625"/>
      <c r="I81" s="1272"/>
      <c r="J81" s="113"/>
      <c r="K81" s="114"/>
      <c r="L81" s="180" t="s">
        <v>703</v>
      </c>
      <c r="M81" s="509" t="s">
        <v>657</v>
      </c>
      <c r="N81" s="1853" t="s">
        <v>704</v>
      </c>
      <c r="O81" s="1733"/>
      <c r="P81" s="1734"/>
      <c r="Q81" s="853"/>
      <c r="R81" s="198"/>
      <c r="S81" s="1584"/>
      <c r="T81" s="1525"/>
      <c r="U81" s="232"/>
      <c r="V81" s="1585"/>
      <c r="W81" s="166"/>
      <c r="X81" s="232"/>
      <c r="Y81" s="408"/>
      <c r="Z81" s="119"/>
      <c r="AA81" s="198"/>
      <c r="AB81" s="1673"/>
      <c r="AC81" s="119"/>
      <c r="AD81" s="198"/>
      <c r="AE81" s="1673"/>
      <c r="AF81" s="119"/>
      <c r="AG81" s="198"/>
      <c r="AH81" s="1673"/>
      <c r="AI81" s="1285"/>
      <c r="AJ81" s="288"/>
      <c r="AK81" s="289"/>
      <c r="AL81" s="290"/>
      <c r="AM81" s="290"/>
      <c r="AN81" s="317"/>
      <c r="AO81" s="295"/>
    </row>
    <row r="82" spans="1:41" s="27" customFormat="1" ht="63" customHeight="1">
      <c r="A82" s="1722"/>
      <c r="B82" s="1430"/>
      <c r="C82" s="1445"/>
      <c r="D82" s="1625"/>
      <c r="E82" s="1625"/>
      <c r="F82" s="1625"/>
      <c r="G82" s="1625"/>
      <c r="H82" s="1625"/>
      <c r="I82" s="1272"/>
      <c r="J82" s="113"/>
      <c r="K82" s="114"/>
      <c r="L82" s="180" t="s">
        <v>705</v>
      </c>
      <c r="M82" s="509" t="s">
        <v>658</v>
      </c>
      <c r="N82" s="1853" t="s">
        <v>706</v>
      </c>
      <c r="O82" s="1733"/>
      <c r="P82" s="1734"/>
      <c r="Q82" s="853"/>
      <c r="R82" s="198"/>
      <c r="S82" s="1584"/>
      <c r="T82" s="1525"/>
      <c r="U82" s="232"/>
      <c r="V82" s="1585"/>
      <c r="W82" s="166"/>
      <c r="X82" s="232"/>
      <c r="Y82" s="408"/>
      <c r="Z82" s="119"/>
      <c r="AA82" s="198"/>
      <c r="AB82" s="1673"/>
      <c r="AC82" s="119"/>
      <c r="AD82" s="198"/>
      <c r="AE82" s="1673"/>
      <c r="AF82" s="119"/>
      <c r="AG82" s="198"/>
      <c r="AH82" s="1673"/>
      <c r="AI82" s="1285"/>
      <c r="AJ82" s="288"/>
      <c r="AK82" s="289"/>
      <c r="AL82" s="290"/>
      <c r="AM82" s="290"/>
      <c r="AN82" s="317"/>
      <c r="AO82" s="295"/>
    </row>
    <row r="83" spans="1:41" s="27" customFormat="1" ht="63" customHeight="1">
      <c r="A83" s="1722"/>
      <c r="B83" s="1430"/>
      <c r="C83" s="1445"/>
      <c r="D83" s="1625"/>
      <c r="E83" s="1625"/>
      <c r="F83" s="1625"/>
      <c r="G83" s="1625"/>
      <c r="H83" s="1625"/>
      <c r="I83" s="1272"/>
      <c r="J83" s="113"/>
      <c r="K83" s="114"/>
      <c r="L83" s="180" t="s">
        <v>707</v>
      </c>
      <c r="M83" s="509" t="s">
        <v>659</v>
      </c>
      <c r="N83" s="1853" t="s">
        <v>708</v>
      </c>
      <c r="O83" s="1733"/>
      <c r="P83" s="1734"/>
      <c r="Q83" s="853"/>
      <c r="R83" s="198"/>
      <c r="S83" s="1584"/>
      <c r="T83" s="1525"/>
      <c r="U83" s="232"/>
      <c r="V83" s="1585"/>
      <c r="W83" s="166"/>
      <c r="X83" s="232"/>
      <c r="Y83" s="408"/>
      <c r="Z83" s="119"/>
      <c r="AA83" s="198"/>
      <c r="AB83" s="1673"/>
      <c r="AC83" s="119"/>
      <c r="AD83" s="198"/>
      <c r="AE83" s="1673"/>
      <c r="AF83" s="119"/>
      <c r="AG83" s="198"/>
      <c r="AH83" s="1673"/>
      <c r="AI83" s="1285"/>
      <c r="AJ83" s="288"/>
      <c r="AK83" s="289"/>
      <c r="AL83" s="290"/>
      <c r="AM83" s="290"/>
      <c r="AN83" s="317"/>
      <c r="AO83" s="295"/>
    </row>
    <row r="84" spans="1:41" s="27" customFormat="1" ht="63" customHeight="1">
      <c r="A84" s="1722"/>
      <c r="B84" s="1430"/>
      <c r="C84" s="1445"/>
      <c r="D84" s="1625"/>
      <c r="E84" s="1625"/>
      <c r="F84" s="1625"/>
      <c r="G84" s="1625"/>
      <c r="H84" s="1625"/>
      <c r="I84" s="1272"/>
      <c r="J84" s="113"/>
      <c r="K84" s="114"/>
      <c r="L84" s="180" t="s">
        <v>709</v>
      </c>
      <c r="M84" s="509" t="s">
        <v>660</v>
      </c>
      <c r="N84" s="1853" t="s">
        <v>710</v>
      </c>
      <c r="O84" s="1733"/>
      <c r="P84" s="1734"/>
      <c r="Q84" s="853"/>
      <c r="R84" s="198"/>
      <c r="S84" s="1584"/>
      <c r="T84" s="1525"/>
      <c r="U84" s="232"/>
      <c r="V84" s="1585"/>
      <c r="W84" s="166"/>
      <c r="X84" s="232"/>
      <c r="Y84" s="408"/>
      <c r="Z84" s="119"/>
      <c r="AA84" s="198"/>
      <c r="AB84" s="1673"/>
      <c r="AC84" s="119"/>
      <c r="AD84" s="198"/>
      <c r="AE84" s="1673"/>
      <c r="AF84" s="119"/>
      <c r="AG84" s="198"/>
      <c r="AH84" s="1673"/>
      <c r="AI84" s="1285"/>
      <c r="AJ84" s="288"/>
      <c r="AK84" s="289"/>
      <c r="AL84" s="290"/>
      <c r="AM84" s="290"/>
      <c r="AN84" s="317"/>
      <c r="AO84" s="295"/>
    </row>
    <row r="85" spans="1:41" s="27" customFormat="1" ht="63" customHeight="1">
      <c r="A85" s="1722"/>
      <c r="B85" s="1430"/>
      <c r="C85" s="1445"/>
      <c r="D85" s="1625"/>
      <c r="E85" s="1625"/>
      <c r="F85" s="1625"/>
      <c r="G85" s="1625"/>
      <c r="H85" s="1625"/>
      <c r="I85" s="1272"/>
      <c r="J85" s="113"/>
      <c r="K85" s="114"/>
      <c r="L85" s="180" t="s">
        <v>711</v>
      </c>
      <c r="M85" s="509" t="s">
        <v>661</v>
      </c>
      <c r="N85" s="1853" t="s">
        <v>712</v>
      </c>
      <c r="O85" s="1733"/>
      <c r="P85" s="1734"/>
      <c r="Q85" s="853"/>
      <c r="R85" s="198"/>
      <c r="S85" s="1584"/>
      <c r="T85" s="1525"/>
      <c r="U85" s="232"/>
      <c r="V85" s="1585"/>
      <c r="W85" s="166"/>
      <c r="X85" s="232"/>
      <c r="Y85" s="408"/>
      <c r="Z85" s="119"/>
      <c r="AA85" s="198"/>
      <c r="AB85" s="1673"/>
      <c r="AC85" s="119"/>
      <c r="AD85" s="198"/>
      <c r="AE85" s="1673"/>
      <c r="AF85" s="119"/>
      <c r="AG85" s="198"/>
      <c r="AH85" s="1673"/>
      <c r="AI85" s="1285"/>
      <c r="AJ85" s="288"/>
      <c r="AK85" s="289"/>
      <c r="AL85" s="290"/>
      <c r="AM85" s="290"/>
      <c r="AN85" s="317"/>
      <c r="AO85" s="295"/>
    </row>
    <row r="86" spans="1:41" s="27" customFormat="1" ht="63" customHeight="1">
      <c r="A86" s="1688"/>
      <c r="B86" s="1430"/>
      <c r="C86" s="73"/>
      <c r="D86" s="1625"/>
      <c r="E86" s="1625"/>
      <c r="F86" s="1625"/>
      <c r="G86" s="1625"/>
      <c r="H86" s="1625"/>
      <c r="I86" s="1272"/>
      <c r="J86" s="113"/>
      <c r="K86" s="114"/>
      <c r="L86" s="180" t="s">
        <v>609</v>
      </c>
      <c r="M86" s="1773" t="s">
        <v>604</v>
      </c>
      <c r="N86" s="1773" t="s">
        <v>610</v>
      </c>
      <c r="O86" s="1697"/>
      <c r="P86" s="1698"/>
      <c r="Q86" s="853"/>
      <c r="R86" s="198"/>
      <c r="S86" s="1584"/>
      <c r="T86" s="1525"/>
      <c r="U86" s="232"/>
      <c r="V86" s="1585"/>
      <c r="W86" s="166"/>
      <c r="X86" s="232"/>
      <c r="Y86" s="408"/>
      <c r="Z86" s="119">
        <v>30</v>
      </c>
      <c r="AA86" s="198" t="s">
        <v>105</v>
      </c>
      <c r="AB86" s="1673"/>
      <c r="AC86" s="119"/>
      <c r="AD86" s="198"/>
      <c r="AE86" s="1673"/>
      <c r="AF86" s="119"/>
      <c r="AG86" s="198"/>
      <c r="AH86" s="1673"/>
      <c r="AI86" s="315"/>
      <c r="AJ86" s="288"/>
      <c r="AK86" s="289"/>
      <c r="AL86" s="290"/>
      <c r="AM86" s="290"/>
      <c r="AN86" s="317"/>
      <c r="AO86" s="295"/>
    </row>
    <row r="87" spans="1:41" s="27" customFormat="1" ht="60.75" customHeight="1">
      <c r="A87" s="1688"/>
      <c r="B87" s="1430"/>
      <c r="C87" s="1445"/>
      <c r="D87" s="1625" t="s">
        <v>20</v>
      </c>
      <c r="E87" s="1625" t="s">
        <v>546</v>
      </c>
      <c r="F87" s="1625" t="s">
        <v>45</v>
      </c>
      <c r="G87" s="1625" t="s">
        <v>22</v>
      </c>
      <c r="H87" s="1625" t="s">
        <v>578</v>
      </c>
      <c r="I87" s="1272" t="s">
        <v>548</v>
      </c>
      <c r="J87" s="113"/>
      <c r="K87" s="114"/>
      <c r="L87" s="1714" t="s">
        <v>470</v>
      </c>
      <c r="M87" s="1277"/>
      <c r="N87" s="1277" t="s">
        <v>317</v>
      </c>
      <c r="O87" s="1697"/>
      <c r="P87" s="1698"/>
      <c r="Q87" s="853"/>
      <c r="R87" s="198"/>
      <c r="S87" s="1584"/>
      <c r="T87" s="1525"/>
      <c r="U87" s="232"/>
      <c r="V87" s="1585"/>
      <c r="W87" s="166">
        <v>15</v>
      </c>
      <c r="X87" s="1402" t="s">
        <v>25</v>
      </c>
      <c r="Y87" s="408">
        <v>14444.646000000001</v>
      </c>
      <c r="Z87" s="119">
        <v>15</v>
      </c>
      <c r="AA87" s="198" t="s">
        <v>25</v>
      </c>
      <c r="AB87" s="199">
        <f t="shared" ref="AB87" si="8">Y87+(0.1*Y87)</f>
        <v>15889.1106</v>
      </c>
      <c r="AC87" s="119">
        <v>15</v>
      </c>
      <c r="AD87" s="198" t="s">
        <v>25</v>
      </c>
      <c r="AE87" s="235">
        <f t="shared" ref="AE87" si="9">AB87+(0.1*AB87)</f>
        <v>17478.021659999999</v>
      </c>
      <c r="AF87" s="119">
        <v>15</v>
      </c>
      <c r="AG87" s="198" t="s">
        <v>25</v>
      </c>
      <c r="AH87" s="286">
        <f t="shared" ref="AH87:AH114" si="10">AE87+(0.1*AE87)</f>
        <v>19225.823826</v>
      </c>
      <c r="AI87" s="315"/>
      <c r="AJ87" s="288"/>
      <c r="AK87" s="289"/>
      <c r="AL87" s="290"/>
      <c r="AM87" s="290"/>
      <c r="AN87" s="317"/>
      <c r="AO87" s="295"/>
    </row>
    <row r="88" spans="1:41" s="1469" customFormat="1" ht="111" customHeight="1">
      <c r="A88" s="1471"/>
      <c r="B88" s="1470"/>
      <c r="C88" s="1470" t="s">
        <v>477</v>
      </c>
      <c r="D88" s="1627" t="s">
        <v>20</v>
      </c>
      <c r="E88" s="1627" t="s">
        <v>546</v>
      </c>
      <c r="F88" s="1627" t="s">
        <v>45</v>
      </c>
      <c r="G88" s="1627" t="s">
        <v>22</v>
      </c>
      <c r="H88" s="1627" t="s">
        <v>575</v>
      </c>
      <c r="I88" s="1454"/>
      <c r="J88" s="1455"/>
      <c r="K88" s="1456"/>
      <c r="L88" s="1699" t="s">
        <v>598</v>
      </c>
      <c r="M88" s="1699"/>
      <c r="N88" s="1699" t="s">
        <v>476</v>
      </c>
      <c r="O88" s="1457"/>
      <c r="P88" s="1458"/>
      <c r="Q88" s="1459"/>
      <c r="R88" s="1460"/>
      <c r="S88" s="1461">
        <f>S89+S93+S95</f>
        <v>513.37599999999998</v>
      </c>
      <c r="T88" s="1459"/>
      <c r="U88" s="1460"/>
      <c r="V88" s="1462">
        <f>SUM(V89:V95)</f>
        <v>1885</v>
      </c>
      <c r="W88" s="1463">
        <v>250000</v>
      </c>
      <c r="X88" s="1464" t="s">
        <v>457</v>
      </c>
      <c r="Y88" s="1465">
        <f>SUM(Y89:Y98)</f>
        <v>5459.8779999999997</v>
      </c>
      <c r="Z88" s="1463">
        <v>250000</v>
      </c>
      <c r="AA88" s="1464" t="s">
        <v>457</v>
      </c>
      <c r="AB88" s="1465">
        <f>AB90+AB94+AB96</f>
        <v>702</v>
      </c>
      <c r="AC88" s="1463">
        <v>250000</v>
      </c>
      <c r="AD88" s="1464" t="s">
        <v>457</v>
      </c>
      <c r="AE88" s="1465">
        <f>AE90+AE94+AE96</f>
        <v>850</v>
      </c>
      <c r="AF88" s="1463">
        <v>250000</v>
      </c>
      <c r="AG88" s="1464" t="s">
        <v>457</v>
      </c>
      <c r="AH88" s="1465">
        <f>AH90+AH94+AH96</f>
        <v>935</v>
      </c>
      <c r="AI88" s="1465"/>
      <c r="AJ88" s="1531"/>
      <c r="AK88" s="1465">
        <f>SUM(AK89:AK98)</f>
        <v>26740.487797999998</v>
      </c>
      <c r="AL88" s="1466"/>
      <c r="AM88" s="1466"/>
      <c r="AN88" s="1467"/>
      <c r="AO88" s="1468"/>
    </row>
    <row r="89" spans="1:41" s="29" customFormat="1" ht="75" customHeight="1">
      <c r="A89" s="1705"/>
      <c r="B89" s="1706"/>
      <c r="C89" s="1704"/>
      <c r="D89" s="1625" t="s">
        <v>20</v>
      </c>
      <c r="E89" s="1625" t="s">
        <v>546</v>
      </c>
      <c r="F89" s="1625" t="s">
        <v>45</v>
      </c>
      <c r="G89" s="1625" t="s">
        <v>22</v>
      </c>
      <c r="H89" s="1625" t="s">
        <v>575</v>
      </c>
      <c r="I89" s="81"/>
      <c r="J89" s="1523"/>
      <c r="K89" s="1524" t="s">
        <v>28</v>
      </c>
      <c r="L89" s="1717" t="s">
        <v>110</v>
      </c>
      <c r="M89" s="1717"/>
      <c r="N89" s="1401" t="s">
        <v>417</v>
      </c>
      <c r="O89" s="2172"/>
      <c r="P89" s="2173"/>
      <c r="Q89" s="1515">
        <v>200000</v>
      </c>
      <c r="R89" s="232" t="s">
        <v>112</v>
      </c>
      <c r="S89" s="235">
        <v>288.37599999999998</v>
      </c>
      <c r="T89" s="122" t="s">
        <v>486</v>
      </c>
      <c r="U89" s="1717" t="s">
        <v>485</v>
      </c>
      <c r="V89" s="235">
        <v>1700</v>
      </c>
      <c r="W89" s="1515">
        <v>0</v>
      </c>
      <c r="X89" s="232"/>
      <c r="Y89" s="166">
        <v>0</v>
      </c>
      <c r="Z89" s="1515"/>
      <c r="AA89" s="232"/>
      <c r="AB89" s="166"/>
      <c r="AC89" s="1515"/>
      <c r="AD89" s="232"/>
      <c r="AE89" s="166"/>
      <c r="AF89" s="1515"/>
      <c r="AG89" s="232"/>
      <c r="AH89" s="166"/>
      <c r="AI89" s="1285">
        <v>450000</v>
      </c>
      <c r="AJ89" s="324"/>
      <c r="AK89" s="325">
        <f t="shared" ref="AK89:AK96" si="11">S89+V89+Y89+AB89+AE89+AH89</f>
        <v>1988.376</v>
      </c>
      <c r="AL89" s="326"/>
      <c r="AM89" s="326"/>
      <c r="AN89" s="1517" t="s">
        <v>304</v>
      </c>
      <c r="AO89" s="295"/>
    </row>
    <row r="90" spans="1:41" s="27" customFormat="1" ht="63" customHeight="1">
      <c r="A90" s="1688"/>
      <c r="B90" s="1691"/>
      <c r="C90" s="1684"/>
      <c r="D90" s="1625" t="s">
        <v>20</v>
      </c>
      <c r="E90" s="1625" t="s">
        <v>546</v>
      </c>
      <c r="F90" s="1625" t="s">
        <v>45</v>
      </c>
      <c r="G90" s="1625" t="s">
        <v>22</v>
      </c>
      <c r="H90" s="1625" t="s">
        <v>575</v>
      </c>
      <c r="I90" s="1272" t="s">
        <v>548</v>
      </c>
      <c r="J90" s="142"/>
      <c r="K90" s="114"/>
      <c r="L90" s="502" t="s">
        <v>361</v>
      </c>
      <c r="M90" s="502" t="s">
        <v>611</v>
      </c>
      <c r="N90" s="1717" t="s">
        <v>319</v>
      </c>
      <c r="O90" s="493"/>
      <c r="P90" s="1701"/>
      <c r="Q90" s="492"/>
      <c r="R90" s="198"/>
      <c r="S90" s="235"/>
      <c r="T90" s="1515"/>
      <c r="U90" s="232"/>
      <c r="V90" s="235"/>
      <c r="W90" s="1515">
        <v>250000</v>
      </c>
      <c r="X90" s="232" t="s">
        <v>112</v>
      </c>
      <c r="Y90" s="235">
        <v>400</v>
      </c>
      <c r="Z90" s="492">
        <v>250000</v>
      </c>
      <c r="AA90" s="1281" t="s">
        <v>457</v>
      </c>
      <c r="AB90" s="1673">
        <v>400</v>
      </c>
      <c r="AC90" s="492">
        <v>250000</v>
      </c>
      <c r="AD90" s="1281" t="s">
        <v>457</v>
      </c>
      <c r="AE90" s="1673">
        <v>500</v>
      </c>
      <c r="AF90" s="492">
        <v>250000</v>
      </c>
      <c r="AG90" s="1281" t="s">
        <v>457</v>
      </c>
      <c r="AH90" s="1673">
        <f>AE90*0.1+(AE90)</f>
        <v>550</v>
      </c>
      <c r="AI90" s="1845">
        <f t="shared" ref="AI90:AI96" si="12">Q90+T90+W90+Z90+AC90+AF90</f>
        <v>1000000</v>
      </c>
      <c r="AJ90" s="288"/>
      <c r="AK90" s="289">
        <f>S90+V90+Y90+AB90+AE90+AH90</f>
        <v>1850</v>
      </c>
      <c r="AL90" s="290"/>
      <c r="AM90" s="290"/>
      <c r="AN90" s="317" t="s">
        <v>98</v>
      </c>
      <c r="AO90" s="295"/>
    </row>
    <row r="91" spans="1:41" s="29" customFormat="1" ht="63" customHeight="1">
      <c r="A91" s="1705"/>
      <c r="B91" s="1511"/>
      <c r="C91" s="1512"/>
      <c r="D91" s="1625" t="s">
        <v>20</v>
      </c>
      <c r="E91" s="1625" t="s">
        <v>546</v>
      </c>
      <c r="F91" s="1625" t="s">
        <v>45</v>
      </c>
      <c r="G91" s="1625" t="s">
        <v>22</v>
      </c>
      <c r="H91" s="1625" t="s">
        <v>575</v>
      </c>
      <c r="I91" s="1272" t="s">
        <v>548</v>
      </c>
      <c r="J91" s="163"/>
      <c r="K91" s="1513"/>
      <c r="L91" s="1401" t="s">
        <v>456</v>
      </c>
      <c r="M91" s="1401"/>
      <c r="N91" s="1401" t="s">
        <v>319</v>
      </c>
      <c r="O91" s="1514"/>
      <c r="P91" s="1717"/>
      <c r="Q91" s="1515"/>
      <c r="R91" s="232"/>
      <c r="S91" s="235"/>
      <c r="T91" s="1515"/>
      <c r="U91" s="232"/>
      <c r="V91" s="235"/>
      <c r="W91" s="1516" t="s">
        <v>490</v>
      </c>
      <c r="X91" s="1402" t="s">
        <v>458</v>
      </c>
      <c r="Y91" s="1586">
        <v>4557.8779999999997</v>
      </c>
      <c r="Z91" s="492">
        <v>250000</v>
      </c>
      <c r="AA91" s="1281" t="s">
        <v>457</v>
      </c>
      <c r="AB91" s="235">
        <f>Y91+(0.1*Y91)</f>
        <v>5013.6657999999998</v>
      </c>
      <c r="AC91" s="492">
        <v>250000</v>
      </c>
      <c r="AD91" s="1281" t="s">
        <v>457</v>
      </c>
      <c r="AE91" s="235">
        <f t="shared" ref="AE91:AH91" si="13">AB91+(0.1*AB91)</f>
        <v>5515.0323799999996</v>
      </c>
      <c r="AF91" s="492">
        <v>250000</v>
      </c>
      <c r="AG91" s="1281" t="s">
        <v>457</v>
      </c>
      <c r="AH91" s="235">
        <f t="shared" si="13"/>
        <v>6066.5356179999999</v>
      </c>
      <c r="AI91" s="1285"/>
      <c r="AJ91" s="324"/>
      <c r="AK91" s="289">
        <f>S91+V91+Y91+AB91+AE91+AH91</f>
        <v>21153.111797999998</v>
      </c>
      <c r="AL91" s="326"/>
      <c r="AM91" s="326"/>
      <c r="AN91" s="1517"/>
      <c r="AO91" s="295"/>
    </row>
    <row r="92" spans="1:41" s="29" customFormat="1" ht="45" customHeight="1">
      <c r="A92" s="1705"/>
      <c r="B92" s="1511"/>
      <c r="C92" s="1512"/>
      <c r="D92" s="1625" t="s">
        <v>20</v>
      </c>
      <c r="E92" s="1625" t="s">
        <v>546</v>
      </c>
      <c r="F92" s="1625" t="s">
        <v>45</v>
      </c>
      <c r="G92" s="1625" t="s">
        <v>22</v>
      </c>
      <c r="H92" s="1625" t="s">
        <v>575</v>
      </c>
      <c r="I92" s="1272" t="s">
        <v>548</v>
      </c>
      <c r="J92" s="163"/>
      <c r="K92" s="1513"/>
      <c r="L92" s="1401" t="s">
        <v>475</v>
      </c>
      <c r="M92" s="1401"/>
      <c r="N92" s="1401" t="s">
        <v>417</v>
      </c>
      <c r="O92" s="1514"/>
      <c r="P92" s="1717"/>
      <c r="Q92" s="1515"/>
      <c r="R92" s="232"/>
      <c r="S92" s="235"/>
      <c r="T92" s="1515"/>
      <c r="U92" s="232"/>
      <c r="V92" s="235"/>
      <c r="W92" s="1516">
        <v>80000</v>
      </c>
      <c r="X92" s="1402" t="s">
        <v>457</v>
      </c>
      <c r="Y92" s="408">
        <v>200</v>
      </c>
      <c r="Z92" s="1515"/>
      <c r="AA92" s="232"/>
      <c r="AB92" s="408"/>
      <c r="AC92" s="1515"/>
      <c r="AD92" s="232"/>
      <c r="AE92" s="408"/>
      <c r="AF92" s="1515"/>
      <c r="AG92" s="232"/>
      <c r="AH92" s="1400"/>
      <c r="AI92" s="1285"/>
      <c r="AJ92" s="324"/>
      <c r="AK92" s="325"/>
      <c r="AL92" s="326"/>
      <c r="AM92" s="326"/>
      <c r="AN92" s="1517"/>
      <c r="AO92" s="295"/>
    </row>
    <row r="93" spans="1:41" s="29" customFormat="1" ht="180" customHeight="1">
      <c r="A93" s="1705"/>
      <c r="B93" s="1706"/>
      <c r="C93" s="1704"/>
      <c r="D93" s="1625" t="s">
        <v>20</v>
      </c>
      <c r="E93" s="1625" t="s">
        <v>546</v>
      </c>
      <c r="F93" s="1625" t="s">
        <v>45</v>
      </c>
      <c r="G93" s="1625" t="s">
        <v>22</v>
      </c>
      <c r="H93" s="1625" t="s">
        <v>575</v>
      </c>
      <c r="I93" s="1625"/>
      <c r="J93" s="1523"/>
      <c r="K93" s="1524" t="s">
        <v>28</v>
      </c>
      <c r="L93" s="1717" t="s">
        <v>113</v>
      </c>
      <c r="M93" s="1717"/>
      <c r="N93" s="1401" t="s">
        <v>500</v>
      </c>
      <c r="O93" s="122"/>
      <c r="P93" s="1717"/>
      <c r="Q93" s="166">
        <v>13</v>
      </c>
      <c r="R93" s="232" t="s">
        <v>115</v>
      </c>
      <c r="S93" s="235">
        <v>125</v>
      </c>
      <c r="T93" s="166">
        <v>13</v>
      </c>
      <c r="U93" s="1402" t="s">
        <v>489</v>
      </c>
      <c r="V93" s="235">
        <v>125</v>
      </c>
      <c r="W93" s="1525">
        <v>0</v>
      </c>
      <c r="X93" s="232"/>
      <c r="Y93" s="166">
        <v>0</v>
      </c>
      <c r="Z93" s="1525">
        <v>0</v>
      </c>
      <c r="AA93" s="232"/>
      <c r="AB93" s="166"/>
      <c r="AC93" s="1525">
        <v>0</v>
      </c>
      <c r="AD93" s="232"/>
      <c r="AE93" s="166">
        <v>0</v>
      </c>
      <c r="AF93" s="1525">
        <v>0</v>
      </c>
      <c r="AG93" s="232"/>
      <c r="AH93" s="166"/>
      <c r="AI93" s="1285">
        <f t="shared" si="12"/>
        <v>26</v>
      </c>
      <c r="AJ93" s="324"/>
      <c r="AK93" s="325">
        <f t="shared" si="11"/>
        <v>250</v>
      </c>
      <c r="AL93" s="326"/>
      <c r="AM93" s="326"/>
      <c r="AN93" s="294" t="s">
        <v>38</v>
      </c>
      <c r="AO93" s="295"/>
    </row>
    <row r="94" spans="1:41" s="27" customFormat="1" ht="61.5" customHeight="1">
      <c r="A94" s="1688"/>
      <c r="B94" s="1691"/>
      <c r="C94" s="1684"/>
      <c r="D94" s="1625" t="s">
        <v>20</v>
      </c>
      <c r="E94" s="1625" t="s">
        <v>546</v>
      </c>
      <c r="F94" s="1625" t="s">
        <v>45</v>
      </c>
      <c r="G94" s="1625" t="s">
        <v>22</v>
      </c>
      <c r="H94" s="1625" t="s">
        <v>575</v>
      </c>
      <c r="I94" s="1625" t="s">
        <v>549</v>
      </c>
      <c r="J94" s="142"/>
      <c r="K94" s="114"/>
      <c r="L94" s="491" t="s">
        <v>362</v>
      </c>
      <c r="M94" s="491" t="s">
        <v>611</v>
      </c>
      <c r="N94" s="1701" t="s">
        <v>320</v>
      </c>
      <c r="O94" s="117"/>
      <c r="P94" s="1701"/>
      <c r="Q94" s="853">
        <v>0</v>
      </c>
      <c r="R94" s="198"/>
      <c r="S94" s="166">
        <v>0</v>
      </c>
      <c r="T94" s="1525">
        <v>0</v>
      </c>
      <c r="U94" s="232"/>
      <c r="V94" s="166">
        <v>0</v>
      </c>
      <c r="W94" s="166">
        <v>7</v>
      </c>
      <c r="X94" s="232" t="s">
        <v>193</v>
      </c>
      <c r="Y94" s="235">
        <v>161</v>
      </c>
      <c r="Z94" s="119">
        <v>8</v>
      </c>
      <c r="AA94" s="198" t="s">
        <v>193</v>
      </c>
      <c r="AB94" s="1673">
        <v>161</v>
      </c>
      <c r="AC94" s="1510">
        <v>9</v>
      </c>
      <c r="AD94" s="198" t="s">
        <v>193</v>
      </c>
      <c r="AE94" s="1673">
        <v>180</v>
      </c>
      <c r="AF94" s="1510">
        <v>10</v>
      </c>
      <c r="AG94" s="198" t="s">
        <v>193</v>
      </c>
      <c r="AH94" s="1673">
        <f>AE94*0.1+(AE94)</f>
        <v>198</v>
      </c>
      <c r="AI94" s="1285">
        <f t="shared" si="12"/>
        <v>34</v>
      </c>
      <c r="AJ94" s="288"/>
      <c r="AK94" s="289">
        <f>S94+V94+Y94+AB94+AE94+AH94</f>
        <v>700</v>
      </c>
      <c r="AL94" s="290"/>
      <c r="AM94" s="290"/>
      <c r="AN94" s="298" t="s">
        <v>321</v>
      </c>
      <c r="AO94" s="295"/>
    </row>
    <row r="95" spans="1:41" s="29" customFormat="1" ht="42.75" customHeight="1">
      <c r="A95" s="1705"/>
      <c r="B95" s="1511"/>
      <c r="C95" s="1512"/>
      <c r="D95" s="1625" t="s">
        <v>20</v>
      </c>
      <c r="E95" s="1625" t="s">
        <v>546</v>
      </c>
      <c r="F95" s="1625" t="s">
        <v>45</v>
      </c>
      <c r="G95" s="1625" t="s">
        <v>22</v>
      </c>
      <c r="H95" s="1625" t="s">
        <v>575</v>
      </c>
      <c r="I95" s="1625"/>
      <c r="J95" s="1523"/>
      <c r="K95" s="1524" t="s">
        <v>28</v>
      </c>
      <c r="L95" s="1717" t="s">
        <v>117</v>
      </c>
      <c r="M95" s="1717"/>
      <c r="N95" s="1401" t="s">
        <v>499</v>
      </c>
      <c r="O95" s="122"/>
      <c r="P95" s="1717"/>
      <c r="Q95" s="166">
        <v>4</v>
      </c>
      <c r="R95" s="1402" t="s">
        <v>34</v>
      </c>
      <c r="S95" s="235">
        <v>100</v>
      </c>
      <c r="T95" s="166">
        <v>4</v>
      </c>
      <c r="U95" s="1402" t="s">
        <v>71</v>
      </c>
      <c r="V95" s="235">
        <v>60</v>
      </c>
      <c r="W95" s="166"/>
      <c r="X95" s="232"/>
      <c r="Y95" s="166">
        <v>0</v>
      </c>
      <c r="Z95" s="166"/>
      <c r="AA95" s="232"/>
      <c r="AB95" s="166"/>
      <c r="AC95" s="166"/>
      <c r="AD95" s="232"/>
      <c r="AE95" s="166"/>
      <c r="AF95" s="166"/>
      <c r="AG95" s="232"/>
      <c r="AH95" s="166"/>
      <c r="AI95" s="1285">
        <f t="shared" si="12"/>
        <v>8</v>
      </c>
      <c r="AJ95" s="324"/>
      <c r="AK95" s="325">
        <f t="shared" si="11"/>
        <v>160</v>
      </c>
      <c r="AL95" s="326"/>
      <c r="AM95" s="326"/>
      <c r="AN95" s="294" t="s">
        <v>38</v>
      </c>
      <c r="AO95" s="295"/>
    </row>
    <row r="96" spans="1:41" s="27" customFormat="1" ht="47.25" customHeight="1">
      <c r="A96" s="1688"/>
      <c r="B96" s="1403"/>
      <c r="C96" s="1435"/>
      <c r="D96" s="1625" t="s">
        <v>20</v>
      </c>
      <c r="E96" s="1625" t="s">
        <v>546</v>
      </c>
      <c r="F96" s="1625" t="s">
        <v>45</v>
      </c>
      <c r="G96" s="1625" t="s">
        <v>22</v>
      </c>
      <c r="H96" s="1625" t="s">
        <v>575</v>
      </c>
      <c r="I96" s="1625" t="s">
        <v>551</v>
      </c>
      <c r="J96" s="142"/>
      <c r="K96" s="114"/>
      <c r="L96" s="491" t="s">
        <v>363</v>
      </c>
      <c r="M96" s="491" t="s">
        <v>611</v>
      </c>
      <c r="N96" s="1701" t="s">
        <v>322</v>
      </c>
      <c r="O96" s="117"/>
      <c r="P96" s="1701"/>
      <c r="Q96" s="119"/>
      <c r="R96" s="198"/>
      <c r="S96" s="408"/>
      <c r="T96" s="166"/>
      <c r="U96" s="232"/>
      <c r="V96" s="408"/>
      <c r="W96" s="166">
        <v>4</v>
      </c>
      <c r="X96" s="232" t="s">
        <v>193</v>
      </c>
      <c r="Y96" s="235">
        <v>141</v>
      </c>
      <c r="Z96" s="119">
        <v>4</v>
      </c>
      <c r="AA96" s="198" t="s">
        <v>193</v>
      </c>
      <c r="AB96" s="1673">
        <v>141</v>
      </c>
      <c r="AC96" s="119">
        <v>4</v>
      </c>
      <c r="AD96" s="198" t="s">
        <v>193</v>
      </c>
      <c r="AE96" s="1673">
        <v>170</v>
      </c>
      <c r="AF96" s="119">
        <v>4</v>
      </c>
      <c r="AG96" s="198" t="s">
        <v>193</v>
      </c>
      <c r="AH96" s="1673">
        <f>AE96*0.1+(AE96)</f>
        <v>187</v>
      </c>
      <c r="AI96" s="1285">
        <f t="shared" si="12"/>
        <v>16</v>
      </c>
      <c r="AJ96" s="288"/>
      <c r="AK96" s="289">
        <f t="shared" si="11"/>
        <v>639</v>
      </c>
      <c r="AL96" s="290"/>
      <c r="AM96" s="290"/>
      <c r="AN96" s="298" t="s">
        <v>321</v>
      </c>
      <c r="AO96" s="295"/>
    </row>
    <row r="97" spans="1:41" s="29" customFormat="1" ht="44.25" customHeight="1">
      <c r="A97" s="1705"/>
      <c r="B97" s="1518"/>
      <c r="C97" s="1519"/>
      <c r="D97" s="81"/>
      <c r="E97" s="81"/>
      <c r="F97" s="81"/>
      <c r="G97" s="81"/>
      <c r="H97" s="81"/>
      <c r="I97" s="81"/>
      <c r="J97" s="163"/>
      <c r="K97" s="1513"/>
      <c r="L97" s="1401"/>
      <c r="M97" s="1357"/>
      <c r="N97" s="1357"/>
      <c r="O97" s="122"/>
      <c r="P97" s="1717"/>
      <c r="Q97" s="166"/>
      <c r="R97" s="232"/>
      <c r="S97" s="408"/>
      <c r="T97" s="166"/>
      <c r="U97" s="232"/>
      <c r="V97" s="408"/>
      <c r="W97" s="166"/>
      <c r="X97" s="1402"/>
      <c r="Y97" s="235"/>
      <c r="Z97" s="166"/>
      <c r="AA97" s="232"/>
      <c r="AB97" s="235"/>
      <c r="AC97" s="166"/>
      <c r="AD97" s="232"/>
      <c r="AE97" s="235"/>
      <c r="AF97" s="166"/>
      <c r="AG97" s="232"/>
      <c r="AH97" s="286"/>
      <c r="AI97" s="323"/>
      <c r="AJ97" s="324"/>
      <c r="AK97" s="325"/>
      <c r="AL97" s="326"/>
      <c r="AM97" s="326"/>
      <c r="AN97" s="294"/>
      <c r="AO97" s="295"/>
    </row>
    <row r="98" spans="1:41" s="29" customFormat="1" ht="46.5" customHeight="1">
      <c r="A98" s="1520"/>
      <c r="B98" s="1521"/>
      <c r="C98" s="1522"/>
      <c r="D98" s="81"/>
      <c r="E98" s="81"/>
      <c r="F98" s="81"/>
      <c r="G98" s="81"/>
      <c r="H98" s="81"/>
      <c r="I98" s="81"/>
      <c r="J98" s="163"/>
      <c r="K98" s="1513"/>
      <c r="L98" s="1401"/>
      <c r="M98" s="1357"/>
      <c r="N98" s="1357"/>
      <c r="O98" s="122"/>
      <c r="P98" s="1717"/>
      <c r="Q98" s="166"/>
      <c r="R98" s="232"/>
      <c r="S98" s="408"/>
      <c r="T98" s="166"/>
      <c r="U98" s="232"/>
      <c r="V98" s="408"/>
      <c r="W98" s="166"/>
      <c r="X98" s="1402"/>
      <c r="Y98" s="235"/>
      <c r="Z98" s="166"/>
      <c r="AA98" s="232"/>
      <c r="AB98" s="235"/>
      <c r="AC98" s="166"/>
      <c r="AD98" s="232"/>
      <c r="AE98" s="235"/>
      <c r="AF98" s="166"/>
      <c r="AG98" s="232"/>
      <c r="AH98" s="286"/>
      <c r="AI98" s="323"/>
      <c r="AJ98" s="324"/>
      <c r="AK98" s="325"/>
      <c r="AL98" s="326"/>
      <c r="AM98" s="326"/>
      <c r="AN98" s="294"/>
      <c r="AO98" s="295"/>
    </row>
    <row r="99" spans="1:41" s="28" customFormat="1" ht="50.25" customHeight="1">
      <c r="A99" s="1446"/>
      <c r="B99" s="1447"/>
      <c r="C99" s="1448"/>
      <c r="D99" s="862" t="s">
        <v>20</v>
      </c>
      <c r="E99" s="862" t="s">
        <v>546</v>
      </c>
      <c r="F99" s="862" t="s">
        <v>45</v>
      </c>
      <c r="G99" s="862" t="s">
        <v>22</v>
      </c>
      <c r="H99" s="862" t="s">
        <v>581</v>
      </c>
      <c r="I99" s="77"/>
      <c r="J99" s="158"/>
      <c r="K99" s="2089" t="s">
        <v>119</v>
      </c>
      <c r="L99" s="2090"/>
      <c r="M99" s="1699"/>
      <c r="N99" s="159" t="s">
        <v>107</v>
      </c>
      <c r="O99" s="160">
        <v>630695</v>
      </c>
      <c r="P99" s="161" t="s">
        <v>109</v>
      </c>
      <c r="Q99" s="162">
        <v>0.18</v>
      </c>
      <c r="R99" s="227" t="s">
        <v>25</v>
      </c>
      <c r="S99" s="228">
        <f>SUM(S100:S121)</f>
        <v>4871.6673000000001</v>
      </c>
      <c r="T99" s="162">
        <v>0.43</v>
      </c>
      <c r="U99" s="227" t="s">
        <v>25</v>
      </c>
      <c r="V99" s="228">
        <f>SUM(V100:V121)</f>
        <v>1795</v>
      </c>
      <c r="W99" s="162">
        <v>1.0900000000000001</v>
      </c>
      <c r="X99" s="227" t="s">
        <v>25</v>
      </c>
      <c r="Y99" s="229">
        <f>SUM(Y100:Y123)</f>
        <v>8247.81</v>
      </c>
      <c r="Z99" s="162">
        <v>2</v>
      </c>
      <c r="AA99" s="227" t="s">
        <v>25</v>
      </c>
      <c r="AB99" s="228">
        <f>SUM(AB100:AB121)</f>
        <v>2588</v>
      </c>
      <c r="AC99" s="162">
        <v>2.21</v>
      </c>
      <c r="AD99" s="227" t="s">
        <v>25</v>
      </c>
      <c r="AE99" s="264">
        <f>SUM(AE100:AE121)</f>
        <v>2820</v>
      </c>
      <c r="AF99" s="162">
        <v>2.2599999999999998</v>
      </c>
      <c r="AG99" s="227" t="s">
        <v>25</v>
      </c>
      <c r="AH99" s="264">
        <f>SUM(AH100:AH121)</f>
        <v>3102</v>
      </c>
      <c r="AI99" s="160">
        <v>619910</v>
      </c>
      <c r="AJ99" s="318" t="s">
        <v>109</v>
      </c>
      <c r="AK99" s="319">
        <f>S99+V99+Y99+AB99+AE99+AH99</f>
        <v>23424.477299999999</v>
      </c>
      <c r="AL99" s="320"/>
      <c r="AM99" s="320" t="s">
        <v>27</v>
      </c>
      <c r="AN99" s="321"/>
      <c r="AO99" s="322"/>
    </row>
    <row r="100" spans="1:41" s="27" customFormat="1" ht="78.75" customHeight="1">
      <c r="A100" s="1688"/>
      <c r="B100" s="1691"/>
      <c r="C100" s="1684"/>
      <c r="D100" s="1637" t="s">
        <v>20</v>
      </c>
      <c r="E100" s="1637" t="s">
        <v>546</v>
      </c>
      <c r="F100" s="1637" t="s">
        <v>45</v>
      </c>
      <c r="G100" s="1637" t="s">
        <v>22</v>
      </c>
      <c r="H100" s="1637" t="s">
        <v>581</v>
      </c>
      <c r="I100" s="850" t="s">
        <v>548</v>
      </c>
      <c r="J100" s="851"/>
      <c r="K100" s="864" t="s">
        <v>28</v>
      </c>
      <c r="L100" s="1731" t="s">
        <v>713</v>
      </c>
      <c r="M100" s="1701" t="s">
        <v>67</v>
      </c>
      <c r="N100" s="1701" t="s">
        <v>323</v>
      </c>
      <c r="O100" s="117"/>
      <c r="P100" s="1701"/>
      <c r="Q100" s="119">
        <v>65</v>
      </c>
      <c r="R100" s="198" t="s">
        <v>109</v>
      </c>
      <c r="S100" s="233">
        <v>250</v>
      </c>
      <c r="T100" s="1571">
        <v>0</v>
      </c>
      <c r="U100" s="232"/>
      <c r="V100" s="234"/>
      <c r="W100" s="166">
        <v>180</v>
      </c>
      <c r="X100" s="232" t="s">
        <v>109</v>
      </c>
      <c r="Y100" s="235">
        <v>1390</v>
      </c>
      <c r="Z100" s="119">
        <v>180</v>
      </c>
      <c r="AA100" s="198" t="s">
        <v>109</v>
      </c>
      <c r="AB100" s="1673">
        <v>1390</v>
      </c>
      <c r="AC100" s="119">
        <v>180</v>
      </c>
      <c r="AD100" s="198" t="s">
        <v>109</v>
      </c>
      <c r="AE100" s="1673">
        <v>1550</v>
      </c>
      <c r="AF100" s="119">
        <v>180</v>
      </c>
      <c r="AG100" s="198" t="s">
        <v>109</v>
      </c>
      <c r="AH100" s="1673">
        <f>AE100*0.1+(AE100)</f>
        <v>1705</v>
      </c>
      <c r="AI100" s="1285">
        <f t="shared" ref="AI100:AI123" si="14">Q100+T100+W100+Z100+AC100+AF100</f>
        <v>785</v>
      </c>
      <c r="AJ100" s="288"/>
      <c r="AK100" s="289">
        <f t="shared" si="5"/>
        <v>6285</v>
      </c>
      <c r="AL100" s="290"/>
      <c r="AM100" s="290"/>
      <c r="AN100" s="316"/>
      <c r="AO100" s="295"/>
    </row>
    <row r="101" spans="1:41" s="27" customFormat="1" ht="72.75" customHeight="1">
      <c r="A101" s="1722"/>
      <c r="B101" s="1430"/>
      <c r="C101" s="1431"/>
      <c r="D101" s="1637"/>
      <c r="E101" s="1637"/>
      <c r="F101" s="1637"/>
      <c r="G101" s="1637"/>
      <c r="H101" s="1637"/>
      <c r="I101" s="850"/>
      <c r="J101" s="851"/>
      <c r="K101" s="864"/>
      <c r="L101" s="1731" t="s">
        <v>714</v>
      </c>
      <c r="M101" s="509" t="s">
        <v>654</v>
      </c>
      <c r="N101" s="1731" t="s">
        <v>715</v>
      </c>
      <c r="O101" s="117"/>
      <c r="P101" s="1731"/>
      <c r="Q101" s="119"/>
      <c r="R101" s="198"/>
      <c r="S101" s="233"/>
      <c r="T101" s="1571"/>
      <c r="U101" s="232"/>
      <c r="V101" s="234"/>
      <c r="W101" s="166"/>
      <c r="X101" s="232"/>
      <c r="Y101" s="408"/>
      <c r="Z101" s="119"/>
      <c r="AA101" s="198"/>
      <c r="AB101" s="1767"/>
      <c r="AC101" s="119"/>
      <c r="AD101" s="198"/>
      <c r="AE101" s="1767"/>
      <c r="AF101" s="119"/>
      <c r="AG101" s="198"/>
      <c r="AH101" s="1767"/>
      <c r="AI101" s="1285"/>
      <c r="AJ101" s="288"/>
      <c r="AK101" s="289"/>
      <c r="AL101" s="290"/>
      <c r="AM101" s="290"/>
      <c r="AN101" s="316"/>
      <c r="AO101" s="295"/>
    </row>
    <row r="102" spans="1:41" s="27" customFormat="1" ht="55.5" customHeight="1">
      <c r="A102" s="1722"/>
      <c r="B102" s="1430"/>
      <c r="C102" s="1431"/>
      <c r="D102" s="1637"/>
      <c r="E102" s="1637"/>
      <c r="F102" s="1637"/>
      <c r="G102" s="1637"/>
      <c r="H102" s="1637"/>
      <c r="I102" s="850"/>
      <c r="J102" s="851"/>
      <c r="K102" s="864"/>
      <c r="L102" s="1731" t="s">
        <v>716</v>
      </c>
      <c r="M102" s="509" t="s">
        <v>653</v>
      </c>
      <c r="N102" s="1731" t="s">
        <v>717</v>
      </c>
      <c r="O102" s="117"/>
      <c r="P102" s="1731"/>
      <c r="Q102" s="119"/>
      <c r="R102" s="198"/>
      <c r="S102" s="233"/>
      <c r="T102" s="1571"/>
      <c r="U102" s="232"/>
      <c r="V102" s="234"/>
      <c r="W102" s="166"/>
      <c r="X102" s="232"/>
      <c r="Y102" s="408"/>
      <c r="Z102" s="119"/>
      <c r="AA102" s="198"/>
      <c r="AB102" s="1767"/>
      <c r="AC102" s="119"/>
      <c r="AD102" s="198"/>
      <c r="AE102" s="1767"/>
      <c r="AF102" s="119"/>
      <c r="AG102" s="198"/>
      <c r="AH102" s="1767"/>
      <c r="AI102" s="1285"/>
      <c r="AJ102" s="288"/>
      <c r="AK102" s="289"/>
      <c r="AL102" s="290"/>
      <c r="AM102" s="290"/>
      <c r="AN102" s="316"/>
      <c r="AO102" s="295"/>
    </row>
    <row r="103" spans="1:41" s="27" customFormat="1" ht="77.25" customHeight="1">
      <c r="A103" s="1722"/>
      <c r="B103" s="1430"/>
      <c r="C103" s="1431"/>
      <c r="D103" s="1637"/>
      <c r="E103" s="1637"/>
      <c r="F103" s="1637"/>
      <c r="G103" s="1637"/>
      <c r="H103" s="1637"/>
      <c r="I103" s="850"/>
      <c r="J103" s="851"/>
      <c r="K103" s="864"/>
      <c r="L103" s="1731" t="s">
        <v>718</v>
      </c>
      <c r="M103" s="509" t="s">
        <v>652</v>
      </c>
      <c r="N103" s="1731" t="s">
        <v>719</v>
      </c>
      <c r="O103" s="117"/>
      <c r="P103" s="1731"/>
      <c r="Q103" s="119"/>
      <c r="R103" s="198"/>
      <c r="S103" s="233"/>
      <c r="T103" s="1571"/>
      <c r="U103" s="232"/>
      <c r="V103" s="234"/>
      <c r="W103" s="166"/>
      <c r="X103" s="232"/>
      <c r="Y103" s="408"/>
      <c r="Z103" s="119"/>
      <c r="AA103" s="198"/>
      <c r="AB103" s="1767"/>
      <c r="AC103" s="119"/>
      <c r="AD103" s="198"/>
      <c r="AE103" s="1767"/>
      <c r="AF103" s="119"/>
      <c r="AG103" s="198"/>
      <c r="AH103" s="1767"/>
      <c r="AI103" s="1285"/>
      <c r="AJ103" s="288"/>
      <c r="AK103" s="289"/>
      <c r="AL103" s="290"/>
      <c r="AM103" s="290"/>
      <c r="AN103" s="316"/>
      <c r="AO103" s="295"/>
    </row>
    <row r="104" spans="1:41" s="27" customFormat="1" ht="67.5" customHeight="1">
      <c r="A104" s="1722"/>
      <c r="B104" s="1430"/>
      <c r="C104" s="1431"/>
      <c r="D104" s="1637"/>
      <c r="E104" s="1637"/>
      <c r="F104" s="1637"/>
      <c r="G104" s="1637"/>
      <c r="H104" s="1637"/>
      <c r="I104" s="850"/>
      <c r="J104" s="851"/>
      <c r="K104" s="864"/>
      <c r="L104" s="1731" t="s">
        <v>720</v>
      </c>
      <c r="M104" s="509" t="s">
        <v>655</v>
      </c>
      <c r="N104" s="1731" t="s">
        <v>721</v>
      </c>
      <c r="O104" s="117"/>
      <c r="P104" s="1731"/>
      <c r="Q104" s="119"/>
      <c r="R104" s="198"/>
      <c r="S104" s="233"/>
      <c r="T104" s="1571"/>
      <c r="U104" s="232"/>
      <c r="V104" s="234"/>
      <c r="W104" s="166"/>
      <c r="X104" s="232"/>
      <c r="Y104" s="408"/>
      <c r="Z104" s="119"/>
      <c r="AA104" s="198"/>
      <c r="AB104" s="1767"/>
      <c r="AC104" s="119"/>
      <c r="AD104" s="198"/>
      <c r="AE104" s="1767"/>
      <c r="AF104" s="119"/>
      <c r="AG104" s="198"/>
      <c r="AH104" s="1767"/>
      <c r="AI104" s="1285"/>
      <c r="AJ104" s="288"/>
      <c r="AK104" s="289"/>
      <c r="AL104" s="290"/>
      <c r="AM104" s="290"/>
      <c r="AN104" s="316"/>
      <c r="AO104" s="295"/>
    </row>
    <row r="105" spans="1:41" s="27" customFormat="1" ht="70.5" customHeight="1">
      <c r="A105" s="1722"/>
      <c r="B105" s="1430"/>
      <c r="C105" s="1431"/>
      <c r="D105" s="1637"/>
      <c r="E105" s="1637"/>
      <c r="F105" s="1637"/>
      <c r="G105" s="1637"/>
      <c r="H105" s="1637"/>
      <c r="I105" s="850"/>
      <c r="J105" s="851"/>
      <c r="K105" s="864"/>
      <c r="L105" s="1731" t="s">
        <v>722</v>
      </c>
      <c r="M105" s="509" t="s">
        <v>656</v>
      </c>
      <c r="N105" s="1731" t="s">
        <v>723</v>
      </c>
      <c r="O105" s="117"/>
      <c r="P105" s="1731"/>
      <c r="Q105" s="119"/>
      <c r="R105" s="198"/>
      <c r="S105" s="233"/>
      <c r="T105" s="1571"/>
      <c r="U105" s="232"/>
      <c r="V105" s="234"/>
      <c r="W105" s="166"/>
      <c r="X105" s="232"/>
      <c r="Y105" s="408"/>
      <c r="Z105" s="119"/>
      <c r="AA105" s="198"/>
      <c r="AB105" s="1767"/>
      <c r="AC105" s="119"/>
      <c r="AD105" s="198"/>
      <c r="AE105" s="1767"/>
      <c r="AF105" s="119"/>
      <c r="AG105" s="198"/>
      <c r="AH105" s="1767"/>
      <c r="AI105" s="1285"/>
      <c r="AJ105" s="288"/>
      <c r="AK105" s="289"/>
      <c r="AL105" s="290"/>
      <c r="AM105" s="290"/>
      <c r="AN105" s="316"/>
      <c r="AO105" s="295"/>
    </row>
    <row r="106" spans="1:41" s="27" customFormat="1" ht="69.75" customHeight="1">
      <c r="A106" s="1722"/>
      <c r="B106" s="1430"/>
      <c r="C106" s="1431"/>
      <c r="D106" s="1637"/>
      <c r="E106" s="1637"/>
      <c r="F106" s="1637"/>
      <c r="G106" s="1637"/>
      <c r="H106" s="1637"/>
      <c r="I106" s="850"/>
      <c r="J106" s="851"/>
      <c r="K106" s="864"/>
      <c r="L106" s="1731" t="s">
        <v>724</v>
      </c>
      <c r="M106" s="509" t="s">
        <v>657</v>
      </c>
      <c r="N106" s="1731" t="s">
        <v>725</v>
      </c>
      <c r="O106" s="117"/>
      <c r="P106" s="1731"/>
      <c r="Q106" s="119"/>
      <c r="R106" s="198"/>
      <c r="S106" s="233"/>
      <c r="T106" s="1571"/>
      <c r="U106" s="232"/>
      <c r="V106" s="234"/>
      <c r="W106" s="166"/>
      <c r="X106" s="232"/>
      <c r="Y106" s="408"/>
      <c r="Z106" s="119"/>
      <c r="AA106" s="198"/>
      <c r="AB106" s="1767"/>
      <c r="AC106" s="119"/>
      <c r="AD106" s="198"/>
      <c r="AE106" s="1767"/>
      <c r="AF106" s="119"/>
      <c r="AG106" s="198"/>
      <c r="AH106" s="1767"/>
      <c r="AI106" s="1285"/>
      <c r="AJ106" s="288"/>
      <c r="AK106" s="289"/>
      <c r="AL106" s="290"/>
      <c r="AM106" s="290"/>
      <c r="AN106" s="316"/>
      <c r="AO106" s="295"/>
    </row>
    <row r="107" spans="1:41" s="27" customFormat="1" ht="68.25" customHeight="1">
      <c r="A107" s="1722"/>
      <c r="B107" s="1430"/>
      <c r="C107" s="1431"/>
      <c r="D107" s="1637"/>
      <c r="E107" s="1637"/>
      <c r="F107" s="1637"/>
      <c r="G107" s="1637"/>
      <c r="H107" s="1637"/>
      <c r="I107" s="850"/>
      <c r="J107" s="851"/>
      <c r="K107" s="864"/>
      <c r="L107" s="1731" t="s">
        <v>726</v>
      </c>
      <c r="M107" s="509" t="s">
        <v>658</v>
      </c>
      <c r="N107" s="1731" t="s">
        <v>727</v>
      </c>
      <c r="O107" s="117"/>
      <c r="P107" s="1731"/>
      <c r="Q107" s="119"/>
      <c r="R107" s="198"/>
      <c r="S107" s="233"/>
      <c r="T107" s="1571"/>
      <c r="U107" s="232"/>
      <c r="V107" s="234"/>
      <c r="W107" s="166"/>
      <c r="X107" s="232"/>
      <c r="Y107" s="408"/>
      <c r="Z107" s="119"/>
      <c r="AA107" s="198"/>
      <c r="AB107" s="1767"/>
      <c r="AC107" s="119"/>
      <c r="AD107" s="198"/>
      <c r="AE107" s="1767"/>
      <c r="AF107" s="119"/>
      <c r="AG107" s="198"/>
      <c r="AH107" s="1767"/>
      <c r="AI107" s="1285"/>
      <c r="AJ107" s="288"/>
      <c r="AK107" s="289"/>
      <c r="AL107" s="290"/>
      <c r="AM107" s="290"/>
      <c r="AN107" s="316"/>
      <c r="AO107" s="295"/>
    </row>
    <row r="108" spans="1:41" s="27" customFormat="1" ht="67.5" customHeight="1">
      <c r="A108" s="1722"/>
      <c r="B108" s="1430"/>
      <c r="C108" s="1431"/>
      <c r="D108" s="1637"/>
      <c r="E108" s="1637"/>
      <c r="F108" s="1637"/>
      <c r="G108" s="1637"/>
      <c r="H108" s="1637"/>
      <c r="I108" s="850"/>
      <c r="J108" s="851"/>
      <c r="K108" s="864"/>
      <c r="L108" s="1731" t="s">
        <v>728</v>
      </c>
      <c r="M108" s="509" t="s">
        <v>659</v>
      </c>
      <c r="N108" s="1731" t="s">
        <v>729</v>
      </c>
      <c r="O108" s="117"/>
      <c r="P108" s="1731"/>
      <c r="Q108" s="119"/>
      <c r="R108" s="198"/>
      <c r="S108" s="233"/>
      <c r="T108" s="1571"/>
      <c r="U108" s="232"/>
      <c r="V108" s="234"/>
      <c r="W108" s="166"/>
      <c r="X108" s="232"/>
      <c r="Y108" s="408"/>
      <c r="Z108" s="119"/>
      <c r="AA108" s="198"/>
      <c r="AB108" s="1767"/>
      <c r="AC108" s="119"/>
      <c r="AD108" s="198"/>
      <c r="AE108" s="1767"/>
      <c r="AF108" s="119"/>
      <c r="AG108" s="198"/>
      <c r="AH108" s="1767"/>
      <c r="AI108" s="1285"/>
      <c r="AJ108" s="288"/>
      <c r="AK108" s="289"/>
      <c r="AL108" s="290"/>
      <c r="AM108" s="290"/>
      <c r="AN108" s="316"/>
      <c r="AO108" s="295"/>
    </row>
    <row r="109" spans="1:41" s="27" customFormat="1" ht="58.5" customHeight="1">
      <c r="A109" s="1722"/>
      <c r="B109" s="1430"/>
      <c r="C109" s="1431"/>
      <c r="D109" s="1637"/>
      <c r="E109" s="1637"/>
      <c r="F109" s="1637"/>
      <c r="G109" s="1637"/>
      <c r="H109" s="1637"/>
      <c r="I109" s="850"/>
      <c r="J109" s="851"/>
      <c r="K109" s="864"/>
      <c r="L109" s="1731" t="s">
        <v>733</v>
      </c>
      <c r="M109" s="509" t="s">
        <v>660</v>
      </c>
      <c r="N109" s="1731" t="s">
        <v>730</v>
      </c>
      <c r="O109" s="117"/>
      <c r="P109" s="1731"/>
      <c r="Q109" s="119"/>
      <c r="R109" s="198"/>
      <c r="S109" s="233"/>
      <c r="T109" s="1571"/>
      <c r="U109" s="232"/>
      <c r="V109" s="234"/>
      <c r="W109" s="166"/>
      <c r="X109" s="232"/>
      <c r="Y109" s="408"/>
      <c r="Z109" s="119"/>
      <c r="AA109" s="198"/>
      <c r="AB109" s="1767"/>
      <c r="AC109" s="119"/>
      <c r="AD109" s="198"/>
      <c r="AE109" s="1767"/>
      <c r="AF109" s="119"/>
      <c r="AG109" s="198"/>
      <c r="AH109" s="1767"/>
      <c r="AI109" s="1285"/>
      <c r="AJ109" s="288"/>
      <c r="AK109" s="289"/>
      <c r="AL109" s="290"/>
      <c r="AM109" s="290"/>
      <c r="AN109" s="316"/>
      <c r="AO109" s="295"/>
    </row>
    <row r="110" spans="1:41" s="27" customFormat="1" ht="60.75" customHeight="1">
      <c r="A110" s="1722"/>
      <c r="B110" s="1430"/>
      <c r="C110" s="1431"/>
      <c r="D110" s="1637"/>
      <c r="E110" s="1637"/>
      <c r="F110" s="1637"/>
      <c r="G110" s="1637"/>
      <c r="H110" s="1637"/>
      <c r="I110" s="850"/>
      <c r="J110" s="851"/>
      <c r="K110" s="864"/>
      <c r="L110" s="1731" t="s">
        <v>731</v>
      </c>
      <c r="M110" s="509" t="s">
        <v>661</v>
      </c>
      <c r="N110" s="1731" t="s">
        <v>732</v>
      </c>
      <c r="O110" s="117"/>
      <c r="P110" s="1731"/>
      <c r="Q110" s="119"/>
      <c r="R110" s="198"/>
      <c r="S110" s="233"/>
      <c r="T110" s="1571"/>
      <c r="U110" s="232"/>
      <c r="V110" s="234"/>
      <c r="W110" s="166"/>
      <c r="X110" s="232"/>
      <c r="Y110" s="408"/>
      <c r="Z110" s="119"/>
      <c r="AA110" s="198"/>
      <c r="AB110" s="1767"/>
      <c r="AC110" s="119"/>
      <c r="AD110" s="198"/>
      <c r="AE110" s="1767"/>
      <c r="AF110" s="119"/>
      <c r="AG110" s="198"/>
      <c r="AH110" s="1767"/>
      <c r="AI110" s="1285"/>
      <c r="AJ110" s="288"/>
      <c r="AK110" s="289"/>
      <c r="AL110" s="290"/>
      <c r="AM110" s="290"/>
      <c r="AN110" s="316"/>
      <c r="AO110" s="295"/>
    </row>
    <row r="111" spans="1:41" s="27" customFormat="1" ht="78.75" customHeight="1">
      <c r="A111" s="1688"/>
      <c r="B111" s="1430"/>
      <c r="C111" s="1684"/>
      <c r="D111" s="1637"/>
      <c r="E111" s="1637"/>
      <c r="F111" s="1637"/>
      <c r="G111" s="1637"/>
      <c r="H111" s="1637"/>
      <c r="I111" s="850"/>
      <c r="J111" s="851"/>
      <c r="K111" s="864"/>
      <c r="L111" s="1701" t="s">
        <v>613</v>
      </c>
      <c r="M111" s="1701" t="s">
        <v>627</v>
      </c>
      <c r="N111" s="1701" t="s">
        <v>614</v>
      </c>
      <c r="O111" s="117"/>
      <c r="P111" s="1701"/>
      <c r="Q111" s="119">
        <v>0</v>
      </c>
      <c r="R111" s="198"/>
      <c r="S111" s="233"/>
      <c r="T111" s="1571">
        <v>0</v>
      </c>
      <c r="U111" s="232"/>
      <c r="V111" s="234"/>
      <c r="W111" s="166">
        <v>0</v>
      </c>
      <c r="X111" s="232"/>
      <c r="Y111" s="408"/>
      <c r="Z111" s="119">
        <v>24</v>
      </c>
      <c r="AA111" s="198" t="s">
        <v>105</v>
      </c>
      <c r="AB111" s="1767"/>
      <c r="AC111" s="119"/>
      <c r="AD111" s="198"/>
      <c r="AE111" s="1767"/>
      <c r="AF111" s="119"/>
      <c r="AG111" s="198"/>
      <c r="AH111" s="1767"/>
      <c r="AI111" s="1285">
        <f t="shared" si="14"/>
        <v>24</v>
      </c>
      <c r="AJ111" s="288"/>
      <c r="AK111" s="289"/>
      <c r="AL111" s="290"/>
      <c r="AM111" s="290"/>
      <c r="AN111" s="316"/>
      <c r="AO111" s="295"/>
    </row>
    <row r="112" spans="1:41" s="27" customFormat="1" ht="33.75" customHeight="1">
      <c r="A112" s="1688"/>
      <c r="B112" s="1691"/>
      <c r="C112" s="1684"/>
      <c r="D112" s="865" t="s">
        <v>61</v>
      </c>
      <c r="E112" s="850" t="s">
        <v>62</v>
      </c>
      <c r="F112" s="850" t="s">
        <v>20</v>
      </c>
      <c r="G112" s="850" t="s">
        <v>21</v>
      </c>
      <c r="H112" s="850" t="s">
        <v>22</v>
      </c>
      <c r="I112" s="850" t="s">
        <v>582</v>
      </c>
      <c r="J112" s="142">
        <v>10</v>
      </c>
      <c r="K112" s="864" t="s">
        <v>28</v>
      </c>
      <c r="L112" s="1717" t="s">
        <v>123</v>
      </c>
      <c r="M112" s="1717"/>
      <c r="N112" s="1717" t="s">
        <v>124</v>
      </c>
      <c r="O112" s="117"/>
      <c r="P112" s="1701"/>
      <c r="Q112" s="119">
        <v>2</v>
      </c>
      <c r="R112" s="198" t="s">
        <v>44</v>
      </c>
      <c r="S112" s="438">
        <v>90</v>
      </c>
      <c r="T112" s="166">
        <v>2</v>
      </c>
      <c r="U112" s="232" t="s">
        <v>44</v>
      </c>
      <c r="V112" s="234">
        <v>100</v>
      </c>
      <c r="W112" s="1525" t="s">
        <v>28</v>
      </c>
      <c r="X112" s="232"/>
      <c r="Y112" s="166">
        <v>0</v>
      </c>
      <c r="Z112" s="853" t="s">
        <v>28</v>
      </c>
      <c r="AA112" s="198"/>
      <c r="AB112" s="119">
        <v>0</v>
      </c>
      <c r="AC112" s="853" t="s">
        <v>28</v>
      </c>
      <c r="AD112" s="198"/>
      <c r="AE112" s="119">
        <v>0</v>
      </c>
      <c r="AF112" s="853" t="s">
        <v>28</v>
      </c>
      <c r="AG112" s="198"/>
      <c r="AH112" s="119">
        <f t="shared" si="10"/>
        <v>0</v>
      </c>
      <c r="AI112" s="1285" t="e">
        <f t="shared" si="14"/>
        <v>#VALUE!</v>
      </c>
      <c r="AJ112" s="288"/>
      <c r="AK112" s="289">
        <f t="shared" si="5"/>
        <v>190</v>
      </c>
      <c r="AL112" s="290"/>
      <c r="AM112" s="290"/>
      <c r="AN112" s="316" t="s">
        <v>38</v>
      </c>
      <c r="AO112" s="295"/>
    </row>
    <row r="113" spans="1:41" s="29" customFormat="1" ht="99.75" customHeight="1">
      <c r="A113" s="1705"/>
      <c r="B113" s="1706"/>
      <c r="C113" s="1704"/>
      <c r="D113" s="1637" t="s">
        <v>20</v>
      </c>
      <c r="E113" s="1637" t="s">
        <v>546</v>
      </c>
      <c r="F113" s="1637" t="s">
        <v>45</v>
      </c>
      <c r="G113" s="1637" t="s">
        <v>22</v>
      </c>
      <c r="H113" s="1637" t="s">
        <v>581</v>
      </c>
      <c r="I113" s="850" t="s">
        <v>549</v>
      </c>
      <c r="J113" s="163"/>
      <c r="K113" s="867" t="s">
        <v>28</v>
      </c>
      <c r="L113" s="1717" t="s">
        <v>615</v>
      </c>
      <c r="M113" s="1717" t="s">
        <v>627</v>
      </c>
      <c r="N113" s="1717" t="s">
        <v>616</v>
      </c>
      <c r="O113" s="122"/>
      <c r="P113" s="1717"/>
      <c r="Q113" s="166">
        <v>18</v>
      </c>
      <c r="R113" s="1402" t="s">
        <v>327</v>
      </c>
      <c r="S113" s="233">
        <v>100</v>
      </c>
      <c r="T113" s="166">
        <v>10</v>
      </c>
      <c r="U113" s="1402" t="s">
        <v>487</v>
      </c>
      <c r="V113" s="234">
        <v>370</v>
      </c>
      <c r="W113" s="166">
        <v>10</v>
      </c>
      <c r="X113" s="232" t="s">
        <v>128</v>
      </c>
      <c r="Y113" s="235">
        <v>407</v>
      </c>
      <c r="Z113" s="166">
        <v>10</v>
      </c>
      <c r="AA113" s="232" t="s">
        <v>128</v>
      </c>
      <c r="AB113" s="1673">
        <v>407</v>
      </c>
      <c r="AC113" s="166">
        <v>10</v>
      </c>
      <c r="AD113" s="232" t="s">
        <v>128</v>
      </c>
      <c r="AE113" s="1673">
        <v>450</v>
      </c>
      <c r="AF113" s="166">
        <v>10</v>
      </c>
      <c r="AG113" s="232" t="s">
        <v>128</v>
      </c>
      <c r="AH113" s="1673">
        <f>AE113*0.1+(AE113)</f>
        <v>495</v>
      </c>
      <c r="AI113" s="1285">
        <f t="shared" si="14"/>
        <v>68</v>
      </c>
      <c r="AJ113" s="324"/>
      <c r="AK113" s="325">
        <f t="shared" si="5"/>
        <v>2229</v>
      </c>
      <c r="AL113" s="326"/>
      <c r="AM113" s="326"/>
      <c r="AN113" s="327"/>
      <c r="AO113" s="295"/>
    </row>
    <row r="114" spans="1:41" s="29" customFormat="1" ht="51.75" customHeight="1">
      <c r="A114" s="1705"/>
      <c r="B114" s="1706"/>
      <c r="C114" s="1704"/>
      <c r="D114" s="866" t="s">
        <v>61</v>
      </c>
      <c r="E114" s="866" t="s">
        <v>62</v>
      </c>
      <c r="F114" s="866" t="s">
        <v>20</v>
      </c>
      <c r="G114" s="866" t="s">
        <v>21</v>
      </c>
      <c r="H114" s="866" t="s">
        <v>22</v>
      </c>
      <c r="I114" s="81">
        <v>27</v>
      </c>
      <c r="J114" s="163">
        <v>12</v>
      </c>
      <c r="K114" s="1716"/>
      <c r="L114" s="1401" t="s">
        <v>433</v>
      </c>
      <c r="M114" s="1401"/>
      <c r="N114" s="1401" t="s">
        <v>506</v>
      </c>
      <c r="O114" s="122"/>
      <c r="P114" s="1717"/>
      <c r="Q114" s="166">
        <v>7</v>
      </c>
      <c r="R114" s="1402" t="s">
        <v>525</v>
      </c>
      <c r="S114" s="233">
        <v>100</v>
      </c>
      <c r="T114" s="166">
        <v>1</v>
      </c>
      <c r="U114" s="1402" t="s">
        <v>280</v>
      </c>
      <c r="V114" s="234">
        <v>200</v>
      </c>
      <c r="W114" s="166"/>
      <c r="X114" s="232"/>
      <c r="Y114" s="1574">
        <v>0</v>
      </c>
      <c r="Z114" s="166"/>
      <c r="AA114" s="232"/>
      <c r="AB114" s="217">
        <v>0</v>
      </c>
      <c r="AC114" s="166"/>
      <c r="AD114" s="232"/>
      <c r="AE114" s="217">
        <v>0</v>
      </c>
      <c r="AF114" s="166"/>
      <c r="AG114" s="232"/>
      <c r="AH114" s="217">
        <f t="shared" si="10"/>
        <v>0</v>
      </c>
      <c r="AI114" s="1285">
        <f t="shared" si="14"/>
        <v>8</v>
      </c>
      <c r="AJ114" s="324"/>
      <c r="AK114" s="325">
        <f t="shared" si="5"/>
        <v>300</v>
      </c>
      <c r="AL114" s="326"/>
      <c r="AM114" s="326"/>
      <c r="AN114" s="327" t="s">
        <v>38</v>
      </c>
      <c r="AO114" s="295"/>
    </row>
    <row r="115" spans="1:41" s="29" customFormat="1" ht="56.25" customHeight="1">
      <c r="A115" s="1705"/>
      <c r="B115" s="1706"/>
      <c r="C115" s="1704"/>
      <c r="D115" s="1637" t="s">
        <v>20</v>
      </c>
      <c r="E115" s="1637" t="s">
        <v>546</v>
      </c>
      <c r="F115" s="1637" t="s">
        <v>45</v>
      </c>
      <c r="G115" s="1637" t="s">
        <v>22</v>
      </c>
      <c r="H115" s="1637" t="s">
        <v>581</v>
      </c>
      <c r="I115" s="850" t="s">
        <v>551</v>
      </c>
      <c r="J115" s="163"/>
      <c r="K115" s="1716"/>
      <c r="L115" s="1401" t="s">
        <v>434</v>
      </c>
      <c r="M115" s="1717" t="s">
        <v>612</v>
      </c>
      <c r="N115" s="1401" t="s">
        <v>590</v>
      </c>
      <c r="O115" s="122"/>
      <c r="P115" s="1717"/>
      <c r="Q115" s="166">
        <v>0</v>
      </c>
      <c r="R115" s="232"/>
      <c r="S115" s="233"/>
      <c r="T115" s="166">
        <v>0</v>
      </c>
      <c r="U115" s="232"/>
      <c r="V115" s="234"/>
      <c r="W115" s="166">
        <v>2</v>
      </c>
      <c r="X115" s="232" t="s">
        <v>134</v>
      </c>
      <c r="Y115" s="236">
        <v>741</v>
      </c>
      <c r="Z115" s="166">
        <v>2</v>
      </c>
      <c r="AA115" s="232" t="s">
        <v>134</v>
      </c>
      <c r="AB115" s="1673">
        <v>741</v>
      </c>
      <c r="AC115" s="166">
        <v>2</v>
      </c>
      <c r="AD115" s="232" t="s">
        <v>134</v>
      </c>
      <c r="AE115" s="1673">
        <v>820</v>
      </c>
      <c r="AF115" s="166">
        <v>2</v>
      </c>
      <c r="AG115" s="232" t="s">
        <v>134</v>
      </c>
      <c r="AH115" s="1673">
        <f>AE115*0.1+(AE115)</f>
        <v>902</v>
      </c>
      <c r="AI115" s="1285">
        <f t="shared" si="14"/>
        <v>8</v>
      </c>
      <c r="AJ115" s="324"/>
      <c r="AK115" s="329">
        <f t="shared" si="5"/>
        <v>3204</v>
      </c>
      <c r="AL115" s="326"/>
      <c r="AM115" s="326"/>
      <c r="AN115" s="294" t="s">
        <v>43</v>
      </c>
      <c r="AO115" s="295"/>
    </row>
    <row r="116" spans="1:41" s="27" customFormat="1" ht="109.5" customHeight="1">
      <c r="A116" s="1688"/>
      <c r="B116" s="1691"/>
      <c r="C116" s="1684"/>
      <c r="D116" s="850" t="s">
        <v>61</v>
      </c>
      <c r="E116" s="850" t="s">
        <v>62</v>
      </c>
      <c r="F116" s="850" t="s">
        <v>20</v>
      </c>
      <c r="G116" s="850" t="s">
        <v>21</v>
      </c>
      <c r="H116" s="850" t="s">
        <v>22</v>
      </c>
      <c r="I116" s="57">
        <v>27</v>
      </c>
      <c r="J116" s="142">
        <v>13</v>
      </c>
      <c r="K116" s="864" t="s">
        <v>28</v>
      </c>
      <c r="L116" s="1401" t="s">
        <v>526</v>
      </c>
      <c r="M116" s="1401"/>
      <c r="N116" s="1401" t="s">
        <v>435</v>
      </c>
      <c r="O116" s="167"/>
      <c r="P116" s="1701"/>
      <c r="Q116" s="1280">
        <v>2</v>
      </c>
      <c r="R116" s="1281" t="s">
        <v>280</v>
      </c>
      <c r="S116" s="238">
        <v>75</v>
      </c>
      <c r="T116" s="166">
        <v>1</v>
      </c>
      <c r="U116" s="1402" t="s">
        <v>436</v>
      </c>
      <c r="V116" s="1587">
        <v>1125</v>
      </c>
      <c r="W116" s="166">
        <v>0</v>
      </c>
      <c r="X116" s="232"/>
      <c r="Y116" s="166">
        <v>0</v>
      </c>
      <c r="Z116" s="119">
        <v>0</v>
      </c>
      <c r="AA116" s="198"/>
      <c r="AB116" s="119">
        <v>0</v>
      </c>
      <c r="AC116" s="119">
        <v>0</v>
      </c>
      <c r="AD116" s="198"/>
      <c r="AE116" s="119">
        <v>0</v>
      </c>
      <c r="AF116" s="119">
        <v>0</v>
      </c>
      <c r="AG116" s="198"/>
      <c r="AH116" s="119">
        <v>0</v>
      </c>
      <c r="AI116" s="1285">
        <f t="shared" si="14"/>
        <v>3</v>
      </c>
      <c r="AJ116" s="288"/>
      <c r="AK116" s="289">
        <f t="shared" si="5"/>
        <v>1200</v>
      </c>
      <c r="AL116" s="290"/>
      <c r="AM116" s="290"/>
      <c r="AN116" s="298" t="s">
        <v>38</v>
      </c>
      <c r="AO116" s="295"/>
    </row>
    <row r="117" spans="1:41" s="1794" customFormat="1" ht="54.75" customHeight="1">
      <c r="A117" s="1775"/>
      <c r="B117" s="1776"/>
      <c r="C117" s="1777"/>
      <c r="D117" s="1778"/>
      <c r="E117" s="1778"/>
      <c r="F117" s="1778"/>
      <c r="G117" s="1778"/>
      <c r="H117" s="1778"/>
      <c r="I117" s="1779"/>
      <c r="J117" s="1780"/>
      <c r="K117" s="1781"/>
      <c r="L117" s="143" t="s">
        <v>618</v>
      </c>
      <c r="M117" s="143" t="s">
        <v>612</v>
      </c>
      <c r="N117" s="143" t="s">
        <v>619</v>
      </c>
      <c r="O117" s="1782"/>
      <c r="P117" s="143"/>
      <c r="Q117" s="1783"/>
      <c r="R117" s="1784"/>
      <c r="S117" s="1785"/>
      <c r="T117" s="1786"/>
      <c r="U117" s="1784"/>
      <c r="V117" s="1787"/>
      <c r="W117" s="1786"/>
      <c r="X117" s="1788"/>
      <c r="Y117" s="1786"/>
      <c r="Z117" s="1786">
        <v>2</v>
      </c>
      <c r="AA117" s="1788" t="s">
        <v>299</v>
      </c>
      <c r="AB117" s="1786">
        <v>50</v>
      </c>
      <c r="AC117" s="1786">
        <v>1</v>
      </c>
      <c r="AD117" s="1788" t="s">
        <v>299</v>
      </c>
      <c r="AE117" s="1786"/>
      <c r="AF117" s="1786"/>
      <c r="AG117" s="1788"/>
      <c r="AH117" s="1786"/>
      <c r="AI117" s="1285">
        <f t="shared" si="14"/>
        <v>3</v>
      </c>
      <c r="AJ117" s="1789"/>
      <c r="AK117" s="1790"/>
      <c r="AL117" s="1791"/>
      <c r="AM117" s="1791"/>
      <c r="AN117" s="1792"/>
      <c r="AO117" s="1793"/>
    </row>
    <row r="118" spans="1:41" s="27" customFormat="1" ht="57.75" customHeight="1">
      <c r="A118" s="1688"/>
      <c r="B118" s="1691"/>
      <c r="C118" s="1684"/>
      <c r="D118" s="850" t="s">
        <v>61</v>
      </c>
      <c r="E118" s="850" t="s">
        <v>62</v>
      </c>
      <c r="F118" s="850" t="s">
        <v>20</v>
      </c>
      <c r="G118" s="850" t="s">
        <v>21</v>
      </c>
      <c r="H118" s="850" t="s">
        <v>22</v>
      </c>
      <c r="I118" s="57">
        <v>27</v>
      </c>
      <c r="J118" s="142">
        <v>14</v>
      </c>
      <c r="K118" s="864" t="s">
        <v>28</v>
      </c>
      <c r="L118" s="1401" t="s">
        <v>527</v>
      </c>
      <c r="M118" s="1401"/>
      <c r="N118" s="1717" t="s">
        <v>138</v>
      </c>
      <c r="O118" s="117"/>
      <c r="P118" s="1701"/>
      <c r="Q118" s="119">
        <v>55</v>
      </c>
      <c r="R118" s="198" t="s">
        <v>109</v>
      </c>
      <c r="S118" s="238">
        <v>596.77729999999997</v>
      </c>
      <c r="T118" s="869" t="s">
        <v>28</v>
      </c>
      <c r="U118" s="240"/>
      <c r="V118" s="239">
        <v>0</v>
      </c>
      <c r="W118" s="239">
        <v>0</v>
      </c>
      <c r="X118" s="240"/>
      <c r="Y118" s="239">
        <v>0</v>
      </c>
      <c r="Z118" s="223">
        <v>0</v>
      </c>
      <c r="AA118" s="221"/>
      <c r="AB118" s="223">
        <v>0</v>
      </c>
      <c r="AC118" s="223">
        <v>0</v>
      </c>
      <c r="AD118" s="221"/>
      <c r="AE118" s="223">
        <v>0</v>
      </c>
      <c r="AF118" s="223">
        <v>0</v>
      </c>
      <c r="AG118" s="221"/>
      <c r="AH118" s="223">
        <v>0</v>
      </c>
      <c r="AI118" s="1285" t="e">
        <f t="shared" si="14"/>
        <v>#VALUE!</v>
      </c>
      <c r="AJ118" s="288"/>
      <c r="AK118" s="289">
        <f t="shared" si="5"/>
        <v>596.77729999999997</v>
      </c>
      <c r="AL118" s="290"/>
      <c r="AM118" s="290"/>
      <c r="AN118" s="298" t="s">
        <v>38</v>
      </c>
      <c r="AO118" s="295"/>
    </row>
    <row r="119" spans="1:41" s="29" customFormat="1" ht="85.5" customHeight="1">
      <c r="A119" s="1705"/>
      <c r="B119" s="1706"/>
      <c r="C119" s="1704"/>
      <c r="D119" s="81"/>
      <c r="E119" s="81"/>
      <c r="F119" s="81"/>
      <c r="G119" s="81"/>
      <c r="H119" s="81"/>
      <c r="I119" s="81"/>
      <c r="J119" s="163"/>
      <c r="K119" s="1716"/>
      <c r="L119" s="1717" t="s">
        <v>139</v>
      </c>
      <c r="M119" s="1717"/>
      <c r="N119" s="1717" t="s">
        <v>140</v>
      </c>
      <c r="O119" s="122"/>
      <c r="P119" s="1717"/>
      <c r="Q119" s="166">
        <v>95</v>
      </c>
      <c r="R119" s="232" t="s">
        <v>109</v>
      </c>
      <c r="S119" s="238">
        <v>1345.5626500000001</v>
      </c>
      <c r="T119" s="869" t="s">
        <v>28</v>
      </c>
      <c r="U119" s="240"/>
      <c r="V119" s="239">
        <v>0</v>
      </c>
      <c r="W119" s="239">
        <v>0</v>
      </c>
      <c r="X119" s="240"/>
      <c r="Y119" s="239">
        <v>0</v>
      </c>
      <c r="Z119" s="239">
        <v>0</v>
      </c>
      <c r="AA119" s="240"/>
      <c r="AB119" s="239">
        <v>0</v>
      </c>
      <c r="AC119" s="239">
        <v>0</v>
      </c>
      <c r="AD119" s="240"/>
      <c r="AE119" s="223">
        <v>0</v>
      </c>
      <c r="AF119" s="239">
        <v>0</v>
      </c>
      <c r="AG119" s="240"/>
      <c r="AH119" s="223">
        <v>0</v>
      </c>
      <c r="AI119" s="1285" t="e">
        <f t="shared" si="14"/>
        <v>#VALUE!</v>
      </c>
      <c r="AJ119" s="324"/>
      <c r="AK119" s="289">
        <f t="shared" si="5"/>
        <v>1345.5626500000001</v>
      </c>
      <c r="AL119" s="326"/>
      <c r="AM119" s="326"/>
      <c r="AN119" s="298" t="s">
        <v>38</v>
      </c>
      <c r="AO119" s="295"/>
    </row>
    <row r="120" spans="1:41" s="27" customFormat="1" ht="75.95" customHeight="1">
      <c r="A120" s="1688"/>
      <c r="B120" s="1691"/>
      <c r="C120" s="1684"/>
      <c r="D120" s="57"/>
      <c r="E120" s="57"/>
      <c r="F120" s="57"/>
      <c r="G120" s="57"/>
      <c r="H120" s="57"/>
      <c r="I120" s="57"/>
      <c r="J120" s="142"/>
      <c r="K120" s="1700">
        <v>50</v>
      </c>
      <c r="L120" s="1717" t="s">
        <v>141</v>
      </c>
      <c r="M120" s="1717"/>
      <c r="N120" s="1717" t="s">
        <v>142</v>
      </c>
      <c r="O120" s="117"/>
      <c r="P120" s="1701"/>
      <c r="Q120" s="119">
        <v>160</v>
      </c>
      <c r="R120" s="198" t="s">
        <v>109</v>
      </c>
      <c r="S120" s="238">
        <v>1344.54</v>
      </c>
      <c r="T120" s="869" t="s">
        <v>28</v>
      </c>
      <c r="U120" s="240"/>
      <c r="V120" s="239">
        <v>0</v>
      </c>
      <c r="W120" s="239">
        <v>0</v>
      </c>
      <c r="X120" s="240"/>
      <c r="Y120" s="239">
        <v>0</v>
      </c>
      <c r="Z120" s="223">
        <v>0</v>
      </c>
      <c r="AA120" s="221"/>
      <c r="AB120" s="223">
        <v>0</v>
      </c>
      <c r="AC120" s="223">
        <v>0</v>
      </c>
      <c r="AD120" s="221"/>
      <c r="AE120" s="223">
        <v>0</v>
      </c>
      <c r="AF120" s="223">
        <v>0</v>
      </c>
      <c r="AG120" s="221"/>
      <c r="AH120" s="223">
        <v>0</v>
      </c>
      <c r="AI120" s="1285" t="e">
        <f t="shared" si="14"/>
        <v>#VALUE!</v>
      </c>
      <c r="AJ120" s="288"/>
      <c r="AK120" s="289">
        <f t="shared" si="5"/>
        <v>1344.54</v>
      </c>
      <c r="AL120" s="290"/>
      <c r="AM120" s="290"/>
      <c r="AN120" s="298" t="s">
        <v>38</v>
      </c>
      <c r="AO120" s="295"/>
    </row>
    <row r="121" spans="1:41" s="27" customFormat="1" ht="50.25" customHeight="1">
      <c r="A121" s="1688"/>
      <c r="B121" s="1430"/>
      <c r="C121" s="1435"/>
      <c r="D121" s="57"/>
      <c r="E121" s="57"/>
      <c r="F121" s="57"/>
      <c r="G121" s="57"/>
      <c r="H121" s="57"/>
      <c r="I121" s="57"/>
      <c r="J121" s="142"/>
      <c r="K121" s="1700"/>
      <c r="L121" s="1717" t="s">
        <v>143</v>
      </c>
      <c r="M121" s="1717"/>
      <c r="N121" s="1717" t="s">
        <v>144</v>
      </c>
      <c r="O121" s="117"/>
      <c r="P121" s="1701"/>
      <c r="Q121" s="119">
        <v>1</v>
      </c>
      <c r="R121" s="1281" t="s">
        <v>528</v>
      </c>
      <c r="S121" s="238">
        <v>969.78734999999995</v>
      </c>
      <c r="T121" s="869" t="s">
        <v>28</v>
      </c>
      <c r="U121" s="240"/>
      <c r="V121" s="239">
        <v>0</v>
      </c>
      <c r="W121" s="239">
        <v>0</v>
      </c>
      <c r="X121" s="240"/>
      <c r="Y121" s="239">
        <v>0</v>
      </c>
      <c r="Z121" s="223">
        <v>0</v>
      </c>
      <c r="AA121" s="221"/>
      <c r="AB121" s="223">
        <v>0</v>
      </c>
      <c r="AC121" s="223">
        <v>0</v>
      </c>
      <c r="AD121" s="221"/>
      <c r="AE121" s="223">
        <v>0</v>
      </c>
      <c r="AF121" s="223">
        <v>0</v>
      </c>
      <c r="AG121" s="221"/>
      <c r="AH121" s="223">
        <v>0</v>
      </c>
      <c r="AI121" s="1285" t="e">
        <f t="shared" si="14"/>
        <v>#VALUE!</v>
      </c>
      <c r="AJ121" s="288"/>
      <c r="AK121" s="289">
        <f t="shared" si="5"/>
        <v>969.78734999999995</v>
      </c>
      <c r="AL121" s="290"/>
      <c r="AM121" s="290"/>
      <c r="AN121" s="298" t="s">
        <v>38</v>
      </c>
      <c r="AO121" s="295"/>
    </row>
    <row r="122" spans="1:41" s="27" customFormat="1" ht="65.25" customHeight="1">
      <c r="A122" s="1688"/>
      <c r="B122" s="1430"/>
      <c r="C122" s="1435"/>
      <c r="D122" s="850" t="s">
        <v>20</v>
      </c>
      <c r="E122" s="850" t="s">
        <v>546</v>
      </c>
      <c r="F122" s="850" t="s">
        <v>45</v>
      </c>
      <c r="G122" s="850" t="s">
        <v>22</v>
      </c>
      <c r="H122" s="850" t="s">
        <v>581</v>
      </c>
      <c r="I122" s="850" t="s">
        <v>574</v>
      </c>
      <c r="J122" s="142"/>
      <c r="K122" s="1700"/>
      <c r="L122" s="1401" t="s">
        <v>459</v>
      </c>
      <c r="M122" s="1357"/>
      <c r="N122" s="1357" t="s">
        <v>537</v>
      </c>
      <c r="O122" s="117"/>
      <c r="P122" s="1701"/>
      <c r="Q122" s="119"/>
      <c r="R122" s="1281"/>
      <c r="S122" s="238"/>
      <c r="T122" s="869"/>
      <c r="U122" s="240"/>
      <c r="V122" s="239"/>
      <c r="W122" s="166">
        <v>1335</v>
      </c>
      <c r="X122" s="1402" t="s">
        <v>109</v>
      </c>
      <c r="Y122" s="238">
        <v>5271.1969920000001</v>
      </c>
      <c r="Z122" s="119">
        <v>1335</v>
      </c>
      <c r="AA122" s="1281" t="s">
        <v>109</v>
      </c>
      <c r="AB122" s="230">
        <f t="shared" ref="AB122:AB153" si="15">Y122+(0.1*Y122)</f>
        <v>5798.3166911999997</v>
      </c>
      <c r="AC122" s="119">
        <v>1335</v>
      </c>
      <c r="AD122" s="1281" t="s">
        <v>109</v>
      </c>
      <c r="AE122" s="230">
        <f t="shared" ref="AE122:AE123" si="16">AB122+(0.1*AB122)</f>
        <v>6378.1483603199995</v>
      </c>
      <c r="AF122" s="119">
        <v>1335</v>
      </c>
      <c r="AG122" s="1281" t="s">
        <v>109</v>
      </c>
      <c r="AH122" s="230">
        <f t="shared" ref="AH122:AH123" si="17">AE122+(0.1*AE122)</f>
        <v>7015.9631963519996</v>
      </c>
      <c r="AI122" s="1285">
        <f t="shared" si="14"/>
        <v>5340</v>
      </c>
      <c r="AJ122" s="288"/>
      <c r="AK122" s="289">
        <f t="shared" si="5"/>
        <v>24463.625239871999</v>
      </c>
      <c r="AL122" s="290"/>
      <c r="AM122" s="290"/>
      <c r="AN122" s="298"/>
      <c r="AO122" s="295"/>
    </row>
    <row r="123" spans="1:41" s="27" customFormat="1" ht="62.25" customHeight="1">
      <c r="A123" s="1689"/>
      <c r="B123" s="353"/>
      <c r="C123" s="1436"/>
      <c r="D123" s="850" t="s">
        <v>20</v>
      </c>
      <c r="E123" s="850" t="s">
        <v>546</v>
      </c>
      <c r="F123" s="850" t="s">
        <v>45</v>
      </c>
      <c r="G123" s="850" t="s">
        <v>22</v>
      </c>
      <c r="H123" s="850" t="s">
        <v>581</v>
      </c>
      <c r="I123" s="850" t="s">
        <v>561</v>
      </c>
      <c r="J123" s="142"/>
      <c r="K123" s="1700"/>
      <c r="L123" s="1401" t="s">
        <v>491</v>
      </c>
      <c r="M123" s="1357"/>
      <c r="N123" s="1357" t="s">
        <v>591</v>
      </c>
      <c r="O123" s="117"/>
      <c r="P123" s="1701"/>
      <c r="Q123" s="119"/>
      <c r="R123" s="1281"/>
      <c r="S123" s="238"/>
      <c r="T123" s="869"/>
      <c r="U123" s="240"/>
      <c r="V123" s="239"/>
      <c r="W123" s="166">
        <v>12</v>
      </c>
      <c r="X123" s="1402" t="s">
        <v>44</v>
      </c>
      <c r="Y123" s="238">
        <v>438.61300799999998</v>
      </c>
      <c r="Z123" s="119">
        <v>12</v>
      </c>
      <c r="AA123" s="1281" t="s">
        <v>44</v>
      </c>
      <c r="AB123" s="230">
        <f t="shared" si="15"/>
        <v>482.47430879999996</v>
      </c>
      <c r="AC123" s="119">
        <v>12</v>
      </c>
      <c r="AD123" s="1281" t="s">
        <v>44</v>
      </c>
      <c r="AE123" s="230">
        <f t="shared" si="16"/>
        <v>530.72173967999993</v>
      </c>
      <c r="AF123" s="119">
        <v>12</v>
      </c>
      <c r="AG123" s="1281" t="s">
        <v>44</v>
      </c>
      <c r="AH123" s="230">
        <f t="shared" si="17"/>
        <v>583.79391364799994</v>
      </c>
      <c r="AI123" s="1285">
        <f t="shared" si="14"/>
        <v>48</v>
      </c>
      <c r="AJ123" s="288"/>
      <c r="AK123" s="289">
        <f t="shared" si="5"/>
        <v>2035.6029701279999</v>
      </c>
      <c r="AL123" s="290"/>
      <c r="AM123" s="290"/>
      <c r="AN123" s="298"/>
      <c r="AO123" s="295"/>
    </row>
    <row r="124" spans="1:41" s="26" customFormat="1" ht="58.5" customHeight="1">
      <c r="A124" s="1671" t="s">
        <v>145</v>
      </c>
      <c r="B124" s="2183" t="s">
        <v>584</v>
      </c>
      <c r="C124" s="2170" t="s">
        <v>421</v>
      </c>
      <c r="D124" s="861" t="s">
        <v>20</v>
      </c>
      <c r="E124" s="1626" t="s">
        <v>546</v>
      </c>
      <c r="F124" s="1626" t="s">
        <v>45</v>
      </c>
      <c r="G124" s="1626" t="s">
        <v>22</v>
      </c>
      <c r="H124" s="1626" t="s">
        <v>573</v>
      </c>
      <c r="I124" s="72"/>
      <c r="J124" s="183"/>
      <c r="K124" s="2085" t="s">
        <v>148</v>
      </c>
      <c r="L124" s="2086"/>
      <c r="M124" s="1754"/>
      <c r="N124" s="383" t="s">
        <v>147</v>
      </c>
      <c r="O124" s="494">
        <v>76</v>
      </c>
      <c r="P124" s="495" t="s">
        <v>25</v>
      </c>
      <c r="Q124" s="494">
        <v>80</v>
      </c>
      <c r="R124" s="496" t="s">
        <v>25</v>
      </c>
      <c r="S124" s="226">
        <f>S125</f>
        <v>125</v>
      </c>
      <c r="T124" s="494">
        <v>81</v>
      </c>
      <c r="U124" s="496" t="s">
        <v>25</v>
      </c>
      <c r="V124" s="226">
        <f>V125</f>
        <v>75</v>
      </c>
      <c r="W124" s="494">
        <v>82</v>
      </c>
      <c r="X124" s="496" t="s">
        <v>25</v>
      </c>
      <c r="Y124" s="226">
        <f>Y125</f>
        <v>350</v>
      </c>
      <c r="Z124" s="494">
        <v>83</v>
      </c>
      <c r="AA124" s="496" t="s">
        <v>25</v>
      </c>
      <c r="AB124" s="226">
        <f>AB125</f>
        <v>350</v>
      </c>
      <c r="AC124" s="494">
        <v>84</v>
      </c>
      <c r="AD124" s="496" t="s">
        <v>25</v>
      </c>
      <c r="AE124" s="226">
        <f>AE125</f>
        <v>400</v>
      </c>
      <c r="AF124" s="494">
        <v>85</v>
      </c>
      <c r="AG124" s="496" t="s">
        <v>25</v>
      </c>
      <c r="AH124" s="264">
        <f>AE124+(0.1*AE124)</f>
        <v>440</v>
      </c>
      <c r="AI124" s="498">
        <v>85</v>
      </c>
      <c r="AJ124" s="495" t="s">
        <v>25</v>
      </c>
      <c r="AK124" s="312">
        <f>S124+V124+Y124+AB124+AE124+AH124</f>
        <v>1740</v>
      </c>
      <c r="AL124" s="350"/>
      <c r="AM124" s="350" t="s">
        <v>27</v>
      </c>
      <c r="AN124" s="351"/>
      <c r="AO124" s="285"/>
    </row>
    <row r="125" spans="1:41" s="27" customFormat="1" ht="138" customHeight="1">
      <c r="A125" s="2188" t="s">
        <v>585</v>
      </c>
      <c r="B125" s="2184"/>
      <c r="C125" s="2171"/>
      <c r="D125" s="866" t="s">
        <v>20</v>
      </c>
      <c r="E125" s="1625" t="s">
        <v>546</v>
      </c>
      <c r="F125" s="1625" t="s">
        <v>45</v>
      </c>
      <c r="G125" s="1625" t="s">
        <v>22</v>
      </c>
      <c r="H125" s="1625" t="s">
        <v>573</v>
      </c>
      <c r="I125" s="1272" t="s">
        <v>548</v>
      </c>
      <c r="J125" s="863"/>
      <c r="K125" s="864" t="s">
        <v>28</v>
      </c>
      <c r="L125" s="1701" t="s">
        <v>617</v>
      </c>
      <c r="M125" s="116" t="s">
        <v>612</v>
      </c>
      <c r="N125" s="1276" t="s">
        <v>495</v>
      </c>
      <c r="O125" s="117"/>
      <c r="P125" s="1701"/>
      <c r="Q125" s="372">
        <v>3</v>
      </c>
      <c r="R125" s="403" t="s">
        <v>55</v>
      </c>
      <c r="S125" s="238">
        <v>125</v>
      </c>
      <c r="T125" s="384">
        <v>3</v>
      </c>
      <c r="U125" s="402" t="s">
        <v>55</v>
      </c>
      <c r="V125" s="233">
        <v>75</v>
      </c>
      <c r="W125" s="384">
        <v>10</v>
      </c>
      <c r="X125" s="402" t="s">
        <v>327</v>
      </c>
      <c r="Y125" s="235">
        <v>350</v>
      </c>
      <c r="Z125" s="372">
        <v>10</v>
      </c>
      <c r="AA125" s="403" t="s">
        <v>327</v>
      </c>
      <c r="AB125" s="230">
        <v>350</v>
      </c>
      <c r="AC125" s="372">
        <v>10</v>
      </c>
      <c r="AD125" s="403" t="s">
        <v>327</v>
      </c>
      <c r="AE125" s="235">
        <v>400</v>
      </c>
      <c r="AF125" s="372">
        <v>10</v>
      </c>
      <c r="AG125" s="403" t="s">
        <v>327</v>
      </c>
      <c r="AH125" s="286">
        <f>AE125+(0.1*AE125)</f>
        <v>440</v>
      </c>
      <c r="AI125" s="447"/>
      <c r="AJ125" s="288"/>
      <c r="AK125" s="289">
        <f t="shared" si="5"/>
        <v>1740</v>
      </c>
      <c r="AL125" s="290"/>
      <c r="AM125" s="290"/>
      <c r="AN125" s="316"/>
      <c r="AO125" s="295"/>
    </row>
    <row r="126" spans="1:41" s="484" customFormat="1" ht="64.5" customHeight="1">
      <c r="A126" s="2188"/>
      <c r="B126" s="2184"/>
      <c r="C126" s="2187" t="s">
        <v>151</v>
      </c>
      <c r="D126" s="861" t="s">
        <v>20</v>
      </c>
      <c r="E126" s="1626" t="s">
        <v>546</v>
      </c>
      <c r="F126" s="1626" t="s">
        <v>45</v>
      </c>
      <c r="G126" s="1626" t="s">
        <v>22</v>
      </c>
      <c r="H126" s="1626" t="s">
        <v>573</v>
      </c>
      <c r="I126" s="72"/>
      <c r="J126" s="183"/>
      <c r="K126" s="2085" t="s">
        <v>148</v>
      </c>
      <c r="L126" s="2086"/>
      <c r="M126" s="1754"/>
      <c r="N126" s="383" t="s">
        <v>151</v>
      </c>
      <c r="O126" s="494">
        <v>76</v>
      </c>
      <c r="P126" s="495" t="s">
        <v>25</v>
      </c>
      <c r="Q126" s="494">
        <v>80</v>
      </c>
      <c r="R126" s="496" t="s">
        <v>25</v>
      </c>
      <c r="S126" s="226">
        <f>SUM(S127:S153)</f>
        <v>925</v>
      </c>
      <c r="T126" s="494">
        <v>81</v>
      </c>
      <c r="U126" s="496" t="s">
        <v>25</v>
      </c>
      <c r="V126" s="226">
        <f>SUM(V127:V153)</f>
        <v>2060</v>
      </c>
      <c r="W126" s="494">
        <v>82</v>
      </c>
      <c r="X126" s="496" t="s">
        <v>25</v>
      </c>
      <c r="Y126" s="226">
        <f>SUM(Y127:Y167)</f>
        <v>9510.4829890000001</v>
      </c>
      <c r="Z126" s="494">
        <v>83</v>
      </c>
      <c r="AA126" s="496" t="s">
        <v>25</v>
      </c>
      <c r="AB126" s="226">
        <f>SUM(AB127:AB153)+AB164</f>
        <v>2139</v>
      </c>
      <c r="AC126" s="494">
        <v>84</v>
      </c>
      <c r="AD126" s="496" t="s">
        <v>25</v>
      </c>
      <c r="AE126" s="264">
        <f>SUM(AE127:AE164)</f>
        <v>2412</v>
      </c>
      <c r="AF126" s="494">
        <v>85</v>
      </c>
      <c r="AG126" s="496" t="s">
        <v>25</v>
      </c>
      <c r="AH126" s="264">
        <f>SUM(AH127:AH164)</f>
        <v>2670</v>
      </c>
      <c r="AI126" s="498">
        <v>85</v>
      </c>
      <c r="AJ126" s="495" t="s">
        <v>25</v>
      </c>
      <c r="AK126" s="312">
        <f>S126+V126+Y126+AB126+AE126+AH126</f>
        <v>19716.482989</v>
      </c>
      <c r="AL126" s="350"/>
      <c r="AM126" s="350" t="s">
        <v>27</v>
      </c>
      <c r="AN126" s="351"/>
      <c r="AO126" s="295"/>
    </row>
    <row r="127" spans="1:41" s="27" customFormat="1" ht="141" customHeight="1">
      <c r="A127" s="1688"/>
      <c r="B127" s="1430"/>
      <c r="C127" s="2182"/>
      <c r="D127" s="866" t="s">
        <v>20</v>
      </c>
      <c r="E127" s="1625" t="s">
        <v>546</v>
      </c>
      <c r="F127" s="1625" t="s">
        <v>45</v>
      </c>
      <c r="G127" s="1625" t="s">
        <v>22</v>
      </c>
      <c r="H127" s="1625" t="s">
        <v>573</v>
      </c>
      <c r="I127" s="1272" t="s">
        <v>549</v>
      </c>
      <c r="J127" s="863"/>
      <c r="K127" s="864" t="s">
        <v>28</v>
      </c>
      <c r="L127" s="1701" t="s">
        <v>438</v>
      </c>
      <c r="M127" s="116" t="s">
        <v>67</v>
      </c>
      <c r="N127" s="116" t="s">
        <v>534</v>
      </c>
      <c r="O127" s="117"/>
      <c r="P127" s="1701"/>
      <c r="Q127" s="372">
        <v>1</v>
      </c>
      <c r="R127" s="403" t="s">
        <v>55</v>
      </c>
      <c r="S127" s="233">
        <v>75</v>
      </c>
      <c r="T127" s="384">
        <v>1</v>
      </c>
      <c r="U127" s="402" t="s">
        <v>55</v>
      </c>
      <c r="V127" s="233">
        <v>150</v>
      </c>
      <c r="W127" s="384">
        <v>13</v>
      </c>
      <c r="X127" s="402" t="s">
        <v>327</v>
      </c>
      <c r="Y127" s="235">
        <v>235</v>
      </c>
      <c r="Z127" s="372">
        <v>13</v>
      </c>
      <c r="AA127" s="403" t="s">
        <v>327</v>
      </c>
      <c r="AB127" s="230">
        <f t="shared" si="15"/>
        <v>258.5</v>
      </c>
      <c r="AC127" s="372">
        <v>13</v>
      </c>
      <c r="AD127" s="403" t="s">
        <v>327</v>
      </c>
      <c r="AE127" s="1560">
        <v>300</v>
      </c>
      <c r="AF127" s="372">
        <v>13</v>
      </c>
      <c r="AG127" s="403" t="s">
        <v>327</v>
      </c>
      <c r="AH127" s="1673">
        <f>AE127*0.1+(AE127)</f>
        <v>330</v>
      </c>
      <c r="AI127" s="287"/>
      <c r="AJ127" s="288"/>
      <c r="AK127" s="289">
        <f t="shared" si="5"/>
        <v>1348.5</v>
      </c>
      <c r="AL127" s="290"/>
      <c r="AM127" s="290"/>
      <c r="AN127" s="298"/>
      <c r="AO127" s="295"/>
    </row>
    <row r="128" spans="1:41" s="27" customFormat="1" ht="101.25" customHeight="1">
      <c r="A128" s="1722"/>
      <c r="B128" s="1430"/>
      <c r="C128" s="1404"/>
      <c r="D128" s="866"/>
      <c r="E128" s="1625"/>
      <c r="F128" s="1625"/>
      <c r="G128" s="1625"/>
      <c r="H128" s="1625"/>
      <c r="I128" s="1272"/>
      <c r="J128" s="863"/>
      <c r="K128" s="864"/>
      <c r="L128" s="1731" t="s">
        <v>736</v>
      </c>
      <c r="M128" s="116"/>
      <c r="N128" s="116" t="s">
        <v>734</v>
      </c>
      <c r="O128" s="117"/>
      <c r="P128" s="1731"/>
      <c r="Q128" s="372"/>
      <c r="R128" s="403"/>
      <c r="S128" s="233"/>
      <c r="T128" s="384"/>
      <c r="U128" s="402"/>
      <c r="V128" s="233"/>
      <c r="W128" s="384"/>
      <c r="X128" s="402"/>
      <c r="Y128" s="408"/>
      <c r="Z128" s="372"/>
      <c r="AA128" s="403"/>
      <c r="AB128" s="230"/>
      <c r="AC128" s="372"/>
      <c r="AD128" s="403"/>
      <c r="AE128" s="1560"/>
      <c r="AF128" s="372"/>
      <c r="AG128" s="403"/>
      <c r="AH128" s="1767"/>
      <c r="AI128" s="287"/>
      <c r="AJ128" s="288"/>
      <c r="AK128" s="289"/>
      <c r="AL128" s="290"/>
      <c r="AM128" s="290"/>
      <c r="AN128" s="298"/>
      <c r="AO128" s="295"/>
    </row>
    <row r="129" spans="1:41" s="27" customFormat="1" ht="101.25" customHeight="1">
      <c r="A129" s="1722"/>
      <c r="B129" s="1430"/>
      <c r="C129" s="1404"/>
      <c r="D129" s="866"/>
      <c r="E129" s="1625"/>
      <c r="F129" s="1625"/>
      <c r="G129" s="1625"/>
      <c r="H129" s="1625"/>
      <c r="I129" s="1272"/>
      <c r="J129" s="863"/>
      <c r="K129" s="864"/>
      <c r="L129" s="1731" t="s">
        <v>737</v>
      </c>
      <c r="M129" s="116"/>
      <c r="N129" s="116" t="s">
        <v>735</v>
      </c>
      <c r="O129" s="117"/>
      <c r="P129" s="1731"/>
      <c r="Q129" s="372"/>
      <c r="R129" s="403"/>
      <c r="S129" s="233"/>
      <c r="T129" s="384"/>
      <c r="U129" s="402"/>
      <c r="V129" s="233"/>
      <c r="W129" s="384"/>
      <c r="X129" s="402"/>
      <c r="Y129" s="408"/>
      <c r="Z129" s="372"/>
      <c r="AA129" s="403"/>
      <c r="AB129" s="230"/>
      <c r="AC129" s="372"/>
      <c r="AD129" s="403"/>
      <c r="AE129" s="1560"/>
      <c r="AF129" s="372"/>
      <c r="AG129" s="403"/>
      <c r="AH129" s="1767"/>
      <c r="AI129" s="287"/>
      <c r="AJ129" s="288"/>
      <c r="AK129" s="289"/>
      <c r="AL129" s="290"/>
      <c r="AM129" s="290"/>
      <c r="AN129" s="298"/>
      <c r="AO129" s="295"/>
    </row>
    <row r="130" spans="1:41" s="27" customFormat="1" ht="101.25" customHeight="1">
      <c r="A130" s="1722"/>
      <c r="B130" s="1430"/>
      <c r="C130" s="1404"/>
      <c r="D130" s="866"/>
      <c r="E130" s="1625"/>
      <c r="F130" s="1625"/>
      <c r="G130" s="1625"/>
      <c r="H130" s="1625"/>
      <c r="I130" s="1272"/>
      <c r="J130" s="863"/>
      <c r="K130" s="864"/>
      <c r="L130" s="1731" t="s">
        <v>738</v>
      </c>
      <c r="M130" s="116"/>
      <c r="N130" s="116" t="s">
        <v>739</v>
      </c>
      <c r="O130" s="117"/>
      <c r="P130" s="1731"/>
      <c r="Q130" s="372"/>
      <c r="R130" s="403"/>
      <c r="S130" s="233"/>
      <c r="T130" s="384"/>
      <c r="U130" s="402"/>
      <c r="V130" s="233"/>
      <c r="W130" s="384"/>
      <c r="X130" s="402"/>
      <c r="Y130" s="408"/>
      <c r="Z130" s="372"/>
      <c r="AA130" s="403"/>
      <c r="AB130" s="230"/>
      <c r="AC130" s="372"/>
      <c r="AD130" s="403"/>
      <c r="AE130" s="1560"/>
      <c r="AF130" s="372"/>
      <c r="AG130" s="403"/>
      <c r="AH130" s="1767"/>
      <c r="AI130" s="287"/>
      <c r="AJ130" s="288"/>
      <c r="AK130" s="289"/>
      <c r="AL130" s="290"/>
      <c r="AM130" s="290"/>
      <c r="AN130" s="298"/>
      <c r="AO130" s="295"/>
    </row>
    <row r="131" spans="1:41" s="27" customFormat="1" ht="101.25" customHeight="1">
      <c r="A131" s="1722"/>
      <c r="B131" s="1430"/>
      <c r="C131" s="1404"/>
      <c r="D131" s="866"/>
      <c r="E131" s="1625"/>
      <c r="F131" s="1625"/>
      <c r="G131" s="1625"/>
      <c r="H131" s="1625"/>
      <c r="I131" s="1272"/>
      <c r="J131" s="863"/>
      <c r="K131" s="864"/>
      <c r="L131" s="1731" t="s">
        <v>740</v>
      </c>
      <c r="M131" s="116"/>
      <c r="N131" s="116" t="s">
        <v>741</v>
      </c>
      <c r="O131" s="117"/>
      <c r="P131" s="1731"/>
      <c r="Q131" s="372"/>
      <c r="R131" s="403"/>
      <c r="S131" s="233"/>
      <c r="T131" s="384"/>
      <c r="U131" s="402"/>
      <c r="V131" s="233"/>
      <c r="W131" s="384"/>
      <c r="X131" s="402"/>
      <c r="Y131" s="408"/>
      <c r="Z131" s="372"/>
      <c r="AA131" s="403"/>
      <c r="AB131" s="230"/>
      <c r="AC131" s="372"/>
      <c r="AD131" s="403"/>
      <c r="AE131" s="1560"/>
      <c r="AF131" s="372"/>
      <c r="AG131" s="403"/>
      <c r="AH131" s="1767"/>
      <c r="AI131" s="287"/>
      <c r="AJ131" s="288"/>
      <c r="AK131" s="289"/>
      <c r="AL131" s="290"/>
      <c r="AM131" s="290"/>
      <c r="AN131" s="298"/>
      <c r="AO131" s="295"/>
    </row>
    <row r="132" spans="1:41" s="27" customFormat="1" ht="109.5" customHeight="1">
      <c r="A132" s="1722"/>
      <c r="B132" s="1430"/>
      <c r="C132" s="1404"/>
      <c r="D132" s="866"/>
      <c r="E132" s="1625"/>
      <c r="F132" s="1625"/>
      <c r="G132" s="1625"/>
      <c r="H132" s="1625"/>
      <c r="I132" s="1272"/>
      <c r="J132" s="863"/>
      <c r="K132" s="864"/>
      <c r="L132" s="1731" t="s">
        <v>742</v>
      </c>
      <c r="M132" s="116"/>
      <c r="N132" s="116" t="s">
        <v>743</v>
      </c>
      <c r="O132" s="117"/>
      <c r="P132" s="1731"/>
      <c r="Q132" s="372"/>
      <c r="R132" s="403"/>
      <c r="S132" s="233"/>
      <c r="T132" s="384"/>
      <c r="U132" s="402"/>
      <c r="V132" s="233"/>
      <c r="W132" s="384"/>
      <c r="X132" s="402"/>
      <c r="Y132" s="408"/>
      <c r="Z132" s="372"/>
      <c r="AA132" s="403"/>
      <c r="AB132" s="230"/>
      <c r="AC132" s="372"/>
      <c r="AD132" s="403"/>
      <c r="AE132" s="1560"/>
      <c r="AF132" s="372"/>
      <c r="AG132" s="403"/>
      <c r="AH132" s="1767"/>
      <c r="AI132" s="287"/>
      <c r="AJ132" s="288"/>
      <c r="AK132" s="289"/>
      <c r="AL132" s="290"/>
      <c r="AM132" s="290"/>
      <c r="AN132" s="298"/>
      <c r="AO132" s="295"/>
    </row>
    <row r="133" spans="1:41" s="27" customFormat="1" ht="101.25" customHeight="1">
      <c r="A133" s="1722"/>
      <c r="B133" s="1430"/>
      <c r="C133" s="1404"/>
      <c r="D133" s="866"/>
      <c r="E133" s="1625"/>
      <c r="F133" s="1625"/>
      <c r="G133" s="1625"/>
      <c r="H133" s="1625"/>
      <c r="I133" s="1272"/>
      <c r="J133" s="863"/>
      <c r="K133" s="864"/>
      <c r="L133" s="1731" t="s">
        <v>744</v>
      </c>
      <c r="M133" s="116"/>
      <c r="N133" s="116" t="s">
        <v>745</v>
      </c>
      <c r="O133" s="117"/>
      <c r="P133" s="1731"/>
      <c r="Q133" s="372"/>
      <c r="R133" s="403"/>
      <c r="S133" s="233"/>
      <c r="T133" s="384"/>
      <c r="U133" s="402"/>
      <c r="V133" s="233"/>
      <c r="W133" s="384"/>
      <c r="X133" s="402"/>
      <c r="Y133" s="408"/>
      <c r="Z133" s="372"/>
      <c r="AA133" s="403"/>
      <c r="AB133" s="230"/>
      <c r="AC133" s="372"/>
      <c r="AD133" s="403"/>
      <c r="AE133" s="1560"/>
      <c r="AF133" s="372"/>
      <c r="AG133" s="403"/>
      <c r="AH133" s="1767"/>
      <c r="AI133" s="287"/>
      <c r="AJ133" s="288"/>
      <c r="AK133" s="289"/>
      <c r="AL133" s="290"/>
      <c r="AM133" s="290"/>
      <c r="AN133" s="298"/>
      <c r="AO133" s="295"/>
    </row>
    <row r="134" spans="1:41" s="27" customFormat="1" ht="101.25" customHeight="1">
      <c r="A134" s="1722"/>
      <c r="B134" s="1430"/>
      <c r="C134" s="1404"/>
      <c r="D134" s="866"/>
      <c r="E134" s="1625"/>
      <c r="F134" s="1625"/>
      <c r="G134" s="1625"/>
      <c r="H134" s="1625"/>
      <c r="I134" s="1272"/>
      <c r="J134" s="863"/>
      <c r="K134" s="864"/>
      <c r="L134" s="1731" t="s">
        <v>746</v>
      </c>
      <c r="M134" s="116"/>
      <c r="N134" s="116" t="s">
        <v>747</v>
      </c>
      <c r="O134" s="117"/>
      <c r="P134" s="1731"/>
      <c r="Q134" s="372"/>
      <c r="R134" s="403"/>
      <c r="S134" s="233"/>
      <c r="T134" s="384"/>
      <c r="U134" s="402"/>
      <c r="V134" s="233"/>
      <c r="W134" s="384"/>
      <c r="X134" s="402"/>
      <c r="Y134" s="408"/>
      <c r="Z134" s="372"/>
      <c r="AA134" s="403"/>
      <c r="AB134" s="230"/>
      <c r="AC134" s="372"/>
      <c r="AD134" s="403"/>
      <c r="AE134" s="1560"/>
      <c r="AF134" s="372"/>
      <c r="AG134" s="403"/>
      <c r="AH134" s="1767"/>
      <c r="AI134" s="287"/>
      <c r="AJ134" s="288"/>
      <c r="AK134" s="289"/>
      <c r="AL134" s="290"/>
      <c r="AM134" s="290"/>
      <c r="AN134" s="298"/>
      <c r="AO134" s="295"/>
    </row>
    <row r="135" spans="1:41" s="27" customFormat="1" ht="99.75" customHeight="1">
      <c r="A135" s="1722"/>
      <c r="B135" s="1430"/>
      <c r="C135" s="1404"/>
      <c r="D135" s="866"/>
      <c r="E135" s="1625"/>
      <c r="F135" s="1625"/>
      <c r="G135" s="1625"/>
      <c r="H135" s="1625"/>
      <c r="I135" s="1272"/>
      <c r="J135" s="863"/>
      <c r="K135" s="864"/>
      <c r="L135" s="1731" t="s">
        <v>748</v>
      </c>
      <c r="M135" s="116"/>
      <c r="N135" s="116" t="s">
        <v>749</v>
      </c>
      <c r="O135" s="117"/>
      <c r="P135" s="1731"/>
      <c r="Q135" s="372"/>
      <c r="R135" s="403"/>
      <c r="S135" s="233"/>
      <c r="T135" s="384"/>
      <c r="U135" s="402"/>
      <c r="V135" s="233"/>
      <c r="W135" s="384"/>
      <c r="X135" s="402"/>
      <c r="Y135" s="408"/>
      <c r="Z135" s="372"/>
      <c r="AA135" s="403"/>
      <c r="AB135" s="230"/>
      <c r="AC135" s="372"/>
      <c r="AD135" s="403"/>
      <c r="AE135" s="1560"/>
      <c r="AF135" s="372"/>
      <c r="AG135" s="403"/>
      <c r="AH135" s="1767"/>
      <c r="AI135" s="287"/>
      <c r="AJ135" s="288"/>
      <c r="AK135" s="289"/>
      <c r="AL135" s="290"/>
      <c r="AM135" s="290"/>
      <c r="AN135" s="298"/>
      <c r="AO135" s="295"/>
    </row>
    <row r="136" spans="1:41" s="27" customFormat="1" ht="108" customHeight="1">
      <c r="A136" s="1722"/>
      <c r="B136" s="1430"/>
      <c r="C136" s="1404"/>
      <c r="D136" s="866"/>
      <c r="E136" s="1625"/>
      <c r="F136" s="1625"/>
      <c r="G136" s="1625"/>
      <c r="H136" s="1625"/>
      <c r="I136" s="1272"/>
      <c r="J136" s="863"/>
      <c r="K136" s="864"/>
      <c r="L136" s="1731" t="s">
        <v>750</v>
      </c>
      <c r="M136" s="116"/>
      <c r="N136" s="116" t="s">
        <v>751</v>
      </c>
      <c r="O136" s="117"/>
      <c r="P136" s="1731"/>
      <c r="Q136" s="372"/>
      <c r="R136" s="403"/>
      <c r="S136" s="233"/>
      <c r="T136" s="384"/>
      <c r="U136" s="402"/>
      <c r="V136" s="233"/>
      <c r="W136" s="384"/>
      <c r="X136" s="402"/>
      <c r="Y136" s="408"/>
      <c r="Z136" s="372"/>
      <c r="AA136" s="403"/>
      <c r="AB136" s="230"/>
      <c r="AC136" s="372"/>
      <c r="AD136" s="403"/>
      <c r="AE136" s="1560"/>
      <c r="AF136" s="372"/>
      <c r="AG136" s="403"/>
      <c r="AH136" s="1767"/>
      <c r="AI136" s="287"/>
      <c r="AJ136" s="288"/>
      <c r="AK136" s="289"/>
      <c r="AL136" s="290"/>
      <c r="AM136" s="290"/>
      <c r="AN136" s="298"/>
      <c r="AO136" s="295"/>
    </row>
    <row r="137" spans="1:41" s="27" customFormat="1" ht="87.75" customHeight="1">
      <c r="A137" s="1722"/>
      <c r="B137" s="1430"/>
      <c r="C137" s="1404"/>
      <c r="D137" s="866"/>
      <c r="E137" s="1625"/>
      <c r="F137" s="1625"/>
      <c r="G137" s="1625"/>
      <c r="H137" s="1625"/>
      <c r="I137" s="1272"/>
      <c r="J137" s="863"/>
      <c r="K137" s="864"/>
      <c r="L137" s="1731" t="s">
        <v>752</v>
      </c>
      <c r="M137" s="116"/>
      <c r="N137" s="116" t="s">
        <v>753</v>
      </c>
      <c r="O137" s="117"/>
      <c r="P137" s="1731"/>
      <c r="Q137" s="372"/>
      <c r="R137" s="403"/>
      <c r="S137" s="233"/>
      <c r="T137" s="384"/>
      <c r="U137" s="402"/>
      <c r="V137" s="233"/>
      <c r="W137" s="384"/>
      <c r="X137" s="402"/>
      <c r="Y137" s="408"/>
      <c r="Z137" s="372"/>
      <c r="AA137" s="403"/>
      <c r="AB137" s="230"/>
      <c r="AC137" s="372"/>
      <c r="AD137" s="403"/>
      <c r="AE137" s="1560"/>
      <c r="AF137" s="372"/>
      <c r="AG137" s="403"/>
      <c r="AH137" s="1767"/>
      <c r="AI137" s="287"/>
      <c r="AJ137" s="288"/>
      <c r="AK137" s="289"/>
      <c r="AL137" s="290"/>
      <c r="AM137" s="290"/>
      <c r="AN137" s="298"/>
      <c r="AO137" s="295"/>
    </row>
    <row r="138" spans="1:41" s="27" customFormat="1" ht="167.25" customHeight="1">
      <c r="A138" s="1688"/>
      <c r="B138" s="1403"/>
      <c r="C138" s="1404"/>
      <c r="D138" s="850"/>
      <c r="E138" s="850"/>
      <c r="F138" s="850"/>
      <c r="G138" s="850"/>
      <c r="H138" s="850"/>
      <c r="I138" s="57"/>
      <c r="J138" s="863"/>
      <c r="K138" s="864"/>
      <c r="L138" s="1701" t="s">
        <v>437</v>
      </c>
      <c r="M138" s="1277"/>
      <c r="N138" s="1277" t="s">
        <v>496</v>
      </c>
      <c r="O138" s="117"/>
      <c r="P138" s="1701"/>
      <c r="Q138" s="372">
        <v>3</v>
      </c>
      <c r="R138" s="1405" t="s">
        <v>55</v>
      </c>
      <c r="S138" s="233">
        <v>125</v>
      </c>
      <c r="T138" s="384">
        <v>3</v>
      </c>
      <c r="U138" s="1438" t="s">
        <v>55</v>
      </c>
      <c r="V138" s="233">
        <v>150</v>
      </c>
      <c r="W138" s="384">
        <v>0</v>
      </c>
      <c r="X138" s="402"/>
      <c r="Y138" s="408"/>
      <c r="Z138" s="372">
        <v>0</v>
      </c>
      <c r="AA138" s="403"/>
      <c r="AB138" s="230"/>
      <c r="AC138" s="372">
        <v>0</v>
      </c>
      <c r="AD138" s="403"/>
      <c r="AE138" s="408"/>
      <c r="AF138" s="372">
        <v>0</v>
      </c>
      <c r="AG138" s="403"/>
      <c r="AH138" s="1400"/>
      <c r="AI138" s="287"/>
      <c r="AJ138" s="288"/>
      <c r="AK138" s="289">
        <f t="shared" si="5"/>
        <v>275</v>
      </c>
      <c r="AL138" s="290"/>
      <c r="AM138" s="290"/>
      <c r="AN138" s="298"/>
      <c r="AO138" s="295"/>
    </row>
    <row r="139" spans="1:41" s="27" customFormat="1" ht="81" customHeight="1">
      <c r="A139" s="1688"/>
      <c r="B139" s="1430"/>
      <c r="C139" s="1774"/>
      <c r="D139" s="850"/>
      <c r="E139" s="850"/>
      <c r="F139" s="850"/>
      <c r="G139" s="850"/>
      <c r="H139" s="850"/>
      <c r="I139" s="57"/>
      <c r="J139" s="863"/>
      <c r="K139" s="864"/>
      <c r="L139" s="1701" t="s">
        <v>620</v>
      </c>
      <c r="M139" s="116" t="s">
        <v>628</v>
      </c>
      <c r="N139" s="116" t="s">
        <v>621</v>
      </c>
      <c r="O139" s="117"/>
      <c r="P139" s="1701"/>
      <c r="Q139" s="372"/>
      <c r="R139" s="1405"/>
      <c r="S139" s="233"/>
      <c r="T139" s="384"/>
      <c r="U139" s="1438"/>
      <c r="V139" s="233"/>
      <c r="W139" s="384"/>
      <c r="X139" s="402"/>
      <c r="Y139" s="408"/>
      <c r="Z139" s="372"/>
      <c r="AA139" s="403"/>
      <c r="AB139" s="230"/>
      <c r="AC139" s="372"/>
      <c r="AD139" s="403"/>
      <c r="AE139" s="408"/>
      <c r="AF139" s="372"/>
      <c r="AG139" s="403"/>
      <c r="AH139" s="1400"/>
      <c r="AI139" s="287"/>
      <c r="AJ139" s="288"/>
      <c r="AK139" s="289"/>
      <c r="AL139" s="290"/>
      <c r="AM139" s="290"/>
      <c r="AN139" s="298"/>
      <c r="AO139" s="295"/>
    </row>
    <row r="140" spans="1:41" s="27" customFormat="1" ht="58.5" customHeight="1">
      <c r="A140" s="1688"/>
      <c r="B140" s="1691"/>
      <c r="C140" s="1684"/>
      <c r="D140" s="866" t="s">
        <v>20</v>
      </c>
      <c r="E140" s="1625" t="s">
        <v>546</v>
      </c>
      <c r="F140" s="1625" t="s">
        <v>45</v>
      </c>
      <c r="G140" s="1625" t="s">
        <v>22</v>
      </c>
      <c r="H140" s="1625" t="s">
        <v>573</v>
      </c>
      <c r="I140" s="57"/>
      <c r="J140" s="851"/>
      <c r="K140" s="864" t="s">
        <v>28</v>
      </c>
      <c r="L140" s="1717" t="s">
        <v>158</v>
      </c>
      <c r="M140" s="149"/>
      <c r="N140" s="371" t="s">
        <v>159</v>
      </c>
      <c r="O140" s="117"/>
      <c r="P140" s="1701"/>
      <c r="Q140" s="372">
        <v>1</v>
      </c>
      <c r="R140" s="403" t="s">
        <v>55</v>
      </c>
      <c r="S140" s="233">
        <v>125</v>
      </c>
      <c r="T140" s="384">
        <v>1</v>
      </c>
      <c r="U140" s="402" t="s">
        <v>55</v>
      </c>
      <c r="V140" s="233">
        <v>75</v>
      </c>
      <c r="W140" s="384"/>
      <c r="X140" s="402"/>
      <c r="Y140" s="239">
        <v>0</v>
      </c>
      <c r="Z140" s="372"/>
      <c r="AA140" s="403"/>
      <c r="AB140" s="223">
        <v>0</v>
      </c>
      <c r="AC140" s="223"/>
      <c r="AD140" s="403"/>
      <c r="AE140" s="223">
        <v>0</v>
      </c>
      <c r="AF140" s="372"/>
      <c r="AG140" s="403"/>
      <c r="AH140" s="223">
        <v>0</v>
      </c>
      <c r="AI140" s="287"/>
      <c r="AJ140" s="288"/>
      <c r="AK140" s="289">
        <f t="shared" si="5"/>
        <v>200</v>
      </c>
      <c r="AL140" s="290"/>
      <c r="AM140" s="290"/>
      <c r="AN140" s="298" t="s">
        <v>38</v>
      </c>
      <c r="AO140" s="295"/>
    </row>
    <row r="141" spans="1:41" s="27" customFormat="1" ht="57" customHeight="1">
      <c r="A141" s="1688"/>
      <c r="B141" s="1691"/>
      <c r="C141" s="1684"/>
      <c r="D141" s="866" t="s">
        <v>20</v>
      </c>
      <c r="E141" s="1625" t="s">
        <v>546</v>
      </c>
      <c r="F141" s="1625" t="s">
        <v>45</v>
      </c>
      <c r="G141" s="1625" t="s">
        <v>22</v>
      </c>
      <c r="H141" s="1625" t="s">
        <v>573</v>
      </c>
      <c r="I141" s="57"/>
      <c r="J141" s="851"/>
      <c r="K141" s="864" t="s">
        <v>28</v>
      </c>
      <c r="L141" s="1717" t="s">
        <v>160</v>
      </c>
      <c r="M141" s="1717"/>
      <c r="N141" s="1717" t="s">
        <v>161</v>
      </c>
      <c r="O141" s="117"/>
      <c r="P141" s="1701"/>
      <c r="Q141" s="119">
        <v>10</v>
      </c>
      <c r="R141" s="198" t="s">
        <v>162</v>
      </c>
      <c r="S141" s="235">
        <v>450</v>
      </c>
      <c r="T141" s="166">
        <v>10</v>
      </c>
      <c r="U141" s="232" t="s">
        <v>162</v>
      </c>
      <c r="V141" s="235">
        <v>150</v>
      </c>
      <c r="W141" s="166"/>
      <c r="X141" s="232"/>
      <c r="Y141" s="239">
        <v>0</v>
      </c>
      <c r="Z141" s="119"/>
      <c r="AA141" s="198"/>
      <c r="AB141" s="223">
        <v>0</v>
      </c>
      <c r="AC141" s="119"/>
      <c r="AD141" s="198"/>
      <c r="AE141" s="223">
        <v>0</v>
      </c>
      <c r="AF141" s="119"/>
      <c r="AG141" s="198"/>
      <c r="AH141" s="223">
        <v>0</v>
      </c>
      <c r="AI141" s="287"/>
      <c r="AJ141" s="288"/>
      <c r="AK141" s="289">
        <f t="shared" si="5"/>
        <v>600</v>
      </c>
      <c r="AL141" s="290"/>
      <c r="AM141" s="290"/>
      <c r="AN141" s="298" t="s">
        <v>38</v>
      </c>
      <c r="AO141" s="295"/>
    </row>
    <row r="142" spans="1:41" s="27" customFormat="1" ht="120.75" customHeight="1">
      <c r="A142" s="1688"/>
      <c r="B142" s="1691"/>
      <c r="C142" s="1685"/>
      <c r="D142" s="866" t="s">
        <v>20</v>
      </c>
      <c r="E142" s="1625" t="s">
        <v>546</v>
      </c>
      <c r="F142" s="1625" t="s">
        <v>45</v>
      </c>
      <c r="G142" s="1625" t="s">
        <v>22</v>
      </c>
      <c r="H142" s="1625" t="s">
        <v>573</v>
      </c>
      <c r="I142" s="1272" t="s">
        <v>551</v>
      </c>
      <c r="J142" s="113"/>
      <c r="K142" s="864" t="s">
        <v>28</v>
      </c>
      <c r="L142" s="1752" t="s">
        <v>517</v>
      </c>
      <c r="M142" s="1717" t="s">
        <v>622</v>
      </c>
      <c r="N142" s="1731" t="s">
        <v>497</v>
      </c>
      <c r="O142" s="117"/>
      <c r="P142" s="1701"/>
      <c r="Q142" s="372">
        <v>2</v>
      </c>
      <c r="R142" s="403" t="s">
        <v>34</v>
      </c>
      <c r="S142" s="238">
        <v>100</v>
      </c>
      <c r="T142" s="384">
        <v>2</v>
      </c>
      <c r="U142" s="402" t="s">
        <v>34</v>
      </c>
      <c r="V142" s="233">
        <v>1210</v>
      </c>
      <c r="W142" s="384">
        <v>5</v>
      </c>
      <c r="X142" s="402" t="s">
        <v>332</v>
      </c>
      <c r="Y142" s="235">
        <v>698.29298900000003</v>
      </c>
      <c r="Z142" s="372">
        <v>10</v>
      </c>
      <c r="AA142" s="403" t="s">
        <v>48</v>
      </c>
      <c r="AB142" s="1477">
        <v>768.4</v>
      </c>
      <c r="AC142" s="372">
        <v>5</v>
      </c>
      <c r="AD142" s="403" t="s">
        <v>48</v>
      </c>
      <c r="AE142" s="235">
        <v>850</v>
      </c>
      <c r="AF142" s="372">
        <v>5</v>
      </c>
      <c r="AG142" s="403" t="s">
        <v>48</v>
      </c>
      <c r="AH142" s="1673">
        <f>AE142*0.1+(AE142)</f>
        <v>935</v>
      </c>
      <c r="AI142" s="287"/>
      <c r="AJ142" s="288"/>
      <c r="AK142" s="289">
        <f t="shared" si="5"/>
        <v>4561.6929890000001</v>
      </c>
      <c r="AL142" s="290"/>
      <c r="AM142" s="290"/>
      <c r="AN142" s="298"/>
      <c r="AO142" s="295"/>
    </row>
    <row r="143" spans="1:41" s="27" customFormat="1" ht="60.75" customHeight="1">
      <c r="A143" s="1722"/>
      <c r="B143" s="1430"/>
      <c r="C143" s="1854"/>
      <c r="D143" s="866"/>
      <c r="E143" s="1625"/>
      <c r="F143" s="1625"/>
      <c r="G143" s="1625"/>
      <c r="H143" s="1625"/>
      <c r="I143" s="1272"/>
      <c r="J143" s="113"/>
      <c r="K143" s="864"/>
      <c r="L143" s="1752" t="s">
        <v>764</v>
      </c>
      <c r="M143" s="1752" t="s">
        <v>754</v>
      </c>
      <c r="N143" s="1731" t="s">
        <v>765</v>
      </c>
      <c r="O143" s="117"/>
      <c r="P143" s="1731"/>
      <c r="Q143" s="372"/>
      <c r="R143" s="403"/>
      <c r="S143" s="238"/>
      <c r="T143" s="384"/>
      <c r="U143" s="402"/>
      <c r="V143" s="233"/>
      <c r="W143" s="384"/>
      <c r="X143" s="402"/>
      <c r="Y143" s="235"/>
      <c r="Z143" s="372"/>
      <c r="AA143" s="403"/>
      <c r="AB143" s="1477"/>
      <c r="AC143" s="372"/>
      <c r="AD143" s="403"/>
      <c r="AE143" s="408"/>
      <c r="AF143" s="372"/>
      <c r="AG143" s="403"/>
      <c r="AH143" s="1673"/>
      <c r="AI143" s="287"/>
      <c r="AJ143" s="288"/>
      <c r="AK143" s="289"/>
      <c r="AL143" s="290"/>
      <c r="AM143" s="290"/>
      <c r="AN143" s="298"/>
      <c r="AO143" s="295"/>
    </row>
    <row r="144" spans="1:41" s="27" customFormat="1" ht="60.75" customHeight="1">
      <c r="A144" s="1722"/>
      <c r="B144" s="1430"/>
      <c r="C144" s="1854"/>
      <c r="D144" s="866"/>
      <c r="E144" s="1625"/>
      <c r="F144" s="1625"/>
      <c r="G144" s="1625"/>
      <c r="H144" s="1625"/>
      <c r="I144" s="1272"/>
      <c r="J144" s="113"/>
      <c r="K144" s="864"/>
      <c r="L144" s="1752" t="s">
        <v>766</v>
      </c>
      <c r="M144" s="1752" t="s">
        <v>755</v>
      </c>
      <c r="N144" s="1731" t="s">
        <v>769</v>
      </c>
      <c r="O144" s="117"/>
      <c r="P144" s="1731"/>
      <c r="Q144" s="372"/>
      <c r="R144" s="403"/>
      <c r="S144" s="238"/>
      <c r="T144" s="384"/>
      <c r="U144" s="402"/>
      <c r="V144" s="233"/>
      <c r="W144" s="384"/>
      <c r="X144" s="402"/>
      <c r="Y144" s="235"/>
      <c r="Z144" s="372"/>
      <c r="AA144" s="403"/>
      <c r="AB144" s="1477"/>
      <c r="AC144" s="372"/>
      <c r="AD144" s="403"/>
      <c r="AE144" s="408"/>
      <c r="AF144" s="372"/>
      <c r="AG144" s="403"/>
      <c r="AH144" s="1673"/>
      <c r="AI144" s="287"/>
      <c r="AJ144" s="288"/>
      <c r="AK144" s="289"/>
      <c r="AL144" s="290"/>
      <c r="AM144" s="290"/>
      <c r="AN144" s="298"/>
      <c r="AO144" s="295"/>
    </row>
    <row r="145" spans="1:41" s="27" customFormat="1" ht="60.75" customHeight="1">
      <c r="A145" s="1722"/>
      <c r="B145" s="1430"/>
      <c r="C145" s="1854"/>
      <c r="D145" s="866"/>
      <c r="E145" s="1625"/>
      <c r="F145" s="1625"/>
      <c r="G145" s="1625"/>
      <c r="H145" s="1625"/>
      <c r="I145" s="1272"/>
      <c r="J145" s="113"/>
      <c r="K145" s="864"/>
      <c r="L145" s="1752" t="s">
        <v>767</v>
      </c>
      <c r="M145" s="1752" t="s">
        <v>756</v>
      </c>
      <c r="N145" s="1731" t="s">
        <v>768</v>
      </c>
      <c r="O145" s="117"/>
      <c r="P145" s="1731"/>
      <c r="Q145" s="372"/>
      <c r="R145" s="403"/>
      <c r="S145" s="238"/>
      <c r="T145" s="384"/>
      <c r="U145" s="402"/>
      <c r="V145" s="233"/>
      <c r="W145" s="384"/>
      <c r="X145" s="402"/>
      <c r="Y145" s="235"/>
      <c r="Z145" s="372"/>
      <c r="AA145" s="403"/>
      <c r="AB145" s="1477"/>
      <c r="AC145" s="372"/>
      <c r="AD145" s="403"/>
      <c r="AE145" s="408"/>
      <c r="AF145" s="372"/>
      <c r="AG145" s="403"/>
      <c r="AH145" s="1673"/>
      <c r="AI145" s="287"/>
      <c r="AJ145" s="288"/>
      <c r="AK145" s="289"/>
      <c r="AL145" s="290"/>
      <c r="AM145" s="290"/>
      <c r="AN145" s="298"/>
      <c r="AO145" s="295"/>
    </row>
    <row r="146" spans="1:41" s="27" customFormat="1" ht="60.75" customHeight="1">
      <c r="A146" s="1722"/>
      <c r="B146" s="1430"/>
      <c r="C146" s="1854"/>
      <c r="D146" s="866"/>
      <c r="E146" s="1625"/>
      <c r="F146" s="1625"/>
      <c r="G146" s="1625"/>
      <c r="H146" s="1625"/>
      <c r="I146" s="1272"/>
      <c r="J146" s="113"/>
      <c r="K146" s="864"/>
      <c r="L146" s="1752" t="s">
        <v>770</v>
      </c>
      <c r="M146" s="1752" t="s">
        <v>757</v>
      </c>
      <c r="N146" s="1731" t="s">
        <v>771</v>
      </c>
      <c r="O146" s="117"/>
      <c r="P146" s="1731"/>
      <c r="Q146" s="372"/>
      <c r="R146" s="403"/>
      <c r="S146" s="238"/>
      <c r="T146" s="384"/>
      <c r="U146" s="402"/>
      <c r="V146" s="233"/>
      <c r="W146" s="384"/>
      <c r="X146" s="402"/>
      <c r="Y146" s="235"/>
      <c r="Z146" s="372"/>
      <c r="AA146" s="403"/>
      <c r="AB146" s="1477"/>
      <c r="AC146" s="372"/>
      <c r="AD146" s="403"/>
      <c r="AE146" s="408"/>
      <c r="AF146" s="372"/>
      <c r="AG146" s="403"/>
      <c r="AH146" s="1673"/>
      <c r="AI146" s="287"/>
      <c r="AJ146" s="288"/>
      <c r="AK146" s="289"/>
      <c r="AL146" s="290"/>
      <c r="AM146" s="290"/>
      <c r="AN146" s="298"/>
      <c r="AO146" s="295"/>
    </row>
    <row r="147" spans="1:41" s="27" customFormat="1" ht="60.75" customHeight="1">
      <c r="A147" s="1722"/>
      <c r="B147" s="1430"/>
      <c r="C147" s="1854"/>
      <c r="D147" s="866"/>
      <c r="E147" s="1625"/>
      <c r="F147" s="1625"/>
      <c r="G147" s="1625"/>
      <c r="H147" s="1625"/>
      <c r="I147" s="1272"/>
      <c r="J147" s="113"/>
      <c r="K147" s="864"/>
      <c r="L147" s="1752" t="s">
        <v>772</v>
      </c>
      <c r="M147" s="1752" t="s">
        <v>758</v>
      </c>
      <c r="N147" s="1731" t="s">
        <v>773</v>
      </c>
      <c r="O147" s="117"/>
      <c r="P147" s="1731"/>
      <c r="Q147" s="372"/>
      <c r="R147" s="403"/>
      <c r="S147" s="238"/>
      <c r="T147" s="384"/>
      <c r="U147" s="402"/>
      <c r="V147" s="233"/>
      <c r="W147" s="384"/>
      <c r="X147" s="402"/>
      <c r="Y147" s="235"/>
      <c r="Z147" s="372"/>
      <c r="AA147" s="403"/>
      <c r="AB147" s="1477"/>
      <c r="AC147" s="372"/>
      <c r="AD147" s="403"/>
      <c r="AE147" s="408"/>
      <c r="AF147" s="372"/>
      <c r="AG147" s="403"/>
      <c r="AH147" s="1673"/>
      <c r="AI147" s="287"/>
      <c r="AJ147" s="288"/>
      <c r="AK147" s="289"/>
      <c r="AL147" s="290"/>
      <c r="AM147" s="290"/>
      <c r="AN147" s="298"/>
      <c r="AO147" s="295"/>
    </row>
    <row r="148" spans="1:41" s="27" customFormat="1" ht="60.75" customHeight="1">
      <c r="A148" s="1722"/>
      <c r="B148" s="1430"/>
      <c r="C148" s="1854"/>
      <c r="D148" s="866"/>
      <c r="E148" s="1625"/>
      <c r="F148" s="1625"/>
      <c r="G148" s="1625"/>
      <c r="H148" s="1625"/>
      <c r="I148" s="1272"/>
      <c r="J148" s="113"/>
      <c r="K148" s="864"/>
      <c r="L148" s="1752" t="s">
        <v>774</v>
      </c>
      <c r="M148" s="1752" t="s">
        <v>759</v>
      </c>
      <c r="N148" s="1731" t="s">
        <v>775</v>
      </c>
      <c r="O148" s="117"/>
      <c r="P148" s="1731"/>
      <c r="Q148" s="372"/>
      <c r="R148" s="403"/>
      <c r="S148" s="238"/>
      <c r="T148" s="384"/>
      <c r="U148" s="402"/>
      <c r="V148" s="233"/>
      <c r="W148" s="384"/>
      <c r="X148" s="402"/>
      <c r="Y148" s="235"/>
      <c r="Z148" s="372"/>
      <c r="AA148" s="403"/>
      <c r="AB148" s="1477"/>
      <c r="AC148" s="372"/>
      <c r="AD148" s="403"/>
      <c r="AE148" s="408"/>
      <c r="AF148" s="372"/>
      <c r="AG148" s="403"/>
      <c r="AH148" s="1673"/>
      <c r="AI148" s="287"/>
      <c r="AJ148" s="288"/>
      <c r="AK148" s="289"/>
      <c r="AL148" s="290"/>
      <c r="AM148" s="290"/>
      <c r="AN148" s="298"/>
      <c r="AO148" s="295"/>
    </row>
    <row r="149" spans="1:41" s="27" customFormat="1" ht="60.75" customHeight="1">
      <c r="A149" s="1722"/>
      <c r="B149" s="1430"/>
      <c r="C149" s="1854"/>
      <c r="D149" s="866"/>
      <c r="E149" s="1625"/>
      <c r="F149" s="1625"/>
      <c r="G149" s="1625"/>
      <c r="H149" s="1625"/>
      <c r="I149" s="1272"/>
      <c r="J149" s="113"/>
      <c r="K149" s="864"/>
      <c r="L149" s="1752" t="s">
        <v>776</v>
      </c>
      <c r="M149" s="1752" t="s">
        <v>760</v>
      </c>
      <c r="N149" s="1731" t="s">
        <v>777</v>
      </c>
      <c r="O149" s="117"/>
      <c r="P149" s="1731"/>
      <c r="Q149" s="372"/>
      <c r="R149" s="403"/>
      <c r="S149" s="238"/>
      <c r="T149" s="384"/>
      <c r="U149" s="402"/>
      <c r="V149" s="233"/>
      <c r="W149" s="384"/>
      <c r="X149" s="402"/>
      <c r="Y149" s="235"/>
      <c r="Z149" s="372"/>
      <c r="AA149" s="403"/>
      <c r="AB149" s="1477"/>
      <c r="AC149" s="372"/>
      <c r="AD149" s="403"/>
      <c r="AE149" s="408"/>
      <c r="AF149" s="372"/>
      <c r="AG149" s="403"/>
      <c r="AH149" s="1673"/>
      <c r="AI149" s="287"/>
      <c r="AJ149" s="288"/>
      <c r="AK149" s="289"/>
      <c r="AL149" s="290"/>
      <c r="AM149" s="290"/>
      <c r="AN149" s="298"/>
      <c r="AO149" s="295"/>
    </row>
    <row r="150" spans="1:41" s="27" customFormat="1" ht="60.75" customHeight="1">
      <c r="A150" s="1722"/>
      <c r="B150" s="1430"/>
      <c r="C150" s="1854"/>
      <c r="D150" s="866"/>
      <c r="E150" s="1625"/>
      <c r="F150" s="1625"/>
      <c r="G150" s="1625"/>
      <c r="H150" s="1625"/>
      <c r="I150" s="1272"/>
      <c r="J150" s="113"/>
      <c r="K150" s="864"/>
      <c r="L150" s="1752" t="s">
        <v>778</v>
      </c>
      <c r="M150" s="1752" t="s">
        <v>761</v>
      </c>
      <c r="N150" s="1731" t="s">
        <v>779</v>
      </c>
      <c r="O150" s="117"/>
      <c r="P150" s="1731"/>
      <c r="Q150" s="372"/>
      <c r="R150" s="403"/>
      <c r="S150" s="238"/>
      <c r="T150" s="384"/>
      <c r="U150" s="402"/>
      <c r="V150" s="233"/>
      <c r="W150" s="384"/>
      <c r="X150" s="402"/>
      <c r="Y150" s="235"/>
      <c r="Z150" s="372"/>
      <c r="AA150" s="403"/>
      <c r="AB150" s="1477"/>
      <c r="AC150" s="372"/>
      <c r="AD150" s="403"/>
      <c r="AE150" s="408"/>
      <c r="AF150" s="372"/>
      <c r="AG150" s="403"/>
      <c r="AH150" s="1673"/>
      <c r="AI150" s="287"/>
      <c r="AJ150" s="288"/>
      <c r="AK150" s="289"/>
      <c r="AL150" s="290"/>
      <c r="AM150" s="290"/>
      <c r="AN150" s="298"/>
      <c r="AO150" s="295"/>
    </row>
    <row r="151" spans="1:41" s="27" customFormat="1" ht="60.75" customHeight="1">
      <c r="A151" s="1722"/>
      <c r="B151" s="1430"/>
      <c r="C151" s="1854"/>
      <c r="D151" s="866"/>
      <c r="E151" s="1625"/>
      <c r="F151" s="1625"/>
      <c r="G151" s="1625"/>
      <c r="H151" s="1625"/>
      <c r="I151" s="1272"/>
      <c r="J151" s="113"/>
      <c r="K151" s="864"/>
      <c r="L151" s="1752" t="s">
        <v>781</v>
      </c>
      <c r="M151" s="1752" t="s">
        <v>762</v>
      </c>
      <c r="N151" s="1731" t="s">
        <v>780</v>
      </c>
      <c r="O151" s="117"/>
      <c r="P151" s="1731"/>
      <c r="Q151" s="372"/>
      <c r="R151" s="403"/>
      <c r="S151" s="238"/>
      <c r="T151" s="384"/>
      <c r="U151" s="402"/>
      <c r="V151" s="233"/>
      <c r="W151" s="384"/>
      <c r="X151" s="402"/>
      <c r="Y151" s="235"/>
      <c r="Z151" s="372"/>
      <c r="AA151" s="403"/>
      <c r="AB151" s="1477"/>
      <c r="AC151" s="372"/>
      <c r="AD151" s="403"/>
      <c r="AE151" s="408"/>
      <c r="AF151" s="372"/>
      <c r="AG151" s="403"/>
      <c r="AH151" s="1673"/>
      <c r="AI151" s="287"/>
      <c r="AJ151" s="288"/>
      <c r="AK151" s="289"/>
      <c r="AL151" s="290"/>
      <c r="AM151" s="290"/>
      <c r="AN151" s="298"/>
      <c r="AO151" s="295"/>
    </row>
    <row r="152" spans="1:41" s="27" customFormat="1" ht="60.75" customHeight="1">
      <c r="A152" s="1722"/>
      <c r="B152" s="1430"/>
      <c r="C152" s="1854"/>
      <c r="D152" s="866"/>
      <c r="E152" s="1625"/>
      <c r="F152" s="1625"/>
      <c r="G152" s="1625"/>
      <c r="H152" s="1625"/>
      <c r="I152" s="1272"/>
      <c r="J152" s="113"/>
      <c r="K152" s="864"/>
      <c r="L152" s="1752" t="s">
        <v>782</v>
      </c>
      <c r="M152" s="1752" t="s">
        <v>763</v>
      </c>
      <c r="N152" s="1731" t="s">
        <v>783</v>
      </c>
      <c r="O152" s="117"/>
      <c r="P152" s="1731"/>
      <c r="Q152" s="372"/>
      <c r="R152" s="403"/>
      <c r="S152" s="238"/>
      <c r="T152" s="384"/>
      <c r="U152" s="402"/>
      <c r="V152" s="233"/>
      <c r="W152" s="384"/>
      <c r="X152" s="402"/>
      <c r="Y152" s="235"/>
      <c r="Z152" s="372"/>
      <c r="AA152" s="403"/>
      <c r="AB152" s="1477"/>
      <c r="AC152" s="372"/>
      <c r="AD152" s="403"/>
      <c r="AE152" s="408"/>
      <c r="AF152" s="372"/>
      <c r="AG152" s="403"/>
      <c r="AH152" s="1673"/>
      <c r="AI152" s="287"/>
      <c r="AJ152" s="288"/>
      <c r="AK152" s="289"/>
      <c r="AL152" s="290"/>
      <c r="AM152" s="290"/>
      <c r="AN152" s="298"/>
      <c r="AO152" s="295"/>
    </row>
    <row r="153" spans="1:41" s="27" customFormat="1" ht="98.25" customHeight="1">
      <c r="A153" s="1688"/>
      <c r="B153" s="1691"/>
      <c r="C153" s="1685"/>
      <c r="D153" s="866" t="s">
        <v>20</v>
      </c>
      <c r="E153" s="1625" t="s">
        <v>546</v>
      </c>
      <c r="F153" s="1625" t="s">
        <v>45</v>
      </c>
      <c r="G153" s="1625" t="s">
        <v>22</v>
      </c>
      <c r="H153" s="1625" t="s">
        <v>573</v>
      </c>
      <c r="I153" s="1272" t="s">
        <v>574</v>
      </c>
      <c r="J153" s="851"/>
      <c r="K153" s="864" t="s">
        <v>28</v>
      </c>
      <c r="L153" s="1752" t="s">
        <v>518</v>
      </c>
      <c r="M153" s="1717" t="s">
        <v>623</v>
      </c>
      <c r="N153" s="1731" t="s">
        <v>498</v>
      </c>
      <c r="O153" s="117"/>
      <c r="P153" s="1701"/>
      <c r="Q153" s="372">
        <v>3</v>
      </c>
      <c r="R153" s="403" t="s">
        <v>34</v>
      </c>
      <c r="S153" s="235">
        <v>50</v>
      </c>
      <c r="T153" s="384">
        <v>1</v>
      </c>
      <c r="U153" s="1438" t="s">
        <v>55</v>
      </c>
      <c r="V153" s="235">
        <v>325</v>
      </c>
      <c r="W153" s="384">
        <v>3</v>
      </c>
      <c r="X153" s="402" t="s">
        <v>334</v>
      </c>
      <c r="Y153" s="235">
        <v>811</v>
      </c>
      <c r="Z153" s="372">
        <v>3</v>
      </c>
      <c r="AA153" s="403" t="s">
        <v>334</v>
      </c>
      <c r="AB153" s="230">
        <f t="shared" si="15"/>
        <v>892.1</v>
      </c>
      <c r="AC153" s="372">
        <v>3</v>
      </c>
      <c r="AD153" s="403" t="s">
        <v>334</v>
      </c>
      <c r="AE153" s="1560">
        <v>985</v>
      </c>
      <c r="AF153" s="372">
        <v>3</v>
      </c>
      <c r="AG153" s="403" t="s">
        <v>334</v>
      </c>
      <c r="AH153" s="286">
        <v>1100</v>
      </c>
      <c r="AI153" s="287"/>
      <c r="AJ153" s="288"/>
      <c r="AK153" s="289">
        <f t="shared" si="5"/>
        <v>4163.1000000000004</v>
      </c>
      <c r="AL153" s="290"/>
      <c r="AM153" s="290"/>
      <c r="AN153" s="298"/>
      <c r="AO153" s="295"/>
    </row>
    <row r="154" spans="1:41" s="27" customFormat="1" ht="57" customHeight="1">
      <c r="A154" s="1722"/>
      <c r="B154" s="1430"/>
      <c r="C154" s="1854"/>
      <c r="D154" s="866"/>
      <c r="E154" s="1625"/>
      <c r="F154" s="1625"/>
      <c r="G154" s="1625"/>
      <c r="H154" s="1625"/>
      <c r="I154" s="1272"/>
      <c r="J154" s="851"/>
      <c r="K154" s="864"/>
      <c r="L154" s="1752" t="s">
        <v>784</v>
      </c>
      <c r="M154" s="1752" t="s">
        <v>754</v>
      </c>
      <c r="N154" s="1731" t="s">
        <v>785</v>
      </c>
      <c r="O154" s="117"/>
      <c r="P154" s="1731"/>
      <c r="Q154" s="372"/>
      <c r="R154" s="403"/>
      <c r="S154" s="408"/>
      <c r="T154" s="384"/>
      <c r="U154" s="1438"/>
      <c r="V154" s="408"/>
      <c r="W154" s="384"/>
      <c r="X154" s="402"/>
      <c r="Y154" s="235"/>
      <c r="Z154" s="372"/>
      <c r="AA154" s="403"/>
      <c r="AB154" s="1855"/>
      <c r="AC154" s="372"/>
      <c r="AD154" s="403"/>
      <c r="AE154" s="1767"/>
      <c r="AF154" s="372"/>
      <c r="AG154" s="403"/>
      <c r="AH154" s="1856"/>
      <c r="AI154" s="287"/>
      <c r="AJ154" s="288"/>
      <c r="AK154" s="289"/>
      <c r="AL154" s="290"/>
      <c r="AM154" s="290"/>
      <c r="AN154" s="298"/>
      <c r="AO154" s="295"/>
    </row>
    <row r="155" spans="1:41" s="27" customFormat="1" ht="57" customHeight="1">
      <c r="A155" s="1722"/>
      <c r="B155" s="1430"/>
      <c r="C155" s="1854"/>
      <c r="D155" s="866"/>
      <c r="E155" s="1625"/>
      <c r="F155" s="1625"/>
      <c r="G155" s="1625"/>
      <c r="H155" s="1625"/>
      <c r="I155" s="1272"/>
      <c r="J155" s="851"/>
      <c r="K155" s="864"/>
      <c r="L155" s="1752" t="s">
        <v>786</v>
      </c>
      <c r="M155" s="1752" t="s">
        <v>755</v>
      </c>
      <c r="N155" s="1731" t="s">
        <v>787</v>
      </c>
      <c r="O155" s="117"/>
      <c r="P155" s="1731"/>
      <c r="Q155" s="372"/>
      <c r="R155" s="403"/>
      <c r="S155" s="408"/>
      <c r="T155" s="384"/>
      <c r="U155" s="1438"/>
      <c r="V155" s="408"/>
      <c r="W155" s="384"/>
      <c r="X155" s="402"/>
      <c r="Y155" s="235"/>
      <c r="Z155" s="372"/>
      <c r="AA155" s="403"/>
      <c r="AB155" s="1855"/>
      <c r="AC155" s="372"/>
      <c r="AD155" s="403"/>
      <c r="AE155" s="1767"/>
      <c r="AF155" s="372"/>
      <c r="AG155" s="403"/>
      <c r="AH155" s="1856"/>
      <c r="AI155" s="287"/>
      <c r="AJ155" s="288"/>
      <c r="AK155" s="289"/>
      <c r="AL155" s="290"/>
      <c r="AM155" s="290"/>
      <c r="AN155" s="298"/>
      <c r="AO155" s="295"/>
    </row>
    <row r="156" spans="1:41" s="27" customFormat="1" ht="47.25" customHeight="1">
      <c r="A156" s="1722"/>
      <c r="B156" s="1430"/>
      <c r="C156" s="1854"/>
      <c r="D156" s="866"/>
      <c r="E156" s="1625"/>
      <c r="F156" s="1625"/>
      <c r="G156" s="1625"/>
      <c r="H156" s="1625"/>
      <c r="I156" s="1272"/>
      <c r="J156" s="851"/>
      <c r="K156" s="864"/>
      <c r="L156" s="1752" t="s">
        <v>788</v>
      </c>
      <c r="M156" s="1752" t="s">
        <v>756</v>
      </c>
      <c r="N156" s="1731" t="s">
        <v>789</v>
      </c>
      <c r="O156" s="117"/>
      <c r="P156" s="1731"/>
      <c r="Q156" s="372"/>
      <c r="R156" s="403"/>
      <c r="S156" s="408"/>
      <c r="T156" s="384"/>
      <c r="U156" s="1438"/>
      <c r="V156" s="408"/>
      <c r="W156" s="384"/>
      <c r="X156" s="402"/>
      <c r="Y156" s="235"/>
      <c r="Z156" s="372"/>
      <c r="AA156" s="403"/>
      <c r="AB156" s="1855"/>
      <c r="AC156" s="372"/>
      <c r="AD156" s="403"/>
      <c r="AE156" s="1767"/>
      <c r="AF156" s="372"/>
      <c r="AG156" s="403"/>
      <c r="AH156" s="1856"/>
      <c r="AI156" s="287"/>
      <c r="AJ156" s="288"/>
      <c r="AK156" s="289"/>
      <c r="AL156" s="290"/>
      <c r="AM156" s="290"/>
      <c r="AN156" s="298"/>
      <c r="AO156" s="295"/>
    </row>
    <row r="157" spans="1:41" s="27" customFormat="1" ht="47.25" customHeight="1">
      <c r="A157" s="1722"/>
      <c r="B157" s="1430"/>
      <c r="C157" s="1854"/>
      <c r="D157" s="866"/>
      <c r="E157" s="1625"/>
      <c r="F157" s="1625"/>
      <c r="G157" s="1625"/>
      <c r="H157" s="1625"/>
      <c r="I157" s="1272"/>
      <c r="J157" s="851"/>
      <c r="K157" s="864"/>
      <c r="L157" s="1752" t="s">
        <v>790</v>
      </c>
      <c r="M157" s="1752" t="s">
        <v>757</v>
      </c>
      <c r="N157" s="1731" t="s">
        <v>791</v>
      </c>
      <c r="O157" s="117"/>
      <c r="P157" s="1731"/>
      <c r="Q157" s="372"/>
      <c r="R157" s="403"/>
      <c r="S157" s="408"/>
      <c r="T157" s="384"/>
      <c r="U157" s="1438"/>
      <c r="V157" s="408"/>
      <c r="W157" s="384"/>
      <c r="X157" s="402"/>
      <c r="Y157" s="235"/>
      <c r="Z157" s="372"/>
      <c r="AA157" s="403"/>
      <c r="AB157" s="1855"/>
      <c r="AC157" s="372"/>
      <c r="AD157" s="403"/>
      <c r="AE157" s="1767"/>
      <c r="AF157" s="372"/>
      <c r="AG157" s="403"/>
      <c r="AH157" s="1856"/>
      <c r="AI157" s="287"/>
      <c r="AJ157" s="288"/>
      <c r="AK157" s="289"/>
      <c r="AL157" s="290"/>
      <c r="AM157" s="290"/>
      <c r="AN157" s="298"/>
      <c r="AO157" s="295"/>
    </row>
    <row r="158" spans="1:41" s="27" customFormat="1" ht="57.75" customHeight="1">
      <c r="A158" s="1722"/>
      <c r="B158" s="1430"/>
      <c r="C158" s="1854"/>
      <c r="D158" s="866"/>
      <c r="E158" s="1625"/>
      <c r="F158" s="1625"/>
      <c r="G158" s="1625"/>
      <c r="H158" s="1625"/>
      <c r="I158" s="1272"/>
      <c r="J158" s="851"/>
      <c r="K158" s="864"/>
      <c r="L158" s="1401" t="s">
        <v>165</v>
      </c>
      <c r="M158" s="1752" t="s">
        <v>758</v>
      </c>
      <c r="N158" s="1749" t="s">
        <v>333</v>
      </c>
      <c r="O158" s="117"/>
      <c r="P158" s="1731"/>
      <c r="Q158" s="372"/>
      <c r="R158" s="403"/>
      <c r="S158" s="408"/>
      <c r="T158" s="384"/>
      <c r="U158" s="1438"/>
      <c r="V158" s="408"/>
      <c r="W158" s="384"/>
      <c r="X158" s="402"/>
      <c r="Y158" s="235"/>
      <c r="Z158" s="372"/>
      <c r="AA158" s="403"/>
      <c r="AB158" s="1855"/>
      <c r="AC158" s="372"/>
      <c r="AD158" s="403"/>
      <c r="AE158" s="1767"/>
      <c r="AF158" s="372"/>
      <c r="AG158" s="403"/>
      <c r="AH158" s="1856"/>
      <c r="AI158" s="287"/>
      <c r="AJ158" s="288"/>
      <c r="AK158" s="289"/>
      <c r="AL158" s="290"/>
      <c r="AM158" s="290"/>
      <c r="AN158" s="298"/>
      <c r="AO158" s="295"/>
    </row>
    <row r="159" spans="1:41" s="27" customFormat="1" ht="57.75" customHeight="1">
      <c r="A159" s="1722"/>
      <c r="B159" s="1430"/>
      <c r="C159" s="1854"/>
      <c r="D159" s="866"/>
      <c r="E159" s="1625"/>
      <c r="F159" s="1625"/>
      <c r="G159" s="1625"/>
      <c r="H159" s="1625"/>
      <c r="I159" s="1272"/>
      <c r="J159" s="851"/>
      <c r="K159" s="864"/>
      <c r="L159" s="1752" t="s">
        <v>792</v>
      </c>
      <c r="M159" s="1752" t="s">
        <v>759</v>
      </c>
      <c r="N159" s="1731" t="s">
        <v>793</v>
      </c>
      <c r="O159" s="117"/>
      <c r="P159" s="1731"/>
      <c r="Q159" s="372"/>
      <c r="R159" s="403"/>
      <c r="S159" s="408"/>
      <c r="T159" s="384"/>
      <c r="U159" s="1438"/>
      <c r="V159" s="408"/>
      <c r="W159" s="384"/>
      <c r="X159" s="402"/>
      <c r="Y159" s="235"/>
      <c r="Z159" s="372"/>
      <c r="AA159" s="403"/>
      <c r="AB159" s="1855"/>
      <c r="AC159" s="372"/>
      <c r="AD159" s="403"/>
      <c r="AE159" s="1767"/>
      <c r="AF159" s="372"/>
      <c r="AG159" s="403"/>
      <c r="AH159" s="1856"/>
      <c r="AI159" s="287"/>
      <c r="AJ159" s="288"/>
      <c r="AK159" s="289"/>
      <c r="AL159" s="290"/>
      <c r="AM159" s="290"/>
      <c r="AN159" s="298"/>
      <c r="AO159" s="295"/>
    </row>
    <row r="160" spans="1:41" s="27" customFormat="1" ht="52.5" customHeight="1">
      <c r="A160" s="1722"/>
      <c r="B160" s="1430"/>
      <c r="C160" s="1854"/>
      <c r="D160" s="866"/>
      <c r="E160" s="1625"/>
      <c r="F160" s="1625"/>
      <c r="G160" s="1625"/>
      <c r="H160" s="1625"/>
      <c r="I160" s="1272"/>
      <c r="J160" s="851"/>
      <c r="K160" s="864"/>
      <c r="L160" s="1752" t="s">
        <v>794</v>
      </c>
      <c r="M160" s="1752" t="s">
        <v>760</v>
      </c>
      <c r="N160" s="1731" t="s">
        <v>795</v>
      </c>
      <c r="O160" s="117"/>
      <c r="P160" s="1731"/>
      <c r="Q160" s="372"/>
      <c r="R160" s="403"/>
      <c r="S160" s="408"/>
      <c r="T160" s="384"/>
      <c r="U160" s="1438"/>
      <c r="V160" s="408"/>
      <c r="W160" s="384"/>
      <c r="X160" s="402"/>
      <c r="Y160" s="235"/>
      <c r="Z160" s="372"/>
      <c r="AA160" s="403"/>
      <c r="AB160" s="1855"/>
      <c r="AC160" s="372"/>
      <c r="AD160" s="403"/>
      <c r="AE160" s="1767"/>
      <c r="AF160" s="372"/>
      <c r="AG160" s="403"/>
      <c r="AH160" s="1856"/>
      <c r="AI160" s="287"/>
      <c r="AJ160" s="288"/>
      <c r="AK160" s="289"/>
      <c r="AL160" s="290"/>
      <c r="AM160" s="290"/>
      <c r="AN160" s="298"/>
      <c r="AO160" s="295"/>
    </row>
    <row r="161" spans="1:41" s="27" customFormat="1" ht="52.5" customHeight="1">
      <c r="A161" s="1722"/>
      <c r="B161" s="1430"/>
      <c r="C161" s="1854"/>
      <c r="D161" s="866"/>
      <c r="E161" s="1625"/>
      <c r="F161" s="1625"/>
      <c r="G161" s="1625"/>
      <c r="H161" s="1625"/>
      <c r="I161" s="1272"/>
      <c r="J161" s="851"/>
      <c r="K161" s="864"/>
      <c r="L161" s="1752" t="s">
        <v>796</v>
      </c>
      <c r="M161" s="1752" t="s">
        <v>761</v>
      </c>
      <c r="N161" s="1731" t="s">
        <v>797</v>
      </c>
      <c r="O161" s="117"/>
      <c r="P161" s="1731"/>
      <c r="Q161" s="372"/>
      <c r="R161" s="403"/>
      <c r="S161" s="408"/>
      <c r="T161" s="384"/>
      <c r="U161" s="1438"/>
      <c r="V161" s="408"/>
      <c r="W161" s="384"/>
      <c r="X161" s="402"/>
      <c r="Y161" s="235"/>
      <c r="Z161" s="372"/>
      <c r="AA161" s="403"/>
      <c r="AB161" s="1855"/>
      <c r="AC161" s="372"/>
      <c r="AD161" s="403"/>
      <c r="AE161" s="1767"/>
      <c r="AF161" s="372"/>
      <c r="AG161" s="403"/>
      <c r="AH161" s="1856"/>
      <c r="AI161" s="287"/>
      <c r="AJ161" s="288"/>
      <c r="AK161" s="289"/>
      <c r="AL161" s="290"/>
      <c r="AM161" s="290"/>
      <c r="AN161" s="298"/>
      <c r="AO161" s="295"/>
    </row>
    <row r="162" spans="1:41" s="27" customFormat="1" ht="53.25" customHeight="1">
      <c r="A162" s="1722"/>
      <c r="B162" s="1430"/>
      <c r="C162" s="1854"/>
      <c r="D162" s="866"/>
      <c r="E162" s="1625"/>
      <c r="F162" s="1625"/>
      <c r="G162" s="1625"/>
      <c r="H162" s="1625"/>
      <c r="I162" s="1272"/>
      <c r="J162" s="851"/>
      <c r="K162" s="864"/>
      <c r="L162" s="1752" t="s">
        <v>798</v>
      </c>
      <c r="M162" s="1752" t="s">
        <v>762</v>
      </c>
      <c r="N162" s="1731" t="s">
        <v>799</v>
      </c>
      <c r="O162" s="117"/>
      <c r="P162" s="1731"/>
      <c r="Q162" s="372"/>
      <c r="R162" s="403"/>
      <c r="S162" s="408"/>
      <c r="T162" s="384"/>
      <c r="U162" s="1438"/>
      <c r="V162" s="408"/>
      <c r="W162" s="384"/>
      <c r="X162" s="402"/>
      <c r="Y162" s="235"/>
      <c r="Z162" s="372"/>
      <c r="AA162" s="403"/>
      <c r="AB162" s="1855"/>
      <c r="AC162" s="372"/>
      <c r="AD162" s="403"/>
      <c r="AE162" s="1767"/>
      <c r="AF162" s="372"/>
      <c r="AG162" s="403"/>
      <c r="AH162" s="1856"/>
      <c r="AI162" s="287"/>
      <c r="AJ162" s="288"/>
      <c r="AK162" s="289"/>
      <c r="AL162" s="290"/>
      <c r="AM162" s="290"/>
      <c r="AN162" s="298"/>
      <c r="AO162" s="295"/>
    </row>
    <row r="163" spans="1:41" s="27" customFormat="1" ht="51.75" customHeight="1">
      <c r="A163" s="1722"/>
      <c r="B163" s="1430"/>
      <c r="C163" s="1854"/>
      <c r="D163" s="866"/>
      <c r="E163" s="1625"/>
      <c r="F163" s="1625"/>
      <c r="G163" s="1625"/>
      <c r="H163" s="1625"/>
      <c r="I163" s="1272"/>
      <c r="J163" s="851"/>
      <c r="K163" s="864"/>
      <c r="L163" s="1752" t="s">
        <v>800</v>
      </c>
      <c r="M163" s="1752" t="s">
        <v>763</v>
      </c>
      <c r="N163" s="1731" t="s">
        <v>801</v>
      </c>
      <c r="O163" s="117"/>
      <c r="P163" s="1731"/>
      <c r="Q163" s="372"/>
      <c r="R163" s="403"/>
      <c r="S163" s="408"/>
      <c r="T163" s="384"/>
      <c r="U163" s="1438"/>
      <c r="V163" s="408"/>
      <c r="W163" s="384"/>
      <c r="X163" s="402"/>
      <c r="Y163" s="235"/>
      <c r="Z163" s="372"/>
      <c r="AA163" s="403"/>
      <c r="AB163" s="1855"/>
      <c r="AC163" s="372"/>
      <c r="AD163" s="403"/>
      <c r="AE163" s="1767"/>
      <c r="AF163" s="372"/>
      <c r="AG163" s="403"/>
      <c r="AH163" s="1856"/>
      <c r="AI163" s="287"/>
      <c r="AJ163" s="288"/>
      <c r="AK163" s="289"/>
      <c r="AL163" s="290"/>
      <c r="AM163" s="290"/>
      <c r="AN163" s="298"/>
      <c r="AO163" s="295"/>
    </row>
    <row r="164" spans="1:41" s="27" customFormat="1" ht="35.25" customHeight="1">
      <c r="A164" s="1688"/>
      <c r="B164" s="1430"/>
      <c r="C164" s="1435"/>
      <c r="D164" s="866" t="s">
        <v>20</v>
      </c>
      <c r="E164" s="1625" t="s">
        <v>546</v>
      </c>
      <c r="F164" s="1625" t="s">
        <v>45</v>
      </c>
      <c r="G164" s="1625" t="s">
        <v>22</v>
      </c>
      <c r="H164" s="1625" t="s">
        <v>573</v>
      </c>
      <c r="I164" s="1272" t="s">
        <v>561</v>
      </c>
      <c r="J164" s="113"/>
      <c r="K164" s="864" t="s">
        <v>28</v>
      </c>
      <c r="L164" s="1717" t="s">
        <v>170</v>
      </c>
      <c r="M164" s="1717" t="s">
        <v>612</v>
      </c>
      <c r="N164" s="1717" t="s">
        <v>171</v>
      </c>
      <c r="O164" s="122"/>
      <c r="P164" s="1717"/>
      <c r="Q164" s="384"/>
      <c r="R164" s="402"/>
      <c r="S164" s="239">
        <v>0</v>
      </c>
      <c r="T164" s="384">
        <v>0</v>
      </c>
      <c r="U164" s="402"/>
      <c r="V164" s="239">
        <v>0</v>
      </c>
      <c r="W164" s="384">
        <v>4</v>
      </c>
      <c r="X164" s="402" t="s">
        <v>44</v>
      </c>
      <c r="Y164" s="235">
        <v>200</v>
      </c>
      <c r="Z164" s="384">
        <v>4</v>
      </c>
      <c r="AA164" s="402" t="s">
        <v>44</v>
      </c>
      <c r="AB164" s="1673">
        <f>Y164*0.1+(Y164)</f>
        <v>220</v>
      </c>
      <c r="AC164" s="384">
        <v>4</v>
      </c>
      <c r="AD164" s="402" t="s">
        <v>44</v>
      </c>
      <c r="AE164" s="1673">
        <v>277</v>
      </c>
      <c r="AF164" s="384">
        <v>4</v>
      </c>
      <c r="AG164" s="402" t="s">
        <v>44</v>
      </c>
      <c r="AH164" s="1673">
        <v>305</v>
      </c>
      <c r="AI164" s="323"/>
      <c r="AJ164" s="324"/>
      <c r="AK164" s="289">
        <f t="shared" si="5"/>
        <v>1002</v>
      </c>
      <c r="AL164" s="326"/>
      <c r="AM164" s="326"/>
      <c r="AN164" s="294" t="s">
        <v>43</v>
      </c>
      <c r="AO164" s="295"/>
    </row>
    <row r="165" spans="1:41" s="27" customFormat="1" ht="63" customHeight="1">
      <c r="A165" s="1688"/>
      <c r="B165" s="1430"/>
      <c r="C165" s="1435"/>
      <c r="D165" s="866" t="s">
        <v>20</v>
      </c>
      <c r="E165" s="1625" t="s">
        <v>546</v>
      </c>
      <c r="F165" s="1625" t="s">
        <v>45</v>
      </c>
      <c r="G165" s="1625" t="s">
        <v>22</v>
      </c>
      <c r="H165" s="1625" t="s">
        <v>573</v>
      </c>
      <c r="I165" s="1272" t="s">
        <v>550</v>
      </c>
      <c r="J165" s="113"/>
      <c r="K165" s="864"/>
      <c r="L165" s="1357" t="s">
        <v>541</v>
      </c>
      <c r="M165" s="1357"/>
      <c r="N165" s="1437" t="s">
        <v>460</v>
      </c>
      <c r="O165" s="122"/>
      <c r="P165" s="1717"/>
      <c r="Q165" s="384"/>
      <c r="R165" s="402"/>
      <c r="S165" s="239"/>
      <c r="T165" s="384"/>
      <c r="U165" s="402"/>
      <c r="V165" s="239"/>
      <c r="W165" s="384">
        <v>10</v>
      </c>
      <c r="X165" s="402" t="s">
        <v>193</v>
      </c>
      <c r="Y165" s="235">
        <v>6060.43</v>
      </c>
      <c r="Z165" s="384">
        <v>10</v>
      </c>
      <c r="AA165" s="402" t="s">
        <v>193</v>
      </c>
      <c r="AB165" s="233">
        <f t="shared" ref="AB165:AB167" si="18">Y165+(0.1*Y165)</f>
        <v>6666.473</v>
      </c>
      <c r="AC165" s="384">
        <v>10</v>
      </c>
      <c r="AD165" s="402" t="s">
        <v>193</v>
      </c>
      <c r="AE165" s="235">
        <f t="shared" ref="AE165:AE167" si="19">AB165+(0.1*AB165)</f>
        <v>7333.1203000000005</v>
      </c>
      <c r="AF165" s="384">
        <v>10</v>
      </c>
      <c r="AG165" s="402" t="s">
        <v>193</v>
      </c>
      <c r="AH165" s="286">
        <f t="shared" ref="AH165:AH167" si="20">AE165+(0.1*AE165)</f>
        <v>8066.4323300000005</v>
      </c>
      <c r="AI165" s="323"/>
      <c r="AJ165" s="324"/>
      <c r="AK165" s="289">
        <f t="shared" si="5"/>
        <v>28126.45563</v>
      </c>
      <c r="AL165" s="326"/>
      <c r="AM165" s="326"/>
      <c r="AN165" s="294"/>
      <c r="AO165" s="295"/>
    </row>
    <row r="166" spans="1:41" s="27" customFormat="1" ht="78.75" customHeight="1">
      <c r="A166" s="1688"/>
      <c r="B166" s="1430"/>
      <c r="C166" s="1435"/>
      <c r="D166" s="866" t="s">
        <v>20</v>
      </c>
      <c r="E166" s="1625" t="s">
        <v>546</v>
      </c>
      <c r="F166" s="1625" t="s">
        <v>45</v>
      </c>
      <c r="G166" s="1625" t="s">
        <v>22</v>
      </c>
      <c r="H166" s="1625" t="s">
        <v>573</v>
      </c>
      <c r="I166" s="1272" t="s">
        <v>562</v>
      </c>
      <c r="J166" s="113"/>
      <c r="K166" s="864"/>
      <c r="L166" s="1357" t="s">
        <v>542</v>
      </c>
      <c r="M166" s="1357"/>
      <c r="N166" s="1437" t="s">
        <v>461</v>
      </c>
      <c r="O166" s="122"/>
      <c r="P166" s="1717"/>
      <c r="Q166" s="384"/>
      <c r="R166" s="402"/>
      <c r="S166" s="239"/>
      <c r="T166" s="384"/>
      <c r="U166" s="402"/>
      <c r="V166" s="239"/>
      <c r="W166" s="384">
        <v>1</v>
      </c>
      <c r="X166" s="1438" t="s">
        <v>462</v>
      </c>
      <c r="Y166" s="235">
        <v>747.96</v>
      </c>
      <c r="Z166" s="384">
        <v>1</v>
      </c>
      <c r="AA166" s="1438" t="s">
        <v>462</v>
      </c>
      <c r="AB166" s="233">
        <f t="shared" si="18"/>
        <v>822.75600000000009</v>
      </c>
      <c r="AC166" s="384">
        <v>1</v>
      </c>
      <c r="AD166" s="1438" t="s">
        <v>462</v>
      </c>
      <c r="AE166" s="235">
        <f t="shared" si="19"/>
        <v>905.03160000000014</v>
      </c>
      <c r="AF166" s="384">
        <v>1</v>
      </c>
      <c r="AG166" s="1438" t="s">
        <v>462</v>
      </c>
      <c r="AH166" s="286">
        <f t="shared" si="20"/>
        <v>995.53476000000012</v>
      </c>
      <c r="AI166" s="323"/>
      <c r="AJ166" s="324"/>
      <c r="AK166" s="289">
        <f t="shared" si="5"/>
        <v>3471.2823600000002</v>
      </c>
      <c r="AL166" s="326"/>
      <c r="AM166" s="326"/>
      <c r="AN166" s="294"/>
      <c r="AO166" s="295"/>
    </row>
    <row r="167" spans="1:41" s="27" customFormat="1" ht="90.75" customHeight="1">
      <c r="A167" s="1688"/>
      <c r="B167" s="1403"/>
      <c r="C167" s="1435"/>
      <c r="D167" s="866" t="s">
        <v>20</v>
      </c>
      <c r="E167" s="1625" t="s">
        <v>546</v>
      </c>
      <c r="F167" s="1625" t="s">
        <v>45</v>
      </c>
      <c r="G167" s="1625" t="s">
        <v>22</v>
      </c>
      <c r="H167" s="1625" t="s">
        <v>573</v>
      </c>
      <c r="I167" s="1272" t="s">
        <v>552</v>
      </c>
      <c r="J167" s="113"/>
      <c r="K167" s="864"/>
      <c r="L167" s="149" t="s">
        <v>463</v>
      </c>
      <c r="M167" s="149"/>
      <c r="N167" s="1437" t="s">
        <v>464</v>
      </c>
      <c r="O167" s="122"/>
      <c r="P167" s="1717"/>
      <c r="Q167" s="384"/>
      <c r="R167" s="402"/>
      <c r="S167" s="239"/>
      <c r="T167" s="384"/>
      <c r="U167" s="402"/>
      <c r="V167" s="239"/>
      <c r="W167" s="384">
        <v>6</v>
      </c>
      <c r="X167" s="1438" t="s">
        <v>193</v>
      </c>
      <c r="Y167" s="235">
        <v>757.8</v>
      </c>
      <c r="Z167" s="384">
        <v>6</v>
      </c>
      <c r="AA167" s="1438" t="s">
        <v>193</v>
      </c>
      <c r="AB167" s="233">
        <f t="shared" si="18"/>
        <v>833.57999999999993</v>
      </c>
      <c r="AC167" s="384">
        <v>6</v>
      </c>
      <c r="AD167" s="1438" t="s">
        <v>193</v>
      </c>
      <c r="AE167" s="235">
        <f t="shared" si="19"/>
        <v>916.93799999999987</v>
      </c>
      <c r="AF167" s="384">
        <v>6</v>
      </c>
      <c r="AG167" s="1438" t="s">
        <v>193</v>
      </c>
      <c r="AH167" s="286">
        <f t="shared" si="20"/>
        <v>1008.6317999999999</v>
      </c>
      <c r="AI167" s="323"/>
      <c r="AJ167" s="324"/>
      <c r="AK167" s="289">
        <f t="shared" si="5"/>
        <v>3516.9497999999994</v>
      </c>
      <c r="AL167" s="326"/>
      <c r="AM167" s="326"/>
      <c r="AN167" s="294"/>
      <c r="AO167" s="295"/>
    </row>
    <row r="168" spans="1:41" s="26" customFormat="1" ht="84" customHeight="1">
      <c r="A168" s="2150" t="s">
        <v>444</v>
      </c>
      <c r="B168" s="2185" t="s">
        <v>445</v>
      </c>
      <c r="C168" s="2170" t="s">
        <v>174</v>
      </c>
      <c r="D168" s="861" t="s">
        <v>20</v>
      </c>
      <c r="E168" s="1626" t="s">
        <v>546</v>
      </c>
      <c r="F168" s="1626" t="s">
        <v>45</v>
      </c>
      <c r="G168" s="1626" t="s">
        <v>22</v>
      </c>
      <c r="H168" s="1626" t="s">
        <v>576</v>
      </c>
      <c r="I168" s="72"/>
      <c r="J168" s="183"/>
      <c r="K168" s="2085" t="s">
        <v>597</v>
      </c>
      <c r="L168" s="2175"/>
      <c r="M168" s="1755"/>
      <c r="N168" s="383" t="s">
        <v>176</v>
      </c>
      <c r="O168" s="184">
        <v>33712</v>
      </c>
      <c r="P168" s="185" t="s">
        <v>109</v>
      </c>
      <c r="Q168" s="186">
        <f>(33712+50000)/1573119*100</f>
        <v>5.3214028945044847</v>
      </c>
      <c r="R168" s="251" t="s">
        <v>25</v>
      </c>
      <c r="S168" s="226">
        <f>SUM(S169:S205)</f>
        <v>463.44799999999998</v>
      </c>
      <c r="T168" s="186">
        <f>(33712+100000)/1573119*100</f>
        <v>8.4998019857366156</v>
      </c>
      <c r="U168" s="251" t="s">
        <v>25</v>
      </c>
      <c r="V168" s="226">
        <f>SUM(V169:V205)</f>
        <v>1998</v>
      </c>
      <c r="W168" s="186">
        <f>(33712+150000)/1573119*100</f>
        <v>11.678201076968749</v>
      </c>
      <c r="X168" s="251" t="s">
        <v>25</v>
      </c>
      <c r="Y168" s="226">
        <f>Y170+Y172+Y185+Y192+Y194+Y205+Y186</f>
        <v>2260</v>
      </c>
      <c r="Z168" s="186">
        <f>(33712+200000)/1573119*100</f>
        <v>14.856600168200879</v>
      </c>
      <c r="AA168" s="251" t="s">
        <v>25</v>
      </c>
      <c r="AB168" s="226">
        <f>SUM(AB169:AB205)</f>
        <v>6079.5</v>
      </c>
      <c r="AC168" s="186">
        <f>(33712+250000)/1573119*100</f>
        <v>18.034999259433011</v>
      </c>
      <c r="AD168" s="251" t="s">
        <v>25</v>
      </c>
      <c r="AE168" s="226">
        <f>SUM(AE169:AE205)</f>
        <v>6882</v>
      </c>
      <c r="AF168" s="186">
        <f>(33712+300000)/1573119*100</f>
        <v>21.213398350665145</v>
      </c>
      <c r="AG168" s="251" t="s">
        <v>25</v>
      </c>
      <c r="AH168" s="226">
        <f>SUM(AH169:AH205)</f>
        <v>7654</v>
      </c>
      <c r="AI168" s="184">
        <f>33712+300000</f>
        <v>333712</v>
      </c>
      <c r="AJ168" s="349" t="s">
        <v>109</v>
      </c>
      <c r="AK168" s="312">
        <f>S168+V168+Y168+AB168+AE168+AH168</f>
        <v>25336.948</v>
      </c>
      <c r="AL168" s="350"/>
      <c r="AM168" s="350" t="s">
        <v>27</v>
      </c>
      <c r="AN168" s="351"/>
      <c r="AO168" s="285"/>
    </row>
    <row r="169" spans="1:41" s="27" customFormat="1" ht="71.25" customHeight="1">
      <c r="A169" s="2151"/>
      <c r="B169" s="2186"/>
      <c r="C169" s="2182"/>
      <c r="D169" s="850" t="s">
        <v>20</v>
      </c>
      <c r="E169" s="1272" t="s">
        <v>546</v>
      </c>
      <c r="F169" s="1272" t="s">
        <v>45</v>
      </c>
      <c r="G169" s="1272" t="s">
        <v>22</v>
      </c>
      <c r="H169" s="1272" t="s">
        <v>576</v>
      </c>
      <c r="I169" s="1272"/>
      <c r="J169" s="851"/>
      <c r="K169" s="864" t="s">
        <v>28</v>
      </c>
      <c r="L169" s="1701" t="s">
        <v>180</v>
      </c>
      <c r="M169" s="116"/>
      <c r="N169" s="115" t="s">
        <v>181</v>
      </c>
      <c r="O169" s="117"/>
      <c r="P169" s="1701"/>
      <c r="Q169" s="384">
        <v>60</v>
      </c>
      <c r="R169" s="1438" t="s">
        <v>488</v>
      </c>
      <c r="S169" s="233">
        <v>100</v>
      </c>
      <c r="T169" s="384">
        <v>120</v>
      </c>
      <c r="U169" s="402" t="s">
        <v>77</v>
      </c>
      <c r="V169" s="234">
        <v>300</v>
      </c>
      <c r="W169" s="384"/>
      <c r="X169" s="402"/>
      <c r="Y169" s="239">
        <v>0</v>
      </c>
      <c r="Z169" s="372"/>
      <c r="AA169" s="403"/>
      <c r="AB169" s="223">
        <v>0</v>
      </c>
      <c r="AC169" s="372"/>
      <c r="AD169" s="403"/>
      <c r="AE169" s="223">
        <v>0</v>
      </c>
      <c r="AF169" s="372"/>
      <c r="AG169" s="403"/>
      <c r="AH169" s="223">
        <v>0</v>
      </c>
      <c r="AI169" s="287"/>
      <c r="AJ169" s="288"/>
      <c r="AK169" s="289">
        <f t="shared" si="5"/>
        <v>400</v>
      </c>
      <c r="AL169" s="290"/>
      <c r="AM169" s="290"/>
      <c r="AN169" s="298" t="s">
        <v>38</v>
      </c>
      <c r="AO169" s="295"/>
    </row>
    <row r="170" spans="1:41" s="27" customFormat="1" ht="68.25" customHeight="1">
      <c r="A170" s="2151"/>
      <c r="B170" s="2186"/>
      <c r="C170" s="1435"/>
      <c r="D170" s="850" t="s">
        <v>20</v>
      </c>
      <c r="E170" s="1272" t="s">
        <v>546</v>
      </c>
      <c r="F170" s="1272" t="s">
        <v>45</v>
      </c>
      <c r="G170" s="1272" t="s">
        <v>22</v>
      </c>
      <c r="H170" s="1272" t="s">
        <v>576</v>
      </c>
      <c r="I170" s="1272" t="s">
        <v>549</v>
      </c>
      <c r="J170" s="113"/>
      <c r="K170" s="1700"/>
      <c r="L170" s="491" t="s">
        <v>365</v>
      </c>
      <c r="M170" s="1756" t="s">
        <v>612</v>
      </c>
      <c r="N170" s="371" t="s">
        <v>181</v>
      </c>
      <c r="O170" s="117"/>
      <c r="P170" s="1701"/>
      <c r="Q170" s="372"/>
      <c r="R170" s="403"/>
      <c r="S170" s="233"/>
      <c r="T170" s="384"/>
      <c r="U170" s="402"/>
      <c r="V170" s="234"/>
      <c r="W170" s="384">
        <v>180</v>
      </c>
      <c r="X170" s="402" t="s">
        <v>182</v>
      </c>
      <c r="Y170" s="235">
        <v>432</v>
      </c>
      <c r="Z170" s="372">
        <v>180</v>
      </c>
      <c r="AA170" s="403" t="s">
        <v>182</v>
      </c>
      <c r="AB170" s="231">
        <v>456.2</v>
      </c>
      <c r="AC170" s="372">
        <v>180</v>
      </c>
      <c r="AD170" s="403" t="s">
        <v>182</v>
      </c>
      <c r="AE170" s="1560">
        <v>505</v>
      </c>
      <c r="AF170" s="372">
        <v>180</v>
      </c>
      <c r="AG170" s="403" t="s">
        <v>182</v>
      </c>
      <c r="AH170" s="286">
        <v>556</v>
      </c>
      <c r="AI170" s="287"/>
      <c r="AJ170" s="288"/>
      <c r="AK170" s="289">
        <f t="shared" si="5"/>
        <v>1949.2</v>
      </c>
      <c r="AL170" s="290"/>
      <c r="AM170" s="290"/>
      <c r="AN170" s="298" t="s">
        <v>43</v>
      </c>
      <c r="AO170" s="295"/>
    </row>
    <row r="171" spans="1:41" s="27" customFormat="1" ht="85.5" customHeight="1">
      <c r="A171" s="1688"/>
      <c r="B171" s="2186"/>
      <c r="C171" s="1435"/>
      <c r="D171" s="850" t="s">
        <v>20</v>
      </c>
      <c r="E171" s="1272" t="s">
        <v>546</v>
      </c>
      <c r="F171" s="1272" t="s">
        <v>45</v>
      </c>
      <c r="G171" s="1272" t="s">
        <v>22</v>
      </c>
      <c r="H171" s="1272" t="s">
        <v>576</v>
      </c>
      <c r="I171" s="57"/>
      <c r="J171" s="851"/>
      <c r="K171" s="1700"/>
      <c r="L171" s="1527" t="s">
        <v>519</v>
      </c>
      <c r="M171" s="1527"/>
      <c r="N171" s="371" t="s">
        <v>184</v>
      </c>
      <c r="O171" s="117"/>
      <c r="P171" s="1701"/>
      <c r="Q171" s="372">
        <v>17</v>
      </c>
      <c r="R171" s="403" t="s">
        <v>162</v>
      </c>
      <c r="S171" s="233">
        <v>175</v>
      </c>
      <c r="T171" s="384">
        <v>20</v>
      </c>
      <c r="U171" s="402" t="s">
        <v>162</v>
      </c>
      <c r="V171" s="234">
        <v>1050</v>
      </c>
      <c r="W171" s="384"/>
      <c r="X171" s="402"/>
      <c r="Y171" s="239">
        <v>0</v>
      </c>
      <c r="Z171" s="372"/>
      <c r="AA171" s="403"/>
      <c r="AB171" s="223">
        <v>0</v>
      </c>
      <c r="AC171" s="372"/>
      <c r="AD171" s="403"/>
      <c r="AE171" s="223">
        <v>0</v>
      </c>
      <c r="AF171" s="372"/>
      <c r="AG171" s="403"/>
      <c r="AH171" s="223">
        <v>0</v>
      </c>
      <c r="AI171" s="287"/>
      <c r="AJ171" s="288"/>
      <c r="AK171" s="289">
        <f t="shared" si="5"/>
        <v>1225</v>
      </c>
      <c r="AL171" s="290"/>
      <c r="AM171" s="290"/>
      <c r="AN171" s="298" t="s">
        <v>304</v>
      </c>
      <c r="AO171" s="295"/>
    </row>
    <row r="172" spans="1:41" s="27" customFormat="1" ht="86.25" customHeight="1">
      <c r="A172" s="1688"/>
      <c r="B172" s="1691"/>
      <c r="C172" s="1684"/>
      <c r="D172" s="850" t="s">
        <v>20</v>
      </c>
      <c r="E172" s="1272" t="s">
        <v>546</v>
      </c>
      <c r="F172" s="1272" t="s">
        <v>45</v>
      </c>
      <c r="G172" s="1272" t="s">
        <v>22</v>
      </c>
      <c r="H172" s="1272" t="s">
        <v>576</v>
      </c>
      <c r="I172" s="1272" t="s">
        <v>551</v>
      </c>
      <c r="J172" s="113"/>
      <c r="K172" s="1700"/>
      <c r="L172" s="115" t="s">
        <v>366</v>
      </c>
      <c r="M172" s="115" t="s">
        <v>67</v>
      </c>
      <c r="N172" s="115" t="s">
        <v>336</v>
      </c>
      <c r="O172" s="117"/>
      <c r="P172" s="1701"/>
      <c r="Q172" s="1406">
        <v>0</v>
      </c>
      <c r="R172" s="403"/>
      <c r="S172" s="233"/>
      <c r="T172" s="1588">
        <v>0</v>
      </c>
      <c r="U172" s="402"/>
      <c r="V172" s="234"/>
      <c r="W172" s="384">
        <v>25</v>
      </c>
      <c r="X172" s="402" t="s">
        <v>162</v>
      </c>
      <c r="Y172" s="235">
        <v>644</v>
      </c>
      <c r="Z172" s="372">
        <v>25</v>
      </c>
      <c r="AA172" s="403" t="s">
        <v>162</v>
      </c>
      <c r="AB172" s="1673">
        <f>Y172*0.1+(Y172)</f>
        <v>708.4</v>
      </c>
      <c r="AC172" s="372">
        <v>25</v>
      </c>
      <c r="AD172" s="403" t="s">
        <v>162</v>
      </c>
      <c r="AE172" s="1673">
        <v>780</v>
      </c>
      <c r="AF172" s="372">
        <v>25</v>
      </c>
      <c r="AG172" s="403" t="s">
        <v>162</v>
      </c>
      <c r="AH172" s="286">
        <f>AE172+(0.1*AE172)</f>
        <v>858</v>
      </c>
      <c r="AI172" s="287"/>
      <c r="AJ172" s="288"/>
      <c r="AK172" s="289">
        <f t="shared" si="5"/>
        <v>2990.4</v>
      </c>
      <c r="AL172" s="290"/>
      <c r="AM172" s="290"/>
      <c r="AN172" s="298" t="s">
        <v>306</v>
      </c>
      <c r="AO172" s="295"/>
    </row>
    <row r="173" spans="1:41" s="27" customFormat="1" ht="99.75" customHeight="1">
      <c r="A173" s="1722"/>
      <c r="B173" s="1430"/>
      <c r="C173" s="1431"/>
      <c r="D173" s="850"/>
      <c r="E173" s="1272"/>
      <c r="F173" s="1272"/>
      <c r="G173" s="1272"/>
      <c r="H173" s="1272"/>
      <c r="I173" s="1272"/>
      <c r="J173" s="113"/>
      <c r="K173" s="1730"/>
      <c r="L173" s="115" t="s">
        <v>802</v>
      </c>
      <c r="M173" s="1752" t="s">
        <v>754</v>
      </c>
      <c r="N173" s="115" t="s">
        <v>803</v>
      </c>
      <c r="O173" s="117"/>
      <c r="P173" s="1731"/>
      <c r="Q173" s="1406"/>
      <c r="R173" s="403"/>
      <c r="S173" s="233"/>
      <c r="T173" s="1588"/>
      <c r="U173" s="402"/>
      <c r="V173" s="234"/>
      <c r="W173" s="384"/>
      <c r="X173" s="402"/>
      <c r="Y173" s="408"/>
      <c r="Z173" s="372"/>
      <c r="AA173" s="403"/>
      <c r="AB173" s="1767"/>
      <c r="AC173" s="372"/>
      <c r="AD173" s="403"/>
      <c r="AE173" s="1767"/>
      <c r="AF173" s="372"/>
      <c r="AG173" s="403"/>
      <c r="AH173" s="1400"/>
      <c r="AI173" s="287"/>
      <c r="AJ173" s="288"/>
      <c r="AK173" s="289"/>
      <c r="AL173" s="290"/>
      <c r="AM173" s="290"/>
      <c r="AN173" s="298"/>
      <c r="AO173" s="295"/>
    </row>
    <row r="174" spans="1:41" s="27" customFormat="1" ht="95.25" customHeight="1">
      <c r="A174" s="1722"/>
      <c r="B174" s="1430"/>
      <c r="C174" s="1431"/>
      <c r="D174" s="850"/>
      <c r="E174" s="1272"/>
      <c r="F174" s="1272"/>
      <c r="G174" s="1272"/>
      <c r="H174" s="1272"/>
      <c r="I174" s="1272"/>
      <c r="J174" s="113"/>
      <c r="K174" s="1730"/>
      <c r="L174" s="115" t="s">
        <v>804</v>
      </c>
      <c r="M174" s="1752" t="s">
        <v>755</v>
      </c>
      <c r="N174" s="115" t="s">
        <v>805</v>
      </c>
      <c r="O174" s="117"/>
      <c r="P174" s="1731"/>
      <c r="Q174" s="1406"/>
      <c r="R174" s="403"/>
      <c r="S174" s="233"/>
      <c r="T174" s="1588"/>
      <c r="U174" s="402"/>
      <c r="V174" s="234"/>
      <c r="W174" s="384"/>
      <c r="X174" s="402"/>
      <c r="Y174" s="408"/>
      <c r="Z174" s="372"/>
      <c r="AA174" s="403"/>
      <c r="AB174" s="1767"/>
      <c r="AC174" s="372"/>
      <c r="AD174" s="403"/>
      <c r="AE174" s="1767"/>
      <c r="AF174" s="372"/>
      <c r="AG174" s="403"/>
      <c r="AH174" s="1400"/>
      <c r="AI174" s="287"/>
      <c r="AJ174" s="288"/>
      <c r="AK174" s="289"/>
      <c r="AL174" s="290"/>
      <c r="AM174" s="290"/>
      <c r="AN174" s="298"/>
      <c r="AO174" s="295"/>
    </row>
    <row r="175" spans="1:41" s="27" customFormat="1" ht="101.25" customHeight="1">
      <c r="A175" s="1722"/>
      <c r="B175" s="1430"/>
      <c r="C175" s="1431"/>
      <c r="D175" s="850"/>
      <c r="E175" s="1272"/>
      <c r="F175" s="1272"/>
      <c r="G175" s="1272"/>
      <c r="H175" s="1272"/>
      <c r="I175" s="1272"/>
      <c r="J175" s="113"/>
      <c r="K175" s="1730"/>
      <c r="L175" s="115" t="s">
        <v>806</v>
      </c>
      <c r="M175" s="1752" t="s">
        <v>756</v>
      </c>
      <c r="N175" s="115" t="s">
        <v>807</v>
      </c>
      <c r="O175" s="117"/>
      <c r="P175" s="1731"/>
      <c r="Q175" s="1406"/>
      <c r="R175" s="403"/>
      <c r="S175" s="233"/>
      <c r="T175" s="1588"/>
      <c r="U175" s="402"/>
      <c r="V175" s="234"/>
      <c r="W175" s="384"/>
      <c r="X175" s="402"/>
      <c r="Y175" s="408"/>
      <c r="Z175" s="372"/>
      <c r="AA175" s="403"/>
      <c r="AB175" s="1767"/>
      <c r="AC175" s="372"/>
      <c r="AD175" s="403"/>
      <c r="AE175" s="1767"/>
      <c r="AF175" s="372"/>
      <c r="AG175" s="403"/>
      <c r="AH175" s="1400"/>
      <c r="AI175" s="287"/>
      <c r="AJ175" s="288"/>
      <c r="AK175" s="289"/>
      <c r="AL175" s="290"/>
      <c r="AM175" s="290"/>
      <c r="AN175" s="298"/>
      <c r="AO175" s="295"/>
    </row>
    <row r="176" spans="1:41" s="27" customFormat="1" ht="109.5" customHeight="1">
      <c r="A176" s="1722"/>
      <c r="B176" s="1430"/>
      <c r="C176" s="1431"/>
      <c r="D176" s="850"/>
      <c r="E176" s="1272"/>
      <c r="F176" s="1272"/>
      <c r="G176" s="1272"/>
      <c r="H176" s="1272"/>
      <c r="I176" s="1272"/>
      <c r="J176" s="113"/>
      <c r="K176" s="1730"/>
      <c r="L176" s="115" t="s">
        <v>808</v>
      </c>
      <c r="M176" s="1752" t="s">
        <v>757</v>
      </c>
      <c r="N176" s="115" t="s">
        <v>809</v>
      </c>
      <c r="O176" s="117"/>
      <c r="P176" s="1731"/>
      <c r="Q176" s="1406"/>
      <c r="R176" s="403"/>
      <c r="S176" s="233"/>
      <c r="T176" s="1588"/>
      <c r="U176" s="402"/>
      <c r="V176" s="234"/>
      <c r="W176" s="384"/>
      <c r="X176" s="402"/>
      <c r="Y176" s="408"/>
      <c r="Z176" s="372"/>
      <c r="AA176" s="403"/>
      <c r="AB176" s="1767"/>
      <c r="AC176" s="372"/>
      <c r="AD176" s="403"/>
      <c r="AE176" s="1767"/>
      <c r="AF176" s="372"/>
      <c r="AG176" s="403"/>
      <c r="AH176" s="1400"/>
      <c r="AI176" s="287"/>
      <c r="AJ176" s="288"/>
      <c r="AK176" s="289"/>
      <c r="AL176" s="290"/>
      <c r="AM176" s="290"/>
      <c r="AN176" s="298"/>
      <c r="AO176" s="295"/>
    </row>
    <row r="177" spans="1:41" s="27" customFormat="1" ht="107.25" customHeight="1">
      <c r="A177" s="1722"/>
      <c r="B177" s="1430"/>
      <c r="C177" s="1431"/>
      <c r="D177" s="850"/>
      <c r="E177" s="1272"/>
      <c r="F177" s="1272"/>
      <c r="G177" s="1272"/>
      <c r="H177" s="1272"/>
      <c r="I177" s="1272"/>
      <c r="J177" s="113"/>
      <c r="K177" s="1730"/>
      <c r="L177" s="115" t="s">
        <v>810</v>
      </c>
      <c r="M177" s="1752" t="s">
        <v>758</v>
      </c>
      <c r="N177" s="115" t="s">
        <v>336</v>
      </c>
      <c r="O177" s="117"/>
      <c r="P177" s="1731"/>
      <c r="Q177" s="1406"/>
      <c r="R177" s="403"/>
      <c r="S177" s="233"/>
      <c r="T177" s="1588"/>
      <c r="U177" s="402"/>
      <c r="V177" s="234"/>
      <c r="W177" s="384"/>
      <c r="X177" s="402"/>
      <c r="Y177" s="408"/>
      <c r="Z177" s="372"/>
      <c r="AA177" s="403"/>
      <c r="AB177" s="1767"/>
      <c r="AC177" s="372"/>
      <c r="AD177" s="403"/>
      <c r="AE177" s="1767"/>
      <c r="AF177" s="372"/>
      <c r="AG177" s="403"/>
      <c r="AH177" s="1400"/>
      <c r="AI177" s="287"/>
      <c r="AJ177" s="288"/>
      <c r="AK177" s="289"/>
      <c r="AL177" s="290"/>
      <c r="AM177" s="290"/>
      <c r="AN177" s="298"/>
      <c r="AO177" s="295"/>
    </row>
    <row r="178" spans="1:41" s="27" customFormat="1" ht="106.5" customHeight="1">
      <c r="A178" s="1722"/>
      <c r="B178" s="1430"/>
      <c r="C178" s="1431"/>
      <c r="D178" s="850"/>
      <c r="E178" s="1272"/>
      <c r="F178" s="1272"/>
      <c r="G178" s="1272"/>
      <c r="H178" s="1272"/>
      <c r="I178" s="1272"/>
      <c r="J178" s="113"/>
      <c r="K178" s="1730"/>
      <c r="L178" s="115" t="s">
        <v>811</v>
      </c>
      <c r="M178" s="1752" t="s">
        <v>759</v>
      </c>
      <c r="N178" s="115" t="s">
        <v>336</v>
      </c>
      <c r="O178" s="117"/>
      <c r="P178" s="1731"/>
      <c r="Q178" s="1406"/>
      <c r="R178" s="403"/>
      <c r="S178" s="233"/>
      <c r="T178" s="1588"/>
      <c r="U178" s="402"/>
      <c r="V178" s="234"/>
      <c r="W178" s="384"/>
      <c r="X178" s="402"/>
      <c r="Y178" s="408"/>
      <c r="Z178" s="372"/>
      <c r="AA178" s="403"/>
      <c r="AB178" s="1767"/>
      <c r="AC178" s="372"/>
      <c r="AD178" s="403"/>
      <c r="AE178" s="1767"/>
      <c r="AF178" s="372"/>
      <c r="AG178" s="403"/>
      <c r="AH178" s="1400"/>
      <c r="AI178" s="287"/>
      <c r="AJ178" s="288"/>
      <c r="AK178" s="289"/>
      <c r="AL178" s="290"/>
      <c r="AM178" s="290"/>
      <c r="AN178" s="298"/>
      <c r="AO178" s="295"/>
    </row>
    <row r="179" spans="1:41" s="27" customFormat="1" ht="90.75" customHeight="1">
      <c r="A179" s="1722"/>
      <c r="B179" s="1430"/>
      <c r="C179" s="1431"/>
      <c r="D179" s="850"/>
      <c r="E179" s="1272"/>
      <c r="F179" s="1272"/>
      <c r="G179" s="1272"/>
      <c r="H179" s="1272"/>
      <c r="I179" s="1272"/>
      <c r="J179" s="113"/>
      <c r="K179" s="1730"/>
      <c r="L179" s="115" t="s">
        <v>812</v>
      </c>
      <c r="M179" s="1752" t="s">
        <v>760</v>
      </c>
      <c r="N179" s="115" t="s">
        <v>813</v>
      </c>
      <c r="O179" s="117"/>
      <c r="P179" s="1731"/>
      <c r="Q179" s="1406"/>
      <c r="R179" s="403"/>
      <c r="S179" s="233"/>
      <c r="T179" s="1588"/>
      <c r="U179" s="402"/>
      <c r="V179" s="234"/>
      <c r="W179" s="384"/>
      <c r="X179" s="402"/>
      <c r="Y179" s="408"/>
      <c r="Z179" s="372"/>
      <c r="AA179" s="403"/>
      <c r="AB179" s="1767"/>
      <c r="AC179" s="372"/>
      <c r="AD179" s="403"/>
      <c r="AE179" s="1767"/>
      <c r="AF179" s="372"/>
      <c r="AG179" s="403"/>
      <c r="AH179" s="1400"/>
      <c r="AI179" s="287"/>
      <c r="AJ179" s="288"/>
      <c r="AK179" s="289"/>
      <c r="AL179" s="290"/>
      <c r="AM179" s="290"/>
      <c r="AN179" s="298"/>
      <c r="AO179" s="295"/>
    </row>
    <row r="180" spans="1:41" s="27" customFormat="1" ht="91.5" customHeight="1">
      <c r="A180" s="1722"/>
      <c r="B180" s="1430"/>
      <c r="C180" s="1431"/>
      <c r="D180" s="850"/>
      <c r="E180" s="1272"/>
      <c r="F180" s="1272"/>
      <c r="G180" s="1272"/>
      <c r="H180" s="1272"/>
      <c r="I180" s="1272"/>
      <c r="J180" s="113"/>
      <c r="K180" s="1730"/>
      <c r="L180" s="115" t="s">
        <v>814</v>
      </c>
      <c r="M180" s="1752" t="s">
        <v>761</v>
      </c>
      <c r="N180" s="115" t="s">
        <v>815</v>
      </c>
      <c r="O180" s="117"/>
      <c r="P180" s="1731"/>
      <c r="Q180" s="1406"/>
      <c r="R180" s="403"/>
      <c r="S180" s="233"/>
      <c r="T180" s="1588"/>
      <c r="U180" s="402"/>
      <c r="V180" s="234"/>
      <c r="W180" s="384"/>
      <c r="X180" s="402"/>
      <c r="Y180" s="408"/>
      <c r="Z180" s="372"/>
      <c r="AA180" s="403"/>
      <c r="AB180" s="1767"/>
      <c r="AC180" s="372"/>
      <c r="AD180" s="403"/>
      <c r="AE180" s="1767"/>
      <c r="AF180" s="372"/>
      <c r="AG180" s="403"/>
      <c r="AH180" s="1400"/>
      <c r="AI180" s="287"/>
      <c r="AJ180" s="288"/>
      <c r="AK180" s="289"/>
      <c r="AL180" s="290"/>
      <c r="AM180" s="290"/>
      <c r="AN180" s="298"/>
      <c r="AO180" s="295"/>
    </row>
    <row r="181" spans="1:41" s="27" customFormat="1" ht="93" customHeight="1">
      <c r="A181" s="1722"/>
      <c r="B181" s="1430"/>
      <c r="C181" s="1431"/>
      <c r="D181" s="850"/>
      <c r="E181" s="1272"/>
      <c r="F181" s="1272"/>
      <c r="G181" s="1272"/>
      <c r="H181" s="1272"/>
      <c r="I181" s="1272"/>
      <c r="J181" s="113"/>
      <c r="K181" s="1730"/>
      <c r="L181" s="115" t="s">
        <v>816</v>
      </c>
      <c r="M181" s="1752" t="s">
        <v>762</v>
      </c>
      <c r="N181" s="115" t="s">
        <v>817</v>
      </c>
      <c r="O181" s="117"/>
      <c r="P181" s="1731"/>
      <c r="Q181" s="1406"/>
      <c r="R181" s="403"/>
      <c r="S181" s="233"/>
      <c r="T181" s="1588"/>
      <c r="U181" s="402"/>
      <c r="V181" s="234"/>
      <c r="W181" s="384"/>
      <c r="X181" s="402"/>
      <c r="Y181" s="408"/>
      <c r="Z181" s="372"/>
      <c r="AA181" s="403"/>
      <c r="AB181" s="1767"/>
      <c r="AC181" s="372"/>
      <c r="AD181" s="403"/>
      <c r="AE181" s="1767"/>
      <c r="AF181" s="372"/>
      <c r="AG181" s="403"/>
      <c r="AH181" s="1400"/>
      <c r="AI181" s="287"/>
      <c r="AJ181" s="288"/>
      <c r="AK181" s="289"/>
      <c r="AL181" s="290"/>
      <c r="AM181" s="290"/>
      <c r="AN181" s="298"/>
      <c r="AO181" s="295"/>
    </row>
    <row r="182" spans="1:41" s="27" customFormat="1" ht="93" customHeight="1">
      <c r="A182" s="1722"/>
      <c r="B182" s="1430"/>
      <c r="C182" s="1431"/>
      <c r="D182" s="850"/>
      <c r="E182" s="1272"/>
      <c r="F182" s="1272"/>
      <c r="G182" s="1272"/>
      <c r="H182" s="1272"/>
      <c r="I182" s="1272"/>
      <c r="J182" s="113"/>
      <c r="K182" s="1730"/>
      <c r="L182" s="115" t="s">
        <v>818</v>
      </c>
      <c r="M182" s="1752" t="s">
        <v>762</v>
      </c>
      <c r="N182" s="115" t="s">
        <v>819</v>
      </c>
      <c r="O182" s="117"/>
      <c r="P182" s="1731"/>
      <c r="Q182" s="1406"/>
      <c r="R182" s="403"/>
      <c r="S182" s="233"/>
      <c r="T182" s="1588"/>
      <c r="U182" s="402"/>
      <c r="V182" s="234"/>
      <c r="W182" s="384"/>
      <c r="X182" s="402"/>
      <c r="Y182" s="408"/>
      <c r="Z182" s="372"/>
      <c r="AA182" s="403"/>
      <c r="AB182" s="1767"/>
      <c r="AC182" s="372"/>
      <c r="AD182" s="403"/>
      <c r="AE182" s="1767"/>
      <c r="AF182" s="372"/>
      <c r="AG182" s="403"/>
      <c r="AH182" s="1400"/>
      <c r="AI182" s="287"/>
      <c r="AJ182" s="288"/>
      <c r="AK182" s="289"/>
      <c r="AL182" s="290"/>
      <c r="AM182" s="290"/>
      <c r="AN182" s="298"/>
      <c r="AO182" s="295"/>
    </row>
    <row r="183" spans="1:41" s="27" customFormat="1" ht="98.25" customHeight="1">
      <c r="A183" s="1688"/>
      <c r="B183" s="1430"/>
      <c r="C183" s="1684"/>
      <c r="D183" s="850"/>
      <c r="E183" s="1272"/>
      <c r="F183" s="1272"/>
      <c r="G183" s="1272"/>
      <c r="H183" s="1272"/>
      <c r="I183" s="1272"/>
      <c r="J183" s="113"/>
      <c r="K183" s="1700"/>
      <c r="L183" s="116" t="s">
        <v>629</v>
      </c>
      <c r="M183" s="1752"/>
      <c r="N183" s="115" t="s">
        <v>624</v>
      </c>
      <c r="O183" s="117"/>
      <c r="P183" s="1701"/>
      <c r="Q183" s="1406"/>
      <c r="R183" s="403"/>
      <c r="S183" s="233"/>
      <c r="T183" s="1588"/>
      <c r="U183" s="402"/>
      <c r="V183" s="234"/>
      <c r="W183" s="384"/>
      <c r="X183" s="402"/>
      <c r="Y183" s="408"/>
      <c r="Z183" s="372"/>
      <c r="AA183" s="403"/>
      <c r="AB183" s="1767"/>
      <c r="AC183" s="372"/>
      <c r="AD183" s="403"/>
      <c r="AE183" s="1767"/>
      <c r="AF183" s="372"/>
      <c r="AG183" s="403"/>
      <c r="AH183" s="1400"/>
      <c r="AI183" s="287"/>
      <c r="AJ183" s="288"/>
      <c r="AK183" s="289"/>
      <c r="AL183" s="290"/>
      <c r="AM183" s="290"/>
      <c r="AN183" s="298"/>
      <c r="AO183" s="295"/>
    </row>
    <row r="184" spans="1:41" s="27" customFormat="1" ht="71.25" customHeight="1">
      <c r="A184" s="1688"/>
      <c r="B184" s="1691"/>
      <c r="C184" s="1684"/>
      <c r="D184" s="850" t="s">
        <v>20</v>
      </c>
      <c r="E184" s="1272" t="s">
        <v>546</v>
      </c>
      <c r="F184" s="1272" t="s">
        <v>45</v>
      </c>
      <c r="G184" s="1272" t="s">
        <v>22</v>
      </c>
      <c r="H184" s="1272" t="s">
        <v>576</v>
      </c>
      <c r="I184" s="57"/>
      <c r="J184" s="851"/>
      <c r="K184" s="864" t="s">
        <v>28</v>
      </c>
      <c r="L184" s="1717" t="s">
        <v>186</v>
      </c>
      <c r="M184" s="149"/>
      <c r="N184" s="1527" t="s">
        <v>187</v>
      </c>
      <c r="O184" s="117"/>
      <c r="P184" s="1701"/>
      <c r="Q184" s="372">
        <v>60</v>
      </c>
      <c r="R184" s="1405" t="s">
        <v>488</v>
      </c>
      <c r="S184" s="233">
        <v>50</v>
      </c>
      <c r="T184" s="384">
        <v>100</v>
      </c>
      <c r="U184" s="402" t="s">
        <v>77</v>
      </c>
      <c r="V184" s="234">
        <v>100</v>
      </c>
      <c r="W184" s="384"/>
      <c r="X184" s="402"/>
      <c r="Y184" s="239">
        <v>0</v>
      </c>
      <c r="Z184" s="372"/>
      <c r="AA184" s="403"/>
      <c r="AB184" s="223">
        <v>0</v>
      </c>
      <c r="AC184" s="372"/>
      <c r="AD184" s="403"/>
      <c r="AE184" s="223">
        <v>0</v>
      </c>
      <c r="AF184" s="372"/>
      <c r="AG184" s="403"/>
      <c r="AH184" s="223">
        <v>0</v>
      </c>
      <c r="AI184" s="287"/>
      <c r="AJ184" s="288"/>
      <c r="AK184" s="289">
        <f t="shared" si="5"/>
        <v>150</v>
      </c>
      <c r="AL184" s="290"/>
      <c r="AM184" s="290"/>
      <c r="AN184" s="298" t="s">
        <v>38</v>
      </c>
      <c r="AO184" s="295"/>
    </row>
    <row r="185" spans="1:41" s="27" customFormat="1" ht="72.75" customHeight="1">
      <c r="A185" s="1688"/>
      <c r="B185" s="1691"/>
      <c r="C185" s="1684"/>
      <c r="D185" s="850" t="s">
        <v>20</v>
      </c>
      <c r="E185" s="1272" t="s">
        <v>546</v>
      </c>
      <c r="F185" s="1272" t="s">
        <v>45</v>
      </c>
      <c r="G185" s="1272" t="s">
        <v>22</v>
      </c>
      <c r="H185" s="1272" t="s">
        <v>576</v>
      </c>
      <c r="I185" s="1272" t="s">
        <v>561</v>
      </c>
      <c r="J185" s="113"/>
      <c r="K185" s="1700"/>
      <c r="L185" s="491" t="s">
        <v>595</v>
      </c>
      <c r="M185" s="1756" t="s">
        <v>612</v>
      </c>
      <c r="N185" s="115" t="s">
        <v>187</v>
      </c>
      <c r="O185" s="117"/>
      <c r="P185" s="1701"/>
      <c r="Q185" s="372">
        <v>0</v>
      </c>
      <c r="R185" s="403"/>
      <c r="S185" s="233"/>
      <c r="T185" s="384">
        <v>0</v>
      </c>
      <c r="U185" s="402"/>
      <c r="V185" s="234"/>
      <c r="W185" s="384">
        <v>110</v>
      </c>
      <c r="X185" s="402" t="s">
        <v>182</v>
      </c>
      <c r="Y185" s="235">
        <v>159</v>
      </c>
      <c r="Z185" s="372">
        <v>110</v>
      </c>
      <c r="AA185" s="403" t="s">
        <v>182</v>
      </c>
      <c r="AB185" s="1673">
        <f>Y185*0.1+(Y185)</f>
        <v>174.9</v>
      </c>
      <c r="AC185" s="372">
        <v>110</v>
      </c>
      <c r="AD185" s="403" t="s">
        <v>182</v>
      </c>
      <c r="AE185" s="1673">
        <v>200</v>
      </c>
      <c r="AF185" s="372">
        <v>110</v>
      </c>
      <c r="AG185" s="403" t="s">
        <v>182</v>
      </c>
      <c r="AH185" s="1673">
        <f>AE185*0.1+(AE185)</f>
        <v>220</v>
      </c>
      <c r="AI185" s="287"/>
      <c r="AJ185" s="288"/>
      <c r="AK185" s="289">
        <f t="shared" si="5"/>
        <v>753.9</v>
      </c>
      <c r="AL185" s="290"/>
      <c r="AM185" s="290"/>
      <c r="AN185" s="298" t="s">
        <v>43</v>
      </c>
      <c r="AO185" s="295"/>
    </row>
    <row r="186" spans="1:41" s="27" customFormat="1" ht="108.75" customHeight="1">
      <c r="A186" s="1688"/>
      <c r="B186" s="1691"/>
      <c r="C186" s="1684"/>
      <c r="D186" s="850" t="s">
        <v>20</v>
      </c>
      <c r="E186" s="1272" t="s">
        <v>546</v>
      </c>
      <c r="F186" s="1272" t="s">
        <v>45</v>
      </c>
      <c r="G186" s="1272" t="s">
        <v>22</v>
      </c>
      <c r="H186" s="1272" t="s">
        <v>576</v>
      </c>
      <c r="I186" s="1272" t="s">
        <v>574</v>
      </c>
      <c r="J186" s="142"/>
      <c r="K186" s="864" t="s">
        <v>28</v>
      </c>
      <c r="L186" s="1401" t="s">
        <v>521</v>
      </c>
      <c r="M186" s="149" t="s">
        <v>67</v>
      </c>
      <c r="N186" s="371" t="s">
        <v>494</v>
      </c>
      <c r="O186" s="117"/>
      <c r="P186" s="1701"/>
      <c r="Q186" s="372">
        <v>1</v>
      </c>
      <c r="R186" s="1405" t="s">
        <v>520</v>
      </c>
      <c r="S186" s="233">
        <v>50</v>
      </c>
      <c r="T186" s="384">
        <v>30</v>
      </c>
      <c r="U186" s="1438" t="s">
        <v>488</v>
      </c>
      <c r="V186" s="1570">
        <v>50</v>
      </c>
      <c r="W186" s="384">
        <v>6</v>
      </c>
      <c r="X186" s="1438" t="s">
        <v>105</v>
      </c>
      <c r="Y186" s="239">
        <v>120</v>
      </c>
      <c r="Z186" s="372">
        <v>6</v>
      </c>
      <c r="AA186" s="1405" t="s">
        <v>105</v>
      </c>
      <c r="AB186" s="231">
        <v>120</v>
      </c>
      <c r="AC186" s="372">
        <v>6</v>
      </c>
      <c r="AD186" s="1405" t="s">
        <v>105</v>
      </c>
      <c r="AE186" s="1560">
        <v>150</v>
      </c>
      <c r="AF186" s="372">
        <v>6</v>
      </c>
      <c r="AG186" s="1405" t="s">
        <v>105</v>
      </c>
      <c r="AH186" s="286">
        <v>240</v>
      </c>
      <c r="AI186" s="287"/>
      <c r="AJ186" s="288"/>
      <c r="AK186" s="289">
        <f t="shared" si="5"/>
        <v>730</v>
      </c>
      <c r="AL186" s="290"/>
      <c r="AM186" s="290"/>
      <c r="AN186" s="298" t="s">
        <v>38</v>
      </c>
      <c r="AO186" s="295"/>
    </row>
    <row r="187" spans="1:41" s="27" customFormat="1" ht="70.5" customHeight="1">
      <c r="A187" s="1722"/>
      <c r="B187" s="1430"/>
      <c r="C187" s="1431"/>
      <c r="D187" s="850"/>
      <c r="E187" s="1272"/>
      <c r="F187" s="1272"/>
      <c r="G187" s="1272"/>
      <c r="H187" s="1272"/>
      <c r="I187" s="1272"/>
      <c r="J187" s="142"/>
      <c r="K187" s="864"/>
      <c r="L187" s="1752" t="s">
        <v>820</v>
      </c>
      <c r="M187" s="149"/>
      <c r="N187" s="371" t="s">
        <v>821</v>
      </c>
      <c r="O187" s="117"/>
      <c r="P187" s="1731"/>
      <c r="Q187" s="372"/>
      <c r="R187" s="1405"/>
      <c r="S187" s="233"/>
      <c r="T187" s="384"/>
      <c r="U187" s="1438"/>
      <c r="V187" s="1570"/>
      <c r="W187" s="384"/>
      <c r="X187" s="1438"/>
      <c r="Y187" s="239"/>
      <c r="Z187" s="372"/>
      <c r="AA187" s="1405"/>
      <c r="AB187" s="231"/>
      <c r="AC187" s="372"/>
      <c r="AD187" s="1405"/>
      <c r="AE187" s="1560"/>
      <c r="AF187" s="372"/>
      <c r="AG187" s="1405"/>
      <c r="AH187" s="1400"/>
      <c r="AI187" s="287"/>
      <c r="AJ187" s="288"/>
      <c r="AK187" s="289"/>
      <c r="AL187" s="290"/>
      <c r="AM187" s="290"/>
      <c r="AN187" s="298"/>
      <c r="AO187" s="295"/>
    </row>
    <row r="188" spans="1:41" s="27" customFormat="1" ht="72.75" customHeight="1">
      <c r="A188" s="1722"/>
      <c r="B188" s="1430"/>
      <c r="C188" s="1431"/>
      <c r="D188" s="850"/>
      <c r="E188" s="1272"/>
      <c r="F188" s="1272"/>
      <c r="G188" s="1272"/>
      <c r="H188" s="1272"/>
      <c r="I188" s="1272"/>
      <c r="J188" s="142"/>
      <c r="K188" s="864"/>
      <c r="L188" s="1752" t="s">
        <v>822</v>
      </c>
      <c r="M188" s="149"/>
      <c r="N188" s="371" t="s">
        <v>823</v>
      </c>
      <c r="O188" s="117"/>
      <c r="P188" s="1731"/>
      <c r="Q188" s="372"/>
      <c r="R188" s="1405"/>
      <c r="S188" s="233"/>
      <c r="T188" s="384"/>
      <c r="U188" s="1438"/>
      <c r="V188" s="1570"/>
      <c r="W188" s="384"/>
      <c r="X188" s="1438"/>
      <c r="Y188" s="239"/>
      <c r="Z188" s="372"/>
      <c r="AA188" s="1405"/>
      <c r="AB188" s="231"/>
      <c r="AC188" s="372"/>
      <c r="AD188" s="1405"/>
      <c r="AE188" s="1560"/>
      <c r="AF188" s="372"/>
      <c r="AG188" s="1405"/>
      <c r="AH188" s="1400"/>
      <c r="AI188" s="287"/>
      <c r="AJ188" s="288"/>
      <c r="AK188" s="289"/>
      <c r="AL188" s="290"/>
      <c r="AM188" s="290"/>
      <c r="AN188" s="298"/>
      <c r="AO188" s="295"/>
    </row>
    <row r="189" spans="1:41" s="27" customFormat="1" ht="80.25" customHeight="1">
      <c r="A189" s="1722"/>
      <c r="B189" s="1430"/>
      <c r="C189" s="1431"/>
      <c r="D189" s="850"/>
      <c r="E189" s="1272"/>
      <c r="F189" s="1272"/>
      <c r="G189" s="1272"/>
      <c r="H189" s="1272"/>
      <c r="I189" s="1272"/>
      <c r="J189" s="142"/>
      <c r="K189" s="864"/>
      <c r="L189" s="1752" t="s">
        <v>824</v>
      </c>
      <c r="M189" s="149"/>
      <c r="N189" s="371" t="s">
        <v>825</v>
      </c>
      <c r="O189" s="117"/>
      <c r="P189" s="1731"/>
      <c r="Q189" s="372"/>
      <c r="R189" s="1405"/>
      <c r="S189" s="233"/>
      <c r="T189" s="384"/>
      <c r="U189" s="1438"/>
      <c r="V189" s="1570"/>
      <c r="W189" s="384"/>
      <c r="X189" s="1438"/>
      <c r="Y189" s="239"/>
      <c r="Z189" s="372"/>
      <c r="AA189" s="1405"/>
      <c r="AB189" s="231"/>
      <c r="AC189" s="372"/>
      <c r="AD189" s="1405"/>
      <c r="AE189" s="1560"/>
      <c r="AF189" s="372"/>
      <c r="AG189" s="1405"/>
      <c r="AH189" s="1400"/>
      <c r="AI189" s="287"/>
      <c r="AJ189" s="288"/>
      <c r="AK189" s="289"/>
      <c r="AL189" s="290"/>
      <c r="AM189" s="290"/>
      <c r="AN189" s="298"/>
      <c r="AO189" s="295"/>
    </row>
    <row r="190" spans="1:41" s="27" customFormat="1" ht="74.25" customHeight="1">
      <c r="A190" s="1722"/>
      <c r="B190" s="1430"/>
      <c r="C190" s="1431"/>
      <c r="D190" s="850"/>
      <c r="E190" s="1272"/>
      <c r="F190" s="1272"/>
      <c r="G190" s="1272"/>
      <c r="H190" s="1272"/>
      <c r="I190" s="1272"/>
      <c r="J190" s="142"/>
      <c r="K190" s="864"/>
      <c r="L190" s="1752" t="s">
        <v>826</v>
      </c>
      <c r="M190" s="149"/>
      <c r="N190" s="371" t="s">
        <v>827</v>
      </c>
      <c r="O190" s="117"/>
      <c r="P190" s="1731"/>
      <c r="Q190" s="372"/>
      <c r="R190" s="1405"/>
      <c r="S190" s="233"/>
      <c r="T190" s="384"/>
      <c r="U190" s="1438"/>
      <c r="V190" s="1570"/>
      <c r="W190" s="384"/>
      <c r="X190" s="1438"/>
      <c r="Y190" s="239"/>
      <c r="Z190" s="372"/>
      <c r="AA190" s="1405"/>
      <c r="AB190" s="231"/>
      <c r="AC190" s="372"/>
      <c r="AD190" s="1405"/>
      <c r="AE190" s="1560"/>
      <c r="AF190" s="372"/>
      <c r="AG190" s="1405"/>
      <c r="AH190" s="1400"/>
      <c r="AI190" s="287"/>
      <c r="AJ190" s="288"/>
      <c r="AK190" s="289"/>
      <c r="AL190" s="290"/>
      <c r="AM190" s="290"/>
      <c r="AN190" s="298"/>
      <c r="AO190" s="295"/>
    </row>
    <row r="191" spans="1:41" s="27" customFormat="1" ht="54" customHeight="1">
      <c r="A191" s="1688"/>
      <c r="B191" s="1691"/>
      <c r="C191" s="1685"/>
      <c r="D191" s="850" t="s">
        <v>20</v>
      </c>
      <c r="E191" s="1272" t="s">
        <v>546</v>
      </c>
      <c r="F191" s="1272" t="s">
        <v>45</v>
      </c>
      <c r="G191" s="1272" t="s">
        <v>22</v>
      </c>
      <c r="H191" s="1272" t="s">
        <v>576</v>
      </c>
      <c r="I191" s="57"/>
      <c r="J191" s="142"/>
      <c r="K191" s="864" t="s">
        <v>28</v>
      </c>
      <c r="L191" s="1401" t="s">
        <v>439</v>
      </c>
      <c r="M191" s="1357"/>
      <c r="N191" s="371" t="s">
        <v>195</v>
      </c>
      <c r="O191" s="117"/>
      <c r="P191" s="1701"/>
      <c r="Q191" s="223">
        <v>0</v>
      </c>
      <c r="R191" s="221"/>
      <c r="S191" s="1589">
        <v>0</v>
      </c>
      <c r="T191" s="166">
        <v>94</v>
      </c>
      <c r="U191" s="240" t="s">
        <v>77</v>
      </c>
      <c r="V191" s="418">
        <v>380</v>
      </c>
      <c r="W191" s="407"/>
      <c r="X191" s="232"/>
      <c r="Y191" s="239">
        <v>0</v>
      </c>
      <c r="Z191" s="1702"/>
      <c r="AA191" s="198"/>
      <c r="AB191" s="223">
        <v>0</v>
      </c>
      <c r="AC191" s="1702"/>
      <c r="AD191" s="198"/>
      <c r="AE191" s="223">
        <v>0</v>
      </c>
      <c r="AF191" s="1702"/>
      <c r="AG191" s="198"/>
      <c r="AH191" s="223">
        <v>0</v>
      </c>
      <c r="AI191" s="223"/>
      <c r="AJ191" s="288"/>
      <c r="AK191" s="289">
        <f>S191+V191+Y191+AB191+AE191+AH191</f>
        <v>380</v>
      </c>
      <c r="AL191" s="290"/>
      <c r="AM191" s="290"/>
      <c r="AN191" s="298"/>
      <c r="AO191" s="295"/>
    </row>
    <row r="192" spans="1:41" s="27" customFormat="1" ht="64.5" customHeight="1">
      <c r="A192" s="1688"/>
      <c r="B192" s="1691"/>
      <c r="C192" s="1684"/>
      <c r="D192" s="850" t="s">
        <v>20</v>
      </c>
      <c r="E192" s="1272" t="s">
        <v>546</v>
      </c>
      <c r="F192" s="1272" t="s">
        <v>45</v>
      </c>
      <c r="G192" s="1272" t="s">
        <v>22</v>
      </c>
      <c r="H192" s="1272" t="s">
        <v>576</v>
      </c>
      <c r="I192" s="1272" t="s">
        <v>550</v>
      </c>
      <c r="J192" s="142"/>
      <c r="K192" s="1700"/>
      <c r="L192" s="502" t="s">
        <v>596</v>
      </c>
      <c r="M192" s="1757" t="s">
        <v>612</v>
      </c>
      <c r="N192" s="371" t="s">
        <v>195</v>
      </c>
      <c r="O192" s="117"/>
      <c r="P192" s="1701"/>
      <c r="Q192" s="223">
        <v>0</v>
      </c>
      <c r="R192" s="221"/>
      <c r="S192" s="1589">
        <v>0</v>
      </c>
      <c r="T192" s="166"/>
      <c r="U192" s="240"/>
      <c r="V192" s="418">
        <v>0</v>
      </c>
      <c r="W192" s="407">
        <v>75</v>
      </c>
      <c r="X192" s="232" t="s">
        <v>182</v>
      </c>
      <c r="Y192" s="235">
        <v>270</v>
      </c>
      <c r="Z192" s="1702">
        <v>75</v>
      </c>
      <c r="AA192" s="198" t="s">
        <v>182</v>
      </c>
      <c r="AB192" s="231">
        <v>270</v>
      </c>
      <c r="AC192" s="1702">
        <v>75</v>
      </c>
      <c r="AD192" s="198" t="s">
        <v>182</v>
      </c>
      <c r="AE192" s="235">
        <f>AB192+(0.1*AB192)</f>
        <v>297</v>
      </c>
      <c r="AF192" s="1702">
        <v>75</v>
      </c>
      <c r="AG192" s="198" t="s">
        <v>182</v>
      </c>
      <c r="AH192" s="286">
        <v>330</v>
      </c>
      <c r="AI192" s="287"/>
      <c r="AJ192" s="288"/>
      <c r="AK192" s="289">
        <f>S192+V192+Y192+AB192+AE192+AH192</f>
        <v>1167</v>
      </c>
      <c r="AL192" s="290"/>
      <c r="AM192" s="290"/>
      <c r="AN192" s="298" t="s">
        <v>339</v>
      </c>
      <c r="AO192" s="295"/>
    </row>
    <row r="193" spans="1:41" s="1844" customFormat="1" ht="64.5" customHeight="1">
      <c r="A193" s="1818"/>
      <c r="B193" s="1819"/>
      <c r="C193" s="1820"/>
      <c r="D193" s="1821"/>
      <c r="E193" s="1821"/>
      <c r="F193" s="1821"/>
      <c r="G193" s="1821"/>
      <c r="H193" s="1821"/>
      <c r="I193" s="1821"/>
      <c r="J193" s="1822"/>
      <c r="K193" s="1823"/>
      <c r="L193" s="1824" t="s">
        <v>630</v>
      </c>
      <c r="M193" s="1825"/>
      <c r="N193" s="1826" t="s">
        <v>195</v>
      </c>
      <c r="O193" s="1782"/>
      <c r="P193" s="178"/>
      <c r="Q193" s="1827"/>
      <c r="R193" s="1828"/>
      <c r="S193" s="1829"/>
      <c r="T193" s="1830"/>
      <c r="U193" s="1828"/>
      <c r="V193" s="1831"/>
      <c r="W193" s="1832"/>
      <c r="X193" s="1833"/>
      <c r="Y193" s="1834"/>
      <c r="Z193" s="1832"/>
      <c r="AA193" s="1833"/>
      <c r="AB193" s="1835"/>
      <c r="AC193" s="1832"/>
      <c r="AD193" s="1833"/>
      <c r="AE193" s="1836"/>
      <c r="AF193" s="1832"/>
      <c r="AG193" s="1833"/>
      <c r="AH193" s="1837"/>
      <c r="AI193" s="1838"/>
      <c r="AJ193" s="1839"/>
      <c r="AK193" s="1840"/>
      <c r="AL193" s="1841"/>
      <c r="AM193" s="1841"/>
      <c r="AN193" s="1842"/>
      <c r="AO193" s="1843"/>
    </row>
    <row r="194" spans="1:41" s="27" customFormat="1" ht="48.75" customHeight="1">
      <c r="A194" s="1688"/>
      <c r="B194" s="1430"/>
      <c r="C194" s="1431"/>
      <c r="D194" s="850" t="s">
        <v>20</v>
      </c>
      <c r="E194" s="1272" t="s">
        <v>546</v>
      </c>
      <c r="F194" s="1272" t="s">
        <v>45</v>
      </c>
      <c r="G194" s="1272" t="s">
        <v>22</v>
      </c>
      <c r="H194" s="1272" t="s">
        <v>576</v>
      </c>
      <c r="I194" s="1272" t="s">
        <v>562</v>
      </c>
      <c r="J194" s="142"/>
      <c r="K194" s="864" t="s">
        <v>28</v>
      </c>
      <c r="L194" s="1717" t="s">
        <v>196</v>
      </c>
      <c r="M194" s="149" t="s">
        <v>67</v>
      </c>
      <c r="N194" s="149" t="s">
        <v>197</v>
      </c>
      <c r="O194" s="117"/>
      <c r="P194" s="1701"/>
      <c r="Q194" s="223">
        <v>0</v>
      </c>
      <c r="R194" s="221"/>
      <c r="S194" s="1589"/>
      <c r="T194" s="239">
        <v>0</v>
      </c>
      <c r="U194" s="240"/>
      <c r="V194" s="1590"/>
      <c r="W194" s="407">
        <v>5</v>
      </c>
      <c r="X194" s="232" t="s">
        <v>44</v>
      </c>
      <c r="Y194" s="408">
        <v>400</v>
      </c>
      <c r="Z194" s="407">
        <v>5</v>
      </c>
      <c r="AA194" s="232" t="s">
        <v>44</v>
      </c>
      <c r="AB194" s="1672">
        <v>400</v>
      </c>
      <c r="AC194" s="407">
        <v>5</v>
      </c>
      <c r="AD194" s="232" t="s">
        <v>44</v>
      </c>
      <c r="AE194" s="235">
        <v>450</v>
      </c>
      <c r="AF194" s="407">
        <v>5</v>
      </c>
      <c r="AG194" s="232" t="s">
        <v>44</v>
      </c>
      <c r="AH194" s="286">
        <f t="shared" ref="AH194:AH203" si="21">AE194+(0.1*AE194)</f>
        <v>495</v>
      </c>
      <c r="AI194" s="287"/>
      <c r="AJ194" s="288"/>
      <c r="AK194" s="289">
        <f t="shared" ref="AK194:AK203" si="22">S194+V194+Y194+AB194+AE194+AH194</f>
        <v>1745</v>
      </c>
      <c r="AL194" s="290"/>
      <c r="AM194" s="290"/>
      <c r="AN194" s="298" t="s">
        <v>339</v>
      </c>
      <c r="AO194" s="295"/>
    </row>
    <row r="195" spans="1:41" s="27" customFormat="1" ht="69" customHeight="1">
      <c r="A195" s="1722"/>
      <c r="B195" s="1430"/>
      <c r="C195" s="1431"/>
      <c r="D195" s="850" t="s">
        <v>20</v>
      </c>
      <c r="E195" s="1272" t="s">
        <v>546</v>
      </c>
      <c r="F195" s="1272" t="s">
        <v>45</v>
      </c>
      <c r="G195" s="1272" t="s">
        <v>22</v>
      </c>
      <c r="H195" s="1272" t="s">
        <v>576</v>
      </c>
      <c r="I195" s="1272" t="s">
        <v>562</v>
      </c>
      <c r="J195" s="142"/>
      <c r="K195" s="864" t="s">
        <v>28</v>
      </c>
      <c r="L195" s="1752" t="s">
        <v>828</v>
      </c>
      <c r="M195" s="149"/>
      <c r="N195" s="149" t="s">
        <v>829</v>
      </c>
      <c r="O195" s="117"/>
      <c r="P195" s="1731"/>
      <c r="Q195" s="223">
        <v>0</v>
      </c>
      <c r="R195" s="221"/>
      <c r="S195" s="1589"/>
      <c r="T195" s="239">
        <v>0</v>
      </c>
      <c r="U195" s="240"/>
      <c r="V195" s="1590"/>
      <c r="W195" s="407">
        <v>5</v>
      </c>
      <c r="X195" s="232" t="s">
        <v>44</v>
      </c>
      <c r="Y195" s="408">
        <v>400</v>
      </c>
      <c r="Z195" s="407">
        <v>5</v>
      </c>
      <c r="AA195" s="232" t="s">
        <v>44</v>
      </c>
      <c r="AB195" s="1672">
        <v>400</v>
      </c>
      <c r="AC195" s="407">
        <v>5</v>
      </c>
      <c r="AD195" s="232" t="s">
        <v>44</v>
      </c>
      <c r="AE195" s="235">
        <v>450</v>
      </c>
      <c r="AF195" s="407">
        <v>5</v>
      </c>
      <c r="AG195" s="232" t="s">
        <v>44</v>
      </c>
      <c r="AH195" s="286">
        <f t="shared" si="21"/>
        <v>495</v>
      </c>
      <c r="AI195" s="287"/>
      <c r="AJ195" s="288"/>
      <c r="AK195" s="289">
        <f t="shared" si="22"/>
        <v>1745</v>
      </c>
      <c r="AL195" s="290"/>
      <c r="AM195" s="290"/>
      <c r="AN195" s="298" t="s">
        <v>339</v>
      </c>
      <c r="AO195" s="295"/>
    </row>
    <row r="196" spans="1:41" s="27" customFormat="1" ht="69" customHeight="1">
      <c r="A196" s="1722"/>
      <c r="B196" s="1430"/>
      <c r="C196" s="1431"/>
      <c r="D196" s="850" t="s">
        <v>20</v>
      </c>
      <c r="E196" s="1272" t="s">
        <v>546</v>
      </c>
      <c r="F196" s="1272" t="s">
        <v>45</v>
      </c>
      <c r="G196" s="1272" t="s">
        <v>22</v>
      </c>
      <c r="H196" s="1272" t="s">
        <v>576</v>
      </c>
      <c r="I196" s="1272" t="s">
        <v>562</v>
      </c>
      <c r="J196" s="142"/>
      <c r="K196" s="864" t="s">
        <v>28</v>
      </c>
      <c r="L196" s="1752" t="s">
        <v>830</v>
      </c>
      <c r="M196" s="149"/>
      <c r="N196" s="149" t="s">
        <v>831</v>
      </c>
      <c r="O196" s="117"/>
      <c r="P196" s="1731"/>
      <c r="Q196" s="223">
        <v>0</v>
      </c>
      <c r="R196" s="221"/>
      <c r="S196" s="1589"/>
      <c r="T196" s="239">
        <v>0</v>
      </c>
      <c r="U196" s="240"/>
      <c r="V196" s="1590"/>
      <c r="W196" s="407">
        <v>5</v>
      </c>
      <c r="X196" s="232" t="s">
        <v>44</v>
      </c>
      <c r="Y196" s="408">
        <v>400</v>
      </c>
      <c r="Z196" s="407">
        <v>5</v>
      </c>
      <c r="AA196" s="232" t="s">
        <v>44</v>
      </c>
      <c r="AB196" s="1672">
        <v>400</v>
      </c>
      <c r="AC196" s="407">
        <v>5</v>
      </c>
      <c r="AD196" s="232" t="s">
        <v>44</v>
      </c>
      <c r="AE196" s="235">
        <v>450</v>
      </c>
      <c r="AF196" s="407">
        <v>5</v>
      </c>
      <c r="AG196" s="232" t="s">
        <v>44</v>
      </c>
      <c r="AH196" s="286">
        <f t="shared" si="21"/>
        <v>495</v>
      </c>
      <c r="AI196" s="287"/>
      <c r="AJ196" s="288"/>
      <c r="AK196" s="289">
        <f t="shared" si="22"/>
        <v>1745</v>
      </c>
      <c r="AL196" s="290"/>
      <c r="AM196" s="290"/>
      <c r="AN196" s="298" t="s">
        <v>339</v>
      </c>
      <c r="AO196" s="295"/>
    </row>
    <row r="197" spans="1:41" s="27" customFormat="1" ht="69" customHeight="1">
      <c r="A197" s="1722"/>
      <c r="B197" s="1430"/>
      <c r="C197" s="1431"/>
      <c r="D197" s="850" t="s">
        <v>20</v>
      </c>
      <c r="E197" s="1272" t="s">
        <v>546</v>
      </c>
      <c r="F197" s="1272" t="s">
        <v>45</v>
      </c>
      <c r="G197" s="1272" t="s">
        <v>22</v>
      </c>
      <c r="H197" s="1272" t="s">
        <v>576</v>
      </c>
      <c r="I197" s="1272" t="s">
        <v>562</v>
      </c>
      <c r="J197" s="142"/>
      <c r="K197" s="864" t="s">
        <v>28</v>
      </c>
      <c r="L197" s="1752" t="s">
        <v>832</v>
      </c>
      <c r="M197" s="149"/>
      <c r="N197" s="149" t="s">
        <v>833</v>
      </c>
      <c r="O197" s="117"/>
      <c r="P197" s="1731"/>
      <c r="Q197" s="223">
        <v>0</v>
      </c>
      <c r="R197" s="221"/>
      <c r="S197" s="1589"/>
      <c r="T197" s="239">
        <v>0</v>
      </c>
      <c r="U197" s="240"/>
      <c r="V197" s="1590"/>
      <c r="W197" s="407">
        <v>5</v>
      </c>
      <c r="X197" s="232" t="s">
        <v>44</v>
      </c>
      <c r="Y197" s="408">
        <v>400</v>
      </c>
      <c r="Z197" s="407">
        <v>5</v>
      </c>
      <c r="AA197" s="232" t="s">
        <v>44</v>
      </c>
      <c r="AB197" s="1672">
        <v>400</v>
      </c>
      <c r="AC197" s="407">
        <v>5</v>
      </c>
      <c r="AD197" s="232" t="s">
        <v>44</v>
      </c>
      <c r="AE197" s="235">
        <v>450</v>
      </c>
      <c r="AF197" s="407">
        <v>5</v>
      </c>
      <c r="AG197" s="232" t="s">
        <v>44</v>
      </c>
      <c r="AH197" s="286">
        <f t="shared" si="21"/>
        <v>495</v>
      </c>
      <c r="AI197" s="287"/>
      <c r="AJ197" s="288"/>
      <c r="AK197" s="289">
        <f t="shared" si="22"/>
        <v>1745</v>
      </c>
      <c r="AL197" s="290"/>
      <c r="AM197" s="290"/>
      <c r="AN197" s="298" t="s">
        <v>339</v>
      </c>
      <c r="AO197" s="295"/>
    </row>
    <row r="198" spans="1:41" s="27" customFormat="1" ht="69" customHeight="1">
      <c r="A198" s="1722"/>
      <c r="B198" s="1430"/>
      <c r="C198" s="1431"/>
      <c r="D198" s="850" t="s">
        <v>20</v>
      </c>
      <c r="E198" s="1272" t="s">
        <v>546</v>
      </c>
      <c r="F198" s="1272" t="s">
        <v>45</v>
      </c>
      <c r="G198" s="1272" t="s">
        <v>22</v>
      </c>
      <c r="H198" s="1272" t="s">
        <v>576</v>
      </c>
      <c r="I198" s="1272" t="s">
        <v>562</v>
      </c>
      <c r="J198" s="142"/>
      <c r="K198" s="864" t="s">
        <v>28</v>
      </c>
      <c r="L198" s="1752" t="s">
        <v>834</v>
      </c>
      <c r="M198" s="149"/>
      <c r="N198" s="149" t="s">
        <v>835</v>
      </c>
      <c r="O198" s="117"/>
      <c r="P198" s="1731"/>
      <c r="Q198" s="223">
        <v>0</v>
      </c>
      <c r="R198" s="221"/>
      <c r="S198" s="1589"/>
      <c r="T198" s="239">
        <v>0</v>
      </c>
      <c r="U198" s="240"/>
      <c r="V198" s="1590"/>
      <c r="W198" s="407">
        <v>5</v>
      </c>
      <c r="X198" s="232" t="s">
        <v>44</v>
      </c>
      <c r="Y198" s="408">
        <v>400</v>
      </c>
      <c r="Z198" s="407">
        <v>5</v>
      </c>
      <c r="AA198" s="232" t="s">
        <v>44</v>
      </c>
      <c r="AB198" s="1672">
        <v>400</v>
      </c>
      <c r="AC198" s="407">
        <v>5</v>
      </c>
      <c r="AD198" s="232" t="s">
        <v>44</v>
      </c>
      <c r="AE198" s="235">
        <v>450</v>
      </c>
      <c r="AF198" s="407">
        <v>5</v>
      </c>
      <c r="AG198" s="232" t="s">
        <v>44</v>
      </c>
      <c r="AH198" s="286">
        <f t="shared" si="21"/>
        <v>495</v>
      </c>
      <c r="AI198" s="287"/>
      <c r="AJ198" s="288"/>
      <c r="AK198" s="289">
        <f t="shared" si="22"/>
        <v>1745</v>
      </c>
      <c r="AL198" s="290"/>
      <c r="AM198" s="290"/>
      <c r="AN198" s="298" t="s">
        <v>339</v>
      </c>
      <c r="AO198" s="295"/>
    </row>
    <row r="199" spans="1:41" s="27" customFormat="1" ht="69" customHeight="1">
      <c r="A199" s="1722"/>
      <c r="B199" s="1430"/>
      <c r="C199" s="1431"/>
      <c r="D199" s="850" t="s">
        <v>20</v>
      </c>
      <c r="E199" s="1272" t="s">
        <v>546</v>
      </c>
      <c r="F199" s="1272" t="s">
        <v>45</v>
      </c>
      <c r="G199" s="1272" t="s">
        <v>22</v>
      </c>
      <c r="H199" s="1272" t="s">
        <v>576</v>
      </c>
      <c r="I199" s="1272" t="s">
        <v>562</v>
      </c>
      <c r="J199" s="142"/>
      <c r="K199" s="864" t="s">
        <v>28</v>
      </c>
      <c r="L199" s="1752" t="s">
        <v>836</v>
      </c>
      <c r="M199" s="149"/>
      <c r="N199" s="149" t="s">
        <v>837</v>
      </c>
      <c r="O199" s="117"/>
      <c r="P199" s="1731"/>
      <c r="Q199" s="223">
        <v>0</v>
      </c>
      <c r="R199" s="221"/>
      <c r="S199" s="1589"/>
      <c r="T199" s="239">
        <v>0</v>
      </c>
      <c r="U199" s="240"/>
      <c r="V199" s="1590"/>
      <c r="W199" s="407">
        <v>5</v>
      </c>
      <c r="X199" s="232" t="s">
        <v>44</v>
      </c>
      <c r="Y199" s="408">
        <v>400</v>
      </c>
      <c r="Z199" s="407">
        <v>5</v>
      </c>
      <c r="AA199" s="232" t="s">
        <v>44</v>
      </c>
      <c r="AB199" s="1672">
        <v>400</v>
      </c>
      <c r="AC199" s="407">
        <v>5</v>
      </c>
      <c r="AD199" s="232" t="s">
        <v>44</v>
      </c>
      <c r="AE199" s="235">
        <v>450</v>
      </c>
      <c r="AF199" s="407">
        <v>5</v>
      </c>
      <c r="AG199" s="232" t="s">
        <v>44</v>
      </c>
      <c r="AH199" s="286">
        <f t="shared" si="21"/>
        <v>495</v>
      </c>
      <c r="AI199" s="287"/>
      <c r="AJ199" s="288"/>
      <c r="AK199" s="289">
        <f t="shared" si="22"/>
        <v>1745</v>
      </c>
      <c r="AL199" s="290"/>
      <c r="AM199" s="290"/>
      <c r="AN199" s="298" t="s">
        <v>339</v>
      </c>
      <c r="AO199" s="295"/>
    </row>
    <row r="200" spans="1:41" s="27" customFormat="1" ht="69" customHeight="1">
      <c r="A200" s="1722"/>
      <c r="B200" s="1430"/>
      <c r="C200" s="1431"/>
      <c r="D200" s="850" t="s">
        <v>20</v>
      </c>
      <c r="E200" s="1272" t="s">
        <v>546</v>
      </c>
      <c r="F200" s="1272" t="s">
        <v>45</v>
      </c>
      <c r="G200" s="1272" t="s">
        <v>22</v>
      </c>
      <c r="H200" s="1272" t="s">
        <v>576</v>
      </c>
      <c r="I200" s="1272" t="s">
        <v>562</v>
      </c>
      <c r="J200" s="142"/>
      <c r="K200" s="864" t="s">
        <v>28</v>
      </c>
      <c r="L200" s="1752" t="s">
        <v>838</v>
      </c>
      <c r="M200" s="149"/>
      <c r="N200" s="149" t="s">
        <v>839</v>
      </c>
      <c r="O200" s="117"/>
      <c r="P200" s="1731"/>
      <c r="Q200" s="223">
        <v>0</v>
      </c>
      <c r="R200" s="221"/>
      <c r="S200" s="1589"/>
      <c r="T200" s="239">
        <v>0</v>
      </c>
      <c r="U200" s="240"/>
      <c r="V200" s="1590"/>
      <c r="W200" s="407">
        <v>5</v>
      </c>
      <c r="X200" s="232" t="s">
        <v>44</v>
      </c>
      <c r="Y200" s="408">
        <v>400</v>
      </c>
      <c r="Z200" s="407">
        <v>5</v>
      </c>
      <c r="AA200" s="232" t="s">
        <v>44</v>
      </c>
      <c r="AB200" s="1672">
        <v>400</v>
      </c>
      <c r="AC200" s="407">
        <v>5</v>
      </c>
      <c r="AD200" s="232" t="s">
        <v>44</v>
      </c>
      <c r="AE200" s="235">
        <v>450</v>
      </c>
      <c r="AF200" s="407">
        <v>5</v>
      </c>
      <c r="AG200" s="232" t="s">
        <v>44</v>
      </c>
      <c r="AH200" s="286">
        <f t="shared" si="21"/>
        <v>495</v>
      </c>
      <c r="AI200" s="287"/>
      <c r="AJ200" s="288"/>
      <c r="AK200" s="289">
        <f t="shared" si="22"/>
        <v>1745</v>
      </c>
      <c r="AL200" s="290"/>
      <c r="AM200" s="290"/>
      <c r="AN200" s="298" t="s">
        <v>339</v>
      </c>
      <c r="AO200" s="295"/>
    </row>
    <row r="201" spans="1:41" s="27" customFormat="1" ht="69" customHeight="1">
      <c r="A201" s="1722"/>
      <c r="B201" s="1430"/>
      <c r="C201" s="1431"/>
      <c r="D201" s="850" t="s">
        <v>20</v>
      </c>
      <c r="E201" s="1272" t="s">
        <v>546</v>
      </c>
      <c r="F201" s="1272" t="s">
        <v>45</v>
      </c>
      <c r="G201" s="1272" t="s">
        <v>22</v>
      </c>
      <c r="H201" s="1272" t="s">
        <v>576</v>
      </c>
      <c r="I201" s="1272" t="s">
        <v>562</v>
      </c>
      <c r="J201" s="142"/>
      <c r="K201" s="864" t="s">
        <v>28</v>
      </c>
      <c r="L201" s="1752" t="s">
        <v>840</v>
      </c>
      <c r="M201" s="149"/>
      <c r="N201" s="149" t="s">
        <v>841</v>
      </c>
      <c r="O201" s="117"/>
      <c r="P201" s="1731"/>
      <c r="Q201" s="223">
        <v>0</v>
      </c>
      <c r="R201" s="221"/>
      <c r="S201" s="1589"/>
      <c r="T201" s="239">
        <v>0</v>
      </c>
      <c r="U201" s="240"/>
      <c r="V201" s="1590"/>
      <c r="W201" s="407">
        <v>5</v>
      </c>
      <c r="X201" s="232" t="s">
        <v>44</v>
      </c>
      <c r="Y201" s="408">
        <v>400</v>
      </c>
      <c r="Z201" s="407">
        <v>5</v>
      </c>
      <c r="AA201" s="232" t="s">
        <v>44</v>
      </c>
      <c r="AB201" s="1672">
        <v>400</v>
      </c>
      <c r="AC201" s="407">
        <v>5</v>
      </c>
      <c r="AD201" s="232" t="s">
        <v>44</v>
      </c>
      <c r="AE201" s="235">
        <v>450</v>
      </c>
      <c r="AF201" s="407">
        <v>5</v>
      </c>
      <c r="AG201" s="232" t="s">
        <v>44</v>
      </c>
      <c r="AH201" s="286">
        <f t="shared" si="21"/>
        <v>495</v>
      </c>
      <c r="AI201" s="287"/>
      <c r="AJ201" s="288"/>
      <c r="AK201" s="289">
        <f t="shared" si="22"/>
        <v>1745</v>
      </c>
      <c r="AL201" s="290"/>
      <c r="AM201" s="290"/>
      <c r="AN201" s="298" t="s">
        <v>339</v>
      </c>
      <c r="AO201" s="295"/>
    </row>
    <row r="202" spans="1:41" s="27" customFormat="1" ht="69" customHeight="1">
      <c r="A202" s="1722"/>
      <c r="B202" s="1430"/>
      <c r="C202" s="1431"/>
      <c r="D202" s="850" t="s">
        <v>20</v>
      </c>
      <c r="E202" s="1272" t="s">
        <v>546</v>
      </c>
      <c r="F202" s="1272" t="s">
        <v>45</v>
      </c>
      <c r="G202" s="1272" t="s">
        <v>22</v>
      </c>
      <c r="H202" s="1272" t="s">
        <v>576</v>
      </c>
      <c r="I202" s="1272" t="s">
        <v>562</v>
      </c>
      <c r="J202" s="142"/>
      <c r="K202" s="864" t="s">
        <v>28</v>
      </c>
      <c r="L202" s="1752" t="s">
        <v>842</v>
      </c>
      <c r="M202" s="149"/>
      <c r="N202" s="149" t="s">
        <v>843</v>
      </c>
      <c r="O202" s="117"/>
      <c r="P202" s="1731"/>
      <c r="Q202" s="223">
        <v>0</v>
      </c>
      <c r="R202" s="221"/>
      <c r="S202" s="1589"/>
      <c r="T202" s="239">
        <v>0</v>
      </c>
      <c r="U202" s="240"/>
      <c r="V202" s="1590"/>
      <c r="W202" s="407">
        <v>5</v>
      </c>
      <c r="X202" s="232" t="s">
        <v>44</v>
      </c>
      <c r="Y202" s="408">
        <v>400</v>
      </c>
      <c r="Z202" s="407">
        <v>5</v>
      </c>
      <c r="AA202" s="232" t="s">
        <v>44</v>
      </c>
      <c r="AB202" s="1672">
        <v>400</v>
      </c>
      <c r="AC202" s="407">
        <v>5</v>
      </c>
      <c r="AD202" s="232" t="s">
        <v>44</v>
      </c>
      <c r="AE202" s="235">
        <v>450</v>
      </c>
      <c r="AF202" s="407">
        <v>5</v>
      </c>
      <c r="AG202" s="232" t="s">
        <v>44</v>
      </c>
      <c r="AH202" s="286">
        <f t="shared" si="21"/>
        <v>495</v>
      </c>
      <c r="AI202" s="287"/>
      <c r="AJ202" s="288"/>
      <c r="AK202" s="289">
        <f t="shared" si="22"/>
        <v>1745</v>
      </c>
      <c r="AL202" s="290"/>
      <c r="AM202" s="290"/>
      <c r="AN202" s="298" t="s">
        <v>339</v>
      </c>
      <c r="AO202" s="295"/>
    </row>
    <row r="203" spans="1:41" s="27" customFormat="1" ht="69" customHeight="1">
      <c r="A203" s="1722"/>
      <c r="B203" s="1430"/>
      <c r="C203" s="1431"/>
      <c r="D203" s="850" t="s">
        <v>20</v>
      </c>
      <c r="E203" s="1272" t="s">
        <v>546</v>
      </c>
      <c r="F203" s="1272" t="s">
        <v>45</v>
      </c>
      <c r="G203" s="1272" t="s">
        <v>22</v>
      </c>
      <c r="H203" s="1272" t="s">
        <v>576</v>
      </c>
      <c r="I203" s="1272" t="s">
        <v>562</v>
      </c>
      <c r="J203" s="142"/>
      <c r="K203" s="864" t="s">
        <v>28</v>
      </c>
      <c r="L203" s="1752" t="s">
        <v>844</v>
      </c>
      <c r="M203" s="149"/>
      <c r="N203" s="149" t="s">
        <v>845</v>
      </c>
      <c r="O203" s="117"/>
      <c r="P203" s="1731"/>
      <c r="Q203" s="223">
        <v>0</v>
      </c>
      <c r="R203" s="221"/>
      <c r="S203" s="1589"/>
      <c r="T203" s="239">
        <v>0</v>
      </c>
      <c r="U203" s="240"/>
      <c r="V203" s="1590"/>
      <c r="W203" s="407">
        <v>5</v>
      </c>
      <c r="X203" s="232" t="s">
        <v>44</v>
      </c>
      <c r="Y203" s="408">
        <v>400</v>
      </c>
      <c r="Z203" s="407">
        <v>5</v>
      </c>
      <c r="AA203" s="232" t="s">
        <v>44</v>
      </c>
      <c r="AB203" s="1672">
        <v>400</v>
      </c>
      <c r="AC203" s="407">
        <v>5</v>
      </c>
      <c r="AD203" s="232" t="s">
        <v>44</v>
      </c>
      <c r="AE203" s="235">
        <v>450</v>
      </c>
      <c r="AF203" s="407">
        <v>5</v>
      </c>
      <c r="AG203" s="232" t="s">
        <v>44</v>
      </c>
      <c r="AH203" s="286">
        <f t="shared" si="21"/>
        <v>495</v>
      </c>
      <c r="AI203" s="287"/>
      <c r="AJ203" s="288"/>
      <c r="AK203" s="289">
        <f t="shared" si="22"/>
        <v>1745</v>
      </c>
      <c r="AL203" s="290"/>
      <c r="AM203" s="290"/>
      <c r="AN203" s="298" t="s">
        <v>339</v>
      </c>
      <c r="AO203" s="295"/>
    </row>
    <row r="204" spans="1:41" s="27" customFormat="1" ht="69" customHeight="1">
      <c r="A204" s="1722"/>
      <c r="B204" s="1430"/>
      <c r="C204" s="1431"/>
      <c r="D204" s="850"/>
      <c r="E204" s="1272"/>
      <c r="F204" s="1272"/>
      <c r="G204" s="1272"/>
      <c r="H204" s="1272"/>
      <c r="I204" s="1272"/>
      <c r="J204" s="142"/>
      <c r="K204" s="864" t="s">
        <v>28</v>
      </c>
      <c r="L204" s="1752" t="s">
        <v>846</v>
      </c>
      <c r="M204" s="149"/>
      <c r="N204" s="149" t="s">
        <v>847</v>
      </c>
      <c r="O204" s="117"/>
      <c r="P204" s="1731"/>
      <c r="Q204" s="223"/>
      <c r="R204" s="221"/>
      <c r="S204" s="1589"/>
      <c r="T204" s="239"/>
      <c r="U204" s="240"/>
      <c r="V204" s="1590"/>
      <c r="W204" s="407"/>
      <c r="X204" s="232"/>
      <c r="Y204" s="408"/>
      <c r="Z204" s="407"/>
      <c r="AA204" s="232"/>
      <c r="AB204" s="1857"/>
      <c r="AC204" s="407"/>
      <c r="AD204" s="232"/>
      <c r="AE204" s="235"/>
      <c r="AF204" s="407"/>
      <c r="AG204" s="232"/>
      <c r="AH204" s="286"/>
      <c r="AI204" s="287"/>
      <c r="AJ204" s="288"/>
      <c r="AK204" s="289"/>
      <c r="AL204" s="290"/>
      <c r="AM204" s="290"/>
      <c r="AN204" s="298"/>
      <c r="AO204" s="295"/>
    </row>
    <row r="205" spans="1:41" s="27" customFormat="1" ht="81.75" customHeight="1">
      <c r="A205" s="1689"/>
      <c r="B205" s="353"/>
      <c r="C205" s="1436"/>
      <c r="D205" s="850" t="s">
        <v>20</v>
      </c>
      <c r="E205" s="1272" t="s">
        <v>546</v>
      </c>
      <c r="F205" s="1272" t="s">
        <v>45</v>
      </c>
      <c r="G205" s="1272" t="s">
        <v>22</v>
      </c>
      <c r="H205" s="1272" t="s">
        <v>576</v>
      </c>
      <c r="I205" s="1272" t="s">
        <v>548</v>
      </c>
      <c r="J205" s="142"/>
      <c r="K205" s="864"/>
      <c r="L205" s="1401" t="s">
        <v>177</v>
      </c>
      <c r="M205" s="149" t="s">
        <v>612</v>
      </c>
      <c r="N205" s="1357" t="s">
        <v>178</v>
      </c>
      <c r="O205" s="117"/>
      <c r="P205" s="1701"/>
      <c r="Q205" s="1508">
        <v>19</v>
      </c>
      <c r="R205" s="1509" t="s">
        <v>489</v>
      </c>
      <c r="S205" s="1589">
        <v>88.447999999999993</v>
      </c>
      <c r="T205" s="1482">
        <v>2</v>
      </c>
      <c r="U205" s="1483" t="s">
        <v>55</v>
      </c>
      <c r="V205" s="1590">
        <v>118</v>
      </c>
      <c r="W205" s="407">
        <v>10</v>
      </c>
      <c r="X205" s="1402" t="s">
        <v>40</v>
      </c>
      <c r="Y205" s="408">
        <v>235</v>
      </c>
      <c r="Z205" s="407">
        <v>10</v>
      </c>
      <c r="AA205" s="1402" t="s">
        <v>40</v>
      </c>
      <c r="AB205" s="1673">
        <v>350</v>
      </c>
      <c r="AC205" s="407">
        <v>10</v>
      </c>
      <c r="AD205" s="1402" t="s">
        <v>40</v>
      </c>
      <c r="AE205" s="235">
        <v>450</v>
      </c>
      <c r="AF205" s="407">
        <v>10</v>
      </c>
      <c r="AG205" s="1402" t="s">
        <v>40</v>
      </c>
      <c r="AH205" s="235">
        <v>500</v>
      </c>
      <c r="AI205" s="287"/>
      <c r="AJ205" s="288"/>
      <c r="AK205" s="289"/>
      <c r="AL205" s="290"/>
      <c r="AM205" s="290"/>
      <c r="AN205" s="298"/>
      <c r="AO205" s="295"/>
    </row>
    <row r="206" spans="1:41" s="26" customFormat="1" ht="112.5" customHeight="1">
      <c r="A206" s="2176" t="s">
        <v>424</v>
      </c>
      <c r="B206" s="2179" t="s">
        <v>425</v>
      </c>
      <c r="C206" s="1439" t="s">
        <v>426</v>
      </c>
      <c r="D206" s="871" t="s">
        <v>61</v>
      </c>
      <c r="E206" s="871" t="s">
        <v>62</v>
      </c>
      <c r="F206" s="871" t="s">
        <v>20</v>
      </c>
      <c r="G206" s="871" t="s">
        <v>21</v>
      </c>
      <c r="H206" s="871" t="s">
        <v>22</v>
      </c>
      <c r="I206" s="355">
        <v>19</v>
      </c>
      <c r="J206" s="373"/>
      <c r="K206" s="2085" t="s">
        <v>198</v>
      </c>
      <c r="L206" s="2086"/>
      <c r="M206" s="1754"/>
      <c r="N206" s="1694" t="s">
        <v>594</v>
      </c>
      <c r="O206" s="184">
        <v>33712</v>
      </c>
      <c r="P206" s="185" t="s">
        <v>109</v>
      </c>
      <c r="Q206" s="186">
        <f>(33712+50000)/1573119*100</f>
        <v>5.3214028945044847</v>
      </c>
      <c r="R206" s="251" t="s">
        <v>25</v>
      </c>
      <c r="S206" s="409">
        <f>SUM(S208:S210)</f>
        <v>103.492</v>
      </c>
      <c r="T206" s="1558">
        <v>100</v>
      </c>
      <c r="U206" s="251" t="s">
        <v>25</v>
      </c>
      <c r="V206" s="409">
        <f>SUM(V208:V212)</f>
        <v>500</v>
      </c>
      <c r="W206" s="186"/>
      <c r="X206" s="251"/>
      <c r="Y206" s="409"/>
      <c r="Z206" s="186"/>
      <c r="AA206" s="251"/>
      <c r="AB206" s="409"/>
      <c r="AC206" s="186"/>
      <c r="AD206" s="251"/>
      <c r="AE206" s="264"/>
      <c r="AF206" s="186"/>
      <c r="AG206" s="251"/>
      <c r="AH206" s="264"/>
      <c r="AI206" s="184">
        <f>33712+300000</f>
        <v>333712</v>
      </c>
      <c r="AJ206" s="381" t="s">
        <v>25</v>
      </c>
      <c r="AK206" s="312">
        <f>S206+V206+Y206+AB206+AE206+AH206</f>
        <v>603.49199999999996</v>
      </c>
      <c r="AL206" s="350"/>
      <c r="AM206" s="350" t="s">
        <v>27</v>
      </c>
      <c r="AN206" s="351"/>
      <c r="AO206" s="285"/>
    </row>
    <row r="207" spans="1:41" s="26" customFormat="1" ht="87.75" customHeight="1">
      <c r="A207" s="2177"/>
      <c r="B207" s="2180"/>
      <c r="C207" s="2182" t="s">
        <v>427</v>
      </c>
      <c r="D207" s="871" t="s">
        <v>20</v>
      </c>
      <c r="E207" s="871" t="s">
        <v>546</v>
      </c>
      <c r="F207" s="871" t="s">
        <v>45</v>
      </c>
      <c r="G207" s="871" t="s">
        <v>22</v>
      </c>
      <c r="H207" s="871" t="s">
        <v>580</v>
      </c>
      <c r="I207" s="355"/>
      <c r="J207" s="373"/>
      <c r="K207" s="2085" t="s">
        <v>369</v>
      </c>
      <c r="L207" s="2086"/>
      <c r="M207" s="1754"/>
      <c r="N207" s="1452" t="s">
        <v>474</v>
      </c>
      <c r="O207" s="184"/>
      <c r="P207" s="349"/>
      <c r="Q207" s="1558"/>
      <c r="R207" s="251"/>
      <c r="S207" s="409"/>
      <c r="T207" s="1558"/>
      <c r="U207" s="251"/>
      <c r="V207" s="409"/>
      <c r="W207" s="1558">
        <v>100</v>
      </c>
      <c r="X207" s="251" t="s">
        <v>25</v>
      </c>
      <c r="Y207" s="409">
        <f>SUM(Y209:Y213)</f>
        <v>1209.69</v>
      </c>
      <c r="Z207" s="1558">
        <v>100</v>
      </c>
      <c r="AA207" s="251" t="s">
        <v>25</v>
      </c>
      <c r="AB207" s="409">
        <f>SUM(AB209:AB213)</f>
        <v>1452.5</v>
      </c>
      <c r="AC207" s="1558">
        <v>100</v>
      </c>
      <c r="AD207" s="251" t="s">
        <v>25</v>
      </c>
      <c r="AE207" s="264">
        <f>SUM(AE209:AE213)</f>
        <v>1740</v>
      </c>
      <c r="AF207" s="1558">
        <v>100</v>
      </c>
      <c r="AG207" s="251" t="s">
        <v>25</v>
      </c>
      <c r="AH207" s="264">
        <f>SUM(AH209:AH213)</f>
        <v>1943.5</v>
      </c>
      <c r="AI207" s="184">
        <f>33712+300000</f>
        <v>333712</v>
      </c>
      <c r="AJ207" s="381" t="s">
        <v>25</v>
      </c>
      <c r="AK207" s="312">
        <f>S207+V207+Y207+AB207+AE207+AH207</f>
        <v>6345.6900000000005</v>
      </c>
      <c r="AL207" s="350"/>
      <c r="AM207" s="350" t="s">
        <v>27</v>
      </c>
      <c r="AN207" s="314" t="s">
        <v>98</v>
      </c>
      <c r="AO207" s="285"/>
    </row>
    <row r="208" spans="1:41" s="485" customFormat="1" ht="40.5" customHeight="1">
      <c r="A208" s="2178"/>
      <c r="B208" s="2181"/>
      <c r="C208" s="2182"/>
      <c r="D208" s="499"/>
      <c r="E208" s="499"/>
      <c r="F208" s="499"/>
      <c r="G208" s="499"/>
      <c r="H208" s="499"/>
      <c r="I208" s="499"/>
      <c r="J208" s="503"/>
      <c r="K208" s="504"/>
      <c r="L208" s="1701" t="s">
        <v>199</v>
      </c>
      <c r="M208" s="1701"/>
      <c r="N208" s="1401" t="s">
        <v>505</v>
      </c>
      <c r="O208" s="505"/>
      <c r="P208" s="506"/>
      <c r="Q208" s="372">
        <v>19</v>
      </c>
      <c r="R208" s="403" t="s">
        <v>39</v>
      </c>
      <c r="S208" s="438">
        <v>103.492</v>
      </c>
      <c r="T208" s="384">
        <v>2</v>
      </c>
      <c r="U208" s="402" t="s">
        <v>55</v>
      </c>
      <c r="V208" s="234">
        <v>250</v>
      </c>
      <c r="W208" s="881" t="s">
        <v>28</v>
      </c>
      <c r="X208" s="515"/>
      <c r="Y208" s="882" t="s">
        <v>28</v>
      </c>
      <c r="Z208" s="881" t="s">
        <v>28</v>
      </c>
      <c r="AA208" s="515"/>
      <c r="AB208" s="882" t="s">
        <v>28</v>
      </c>
      <c r="AC208" s="881" t="s">
        <v>28</v>
      </c>
      <c r="AD208" s="515"/>
      <c r="AE208" s="883" t="s">
        <v>28</v>
      </c>
      <c r="AF208" s="881" t="s">
        <v>28</v>
      </c>
      <c r="AG208" s="515"/>
      <c r="AH208" s="883" t="s">
        <v>28</v>
      </c>
      <c r="AI208" s="884" t="s">
        <v>28</v>
      </c>
      <c r="AJ208" s="524"/>
      <c r="AK208" s="525">
        <f>S208+V208</f>
        <v>353.49200000000002</v>
      </c>
      <c r="AL208" s="326"/>
      <c r="AM208" s="326"/>
      <c r="AN208" s="526"/>
      <c r="AO208" s="285"/>
    </row>
    <row r="209" spans="1:41" s="27" customFormat="1" ht="51.75" customHeight="1">
      <c r="A209" s="2177"/>
      <c r="B209" s="2180"/>
      <c r="C209" s="1435"/>
      <c r="D209" s="1635" t="s">
        <v>20</v>
      </c>
      <c r="E209" s="1635" t="s">
        <v>546</v>
      </c>
      <c r="F209" s="1635" t="s">
        <v>45</v>
      </c>
      <c r="G209" s="1635" t="s">
        <v>22</v>
      </c>
      <c r="H209" s="1635" t="s">
        <v>580</v>
      </c>
      <c r="I209" s="850" t="s">
        <v>562</v>
      </c>
      <c r="J209" s="851"/>
      <c r="K209" s="864" t="s">
        <v>28</v>
      </c>
      <c r="L209" s="1701" t="s">
        <v>372</v>
      </c>
      <c r="M209" s="1701" t="s">
        <v>612</v>
      </c>
      <c r="N209" s="1717" t="s">
        <v>371</v>
      </c>
      <c r="O209" s="117"/>
      <c r="P209" s="1701"/>
      <c r="Q209" s="870" t="s">
        <v>28</v>
      </c>
      <c r="R209" s="403"/>
      <c r="S209" s="1591" t="s">
        <v>28</v>
      </c>
      <c r="T209" s="1592" t="s">
        <v>28</v>
      </c>
      <c r="U209" s="402"/>
      <c r="V209" s="1593" t="s">
        <v>28</v>
      </c>
      <c r="W209" s="384">
        <v>2</v>
      </c>
      <c r="X209" s="402" t="s">
        <v>55</v>
      </c>
      <c r="Y209" s="235">
        <v>300</v>
      </c>
      <c r="Z209" s="372">
        <v>2</v>
      </c>
      <c r="AA209" s="403" t="s">
        <v>55</v>
      </c>
      <c r="AB209" s="235">
        <v>450</v>
      </c>
      <c r="AC209" s="372">
        <v>2</v>
      </c>
      <c r="AD209" s="403" t="s">
        <v>55</v>
      </c>
      <c r="AE209" s="235">
        <v>550</v>
      </c>
      <c r="AF209" s="372">
        <v>2</v>
      </c>
      <c r="AG209" s="403" t="s">
        <v>55</v>
      </c>
      <c r="AH209" s="235">
        <v>603.5</v>
      </c>
      <c r="AI209" s="447"/>
      <c r="AJ209" s="288"/>
      <c r="AK209" s="289">
        <f>Y209+AB209+AE209+AH209</f>
        <v>1903.5</v>
      </c>
      <c r="AL209" s="290"/>
      <c r="AM209" s="290"/>
      <c r="AN209" s="316" t="s">
        <v>373</v>
      </c>
      <c r="AO209" s="295"/>
    </row>
    <row r="210" spans="1:41" s="27" customFormat="1" ht="33.75" customHeight="1">
      <c r="A210" s="1687"/>
      <c r="B210" s="1690"/>
      <c r="C210" s="1684"/>
      <c r="D210" s="1635" t="s">
        <v>20</v>
      </c>
      <c r="E210" s="1635" t="s">
        <v>546</v>
      </c>
      <c r="F210" s="1635" t="s">
        <v>45</v>
      </c>
      <c r="G210" s="1635" t="s">
        <v>22</v>
      </c>
      <c r="H210" s="1635" t="s">
        <v>580</v>
      </c>
      <c r="I210" s="1636" t="s">
        <v>552</v>
      </c>
      <c r="J210" s="507"/>
      <c r="K210" s="855" t="s">
        <v>28</v>
      </c>
      <c r="L210" s="508" t="s">
        <v>297</v>
      </c>
      <c r="M210" s="509" t="s">
        <v>612</v>
      </c>
      <c r="N210" s="509" t="s">
        <v>298</v>
      </c>
      <c r="O210" s="510"/>
      <c r="P210" s="508"/>
      <c r="Q210" s="511"/>
      <c r="R210" s="887" t="s">
        <v>28</v>
      </c>
      <c r="S210" s="1594" t="s">
        <v>28</v>
      </c>
      <c r="T210" s="1595" t="s">
        <v>28</v>
      </c>
      <c r="U210" s="1596"/>
      <c r="V210" s="1597" t="s">
        <v>28</v>
      </c>
      <c r="W210" s="1598">
        <v>1</v>
      </c>
      <c r="X210" s="1596" t="s">
        <v>299</v>
      </c>
      <c r="Y210" s="1599">
        <v>125</v>
      </c>
      <c r="Z210" s="511">
        <v>1</v>
      </c>
      <c r="AA210" s="516" t="s">
        <v>299</v>
      </c>
      <c r="AB210" s="235">
        <f>Y210+(0.1*Y210)</f>
        <v>137.5</v>
      </c>
      <c r="AC210" s="511">
        <v>1</v>
      </c>
      <c r="AD210" s="516" t="s">
        <v>299</v>
      </c>
      <c r="AE210" s="518">
        <v>155</v>
      </c>
      <c r="AF210" s="511">
        <v>1</v>
      </c>
      <c r="AG210" s="516" t="s">
        <v>299</v>
      </c>
      <c r="AH210" s="518">
        <v>180</v>
      </c>
      <c r="AI210" s="527"/>
      <c r="AJ210" s="528"/>
      <c r="AK210" s="302">
        <f>Y210+AB210+AE210+AH210</f>
        <v>597.5</v>
      </c>
      <c r="AL210" s="529"/>
      <c r="AM210" s="529"/>
      <c r="AN210" s="530" t="s">
        <v>43</v>
      </c>
      <c r="AO210" s="295"/>
    </row>
    <row r="211" spans="1:41" s="27" customFormat="1" ht="57" customHeight="1">
      <c r="A211" s="1687"/>
      <c r="B211" s="1441"/>
      <c r="C211" s="1431"/>
      <c r="D211" s="1635" t="s">
        <v>20</v>
      </c>
      <c r="E211" s="1635" t="s">
        <v>546</v>
      </c>
      <c r="F211" s="1635" t="s">
        <v>45</v>
      </c>
      <c r="G211" s="1635" t="s">
        <v>22</v>
      </c>
      <c r="H211" s="1635" t="s">
        <v>580</v>
      </c>
      <c r="I211" s="1636" t="s">
        <v>554</v>
      </c>
      <c r="J211" s="507"/>
      <c r="K211" s="855"/>
      <c r="L211" s="1444" t="s">
        <v>465</v>
      </c>
      <c r="M211" s="509" t="s">
        <v>612</v>
      </c>
      <c r="N211" s="1369" t="s">
        <v>466</v>
      </c>
      <c r="O211" s="510"/>
      <c r="P211" s="508"/>
      <c r="Q211" s="511">
        <v>3</v>
      </c>
      <c r="R211" s="1530" t="s">
        <v>55</v>
      </c>
      <c r="S211" s="1600">
        <v>82.853025000000002</v>
      </c>
      <c r="T211" s="1595"/>
      <c r="U211" s="1596"/>
      <c r="V211" s="1601"/>
      <c r="W211" s="1598">
        <v>10</v>
      </c>
      <c r="X211" s="1602" t="s">
        <v>40</v>
      </c>
      <c r="Y211" s="1603">
        <v>354.65</v>
      </c>
      <c r="Z211" s="511">
        <v>10</v>
      </c>
      <c r="AA211" s="1373" t="s">
        <v>40</v>
      </c>
      <c r="AB211" s="235">
        <v>400</v>
      </c>
      <c r="AC211" s="511">
        <v>10</v>
      </c>
      <c r="AD211" s="1373" t="s">
        <v>40</v>
      </c>
      <c r="AE211" s="518">
        <v>500</v>
      </c>
      <c r="AF211" s="511">
        <v>10</v>
      </c>
      <c r="AG211" s="1373" t="s">
        <v>40</v>
      </c>
      <c r="AH211" s="518">
        <f t="shared" ref="AH211" si="23">AE211+(0.1*AE211)</f>
        <v>550</v>
      </c>
      <c r="AI211" s="527"/>
      <c r="AJ211" s="528"/>
      <c r="AK211" s="302">
        <f>Y211+AB211+AE211+AH211</f>
        <v>1804.65</v>
      </c>
      <c r="AL211" s="529"/>
      <c r="AM211" s="529"/>
      <c r="AN211" s="530"/>
      <c r="AO211" s="295"/>
    </row>
    <row r="212" spans="1:41" s="27" customFormat="1" ht="150" customHeight="1">
      <c r="A212" s="1687"/>
      <c r="B212" s="1441"/>
      <c r="C212" s="1431"/>
      <c r="D212" s="1635" t="s">
        <v>20</v>
      </c>
      <c r="E212" s="1635" t="s">
        <v>546</v>
      </c>
      <c r="F212" s="1635" t="s">
        <v>45</v>
      </c>
      <c r="G212" s="1635" t="s">
        <v>22</v>
      </c>
      <c r="H212" s="1635" t="s">
        <v>580</v>
      </c>
      <c r="I212" s="1636" t="s">
        <v>550</v>
      </c>
      <c r="J212" s="507"/>
      <c r="K212" s="855"/>
      <c r="L212" s="1444" t="s">
        <v>467</v>
      </c>
      <c r="M212" s="509" t="s">
        <v>612</v>
      </c>
      <c r="N212" s="1369" t="s">
        <v>538</v>
      </c>
      <c r="O212" s="510"/>
      <c r="P212" s="508"/>
      <c r="Q212" s="511">
        <v>3</v>
      </c>
      <c r="R212" s="1530" t="s">
        <v>55</v>
      </c>
      <c r="S212" s="1600">
        <v>91.23</v>
      </c>
      <c r="T212" s="1595">
        <v>4</v>
      </c>
      <c r="U212" s="1602" t="s">
        <v>55</v>
      </c>
      <c r="V212" s="1601">
        <v>250</v>
      </c>
      <c r="W212" s="1598">
        <v>2</v>
      </c>
      <c r="X212" s="1602" t="s">
        <v>55</v>
      </c>
      <c r="Y212" s="1603">
        <v>270</v>
      </c>
      <c r="Z212" s="511">
        <v>2</v>
      </c>
      <c r="AA212" s="1373" t="s">
        <v>55</v>
      </c>
      <c r="AB212" s="235">
        <v>300</v>
      </c>
      <c r="AC212" s="511">
        <v>2</v>
      </c>
      <c r="AD212" s="1373" t="s">
        <v>55</v>
      </c>
      <c r="AE212" s="518">
        <v>350</v>
      </c>
      <c r="AF212" s="511">
        <v>2</v>
      </c>
      <c r="AG212" s="1373" t="s">
        <v>55</v>
      </c>
      <c r="AH212" s="518">
        <v>400</v>
      </c>
      <c r="AI212" s="527"/>
      <c r="AJ212" s="528"/>
      <c r="AK212" s="302">
        <f>Y212+AB212+AE212+AH212</f>
        <v>1320</v>
      </c>
      <c r="AL212" s="529"/>
      <c r="AM212" s="529"/>
      <c r="AN212" s="530"/>
      <c r="AO212" s="295"/>
    </row>
    <row r="213" spans="1:41" s="27" customFormat="1" ht="38.25" customHeight="1">
      <c r="A213" s="1687"/>
      <c r="B213" s="1441"/>
      <c r="C213" s="1431"/>
      <c r="D213" s="1635" t="s">
        <v>20</v>
      </c>
      <c r="E213" s="1635" t="s">
        <v>546</v>
      </c>
      <c r="F213" s="1635" t="s">
        <v>45</v>
      </c>
      <c r="G213" s="1635" t="s">
        <v>22</v>
      </c>
      <c r="H213" s="1635" t="s">
        <v>580</v>
      </c>
      <c r="I213" s="1636" t="s">
        <v>553</v>
      </c>
      <c r="J213" s="507"/>
      <c r="K213" s="855"/>
      <c r="L213" s="1444" t="s">
        <v>468</v>
      </c>
      <c r="M213" s="509" t="s">
        <v>612</v>
      </c>
      <c r="N213" s="1369" t="s">
        <v>469</v>
      </c>
      <c r="O213" s="510"/>
      <c r="P213" s="508"/>
      <c r="Q213" s="511"/>
      <c r="R213" s="887"/>
      <c r="S213" s="1442"/>
      <c r="T213" s="889"/>
      <c r="U213" s="516"/>
      <c r="V213" s="1443"/>
      <c r="W213" s="511">
        <v>24</v>
      </c>
      <c r="X213" s="1373" t="s">
        <v>190</v>
      </c>
      <c r="Y213" s="1603">
        <v>160.04</v>
      </c>
      <c r="Z213" s="511">
        <v>24</v>
      </c>
      <c r="AA213" s="1373" t="s">
        <v>190</v>
      </c>
      <c r="AB213" s="518">
        <v>165</v>
      </c>
      <c r="AC213" s="511">
        <v>24</v>
      </c>
      <c r="AD213" s="1373" t="s">
        <v>190</v>
      </c>
      <c r="AE213" s="518">
        <v>185</v>
      </c>
      <c r="AF213" s="511">
        <v>24</v>
      </c>
      <c r="AG213" s="1373" t="s">
        <v>190</v>
      </c>
      <c r="AH213" s="518">
        <v>210</v>
      </c>
      <c r="AI213" s="527"/>
      <c r="AJ213" s="528"/>
      <c r="AK213" s="302">
        <f>Y213+AB213+AE213+AH213</f>
        <v>720.04</v>
      </c>
      <c r="AL213" s="529"/>
      <c r="AM213" s="529"/>
      <c r="AN213" s="530"/>
      <c r="AO213" s="295"/>
    </row>
    <row r="214" spans="1:41" s="26" customFormat="1" ht="42.95" customHeight="1">
      <c r="A214" s="359"/>
      <c r="B214" s="360"/>
      <c r="C214" s="361"/>
      <c r="D214" s="871" t="s">
        <v>20</v>
      </c>
      <c r="E214" s="871" t="s">
        <v>546</v>
      </c>
      <c r="F214" s="871" t="s">
        <v>45</v>
      </c>
      <c r="G214" s="871" t="s">
        <v>22</v>
      </c>
      <c r="H214" s="871" t="s">
        <v>547</v>
      </c>
      <c r="I214" s="871"/>
      <c r="J214" s="373"/>
      <c r="K214" s="2085" t="s">
        <v>205</v>
      </c>
      <c r="L214" s="2086"/>
      <c r="M214" s="1696"/>
      <c r="N214" s="1680" t="s">
        <v>206</v>
      </c>
      <c r="O214" s="380">
        <v>100</v>
      </c>
      <c r="P214" s="381" t="s">
        <v>25</v>
      </c>
      <c r="Q214" s="380">
        <v>100</v>
      </c>
      <c r="R214" s="413" t="s">
        <v>25</v>
      </c>
      <c r="S214" s="409">
        <f>SUM(S215:S230)</f>
        <v>1760.74</v>
      </c>
      <c r="T214" s="380">
        <v>100</v>
      </c>
      <c r="U214" s="413" t="s">
        <v>25</v>
      </c>
      <c r="V214" s="409">
        <f>SUM(V215:V230)</f>
        <v>3180.7203600000003</v>
      </c>
      <c r="W214" s="380">
        <v>100</v>
      </c>
      <c r="X214" s="413" t="s">
        <v>25</v>
      </c>
      <c r="Y214" s="409">
        <f>SUM(Y215:Y230)</f>
        <v>3037.8</v>
      </c>
      <c r="Z214" s="380">
        <v>100</v>
      </c>
      <c r="AA214" s="413" t="s">
        <v>25</v>
      </c>
      <c r="AB214" s="409">
        <f>SUM(AB215:AB230)</f>
        <v>3282.6</v>
      </c>
      <c r="AC214" s="380">
        <v>100</v>
      </c>
      <c r="AD214" s="413" t="s">
        <v>25</v>
      </c>
      <c r="AE214" s="264">
        <f>SUM(AE215:AE230)</f>
        <v>3850</v>
      </c>
      <c r="AF214" s="380">
        <v>100</v>
      </c>
      <c r="AG214" s="413" t="s">
        <v>25</v>
      </c>
      <c r="AH214" s="264">
        <f>SUM(AH215:AH230)</f>
        <v>4410</v>
      </c>
      <c r="AI214" s="453">
        <v>100</v>
      </c>
      <c r="AJ214" s="381" t="s">
        <v>25</v>
      </c>
      <c r="AK214" s="312">
        <f>S214+V214+Y214+AB214+AE214+AH214</f>
        <v>19521.860359999999</v>
      </c>
      <c r="AL214" s="350"/>
      <c r="AM214" s="350" t="s">
        <v>27</v>
      </c>
      <c r="AN214" s="351"/>
      <c r="AO214" s="285"/>
    </row>
    <row r="215" spans="1:41" s="27" customFormat="1" ht="89.25" customHeight="1">
      <c r="A215" s="1688"/>
      <c r="B215" s="1691"/>
      <c r="C215" s="1684"/>
      <c r="D215" s="1625" t="s">
        <v>20</v>
      </c>
      <c r="E215" s="1625" t="s">
        <v>546</v>
      </c>
      <c r="F215" s="1625" t="s">
        <v>45</v>
      </c>
      <c r="G215" s="1625" t="s">
        <v>22</v>
      </c>
      <c r="H215" s="1625" t="s">
        <v>547</v>
      </c>
      <c r="I215" s="850" t="s">
        <v>548</v>
      </c>
      <c r="J215" s="851"/>
      <c r="K215" s="872" t="s">
        <v>28</v>
      </c>
      <c r="L215" s="1701" t="s">
        <v>207</v>
      </c>
      <c r="M215" s="116" t="s">
        <v>625</v>
      </c>
      <c r="N215" s="1276" t="s">
        <v>529</v>
      </c>
      <c r="O215" s="117"/>
      <c r="P215" s="1701"/>
      <c r="Q215" s="372">
        <v>12</v>
      </c>
      <c r="R215" s="403" t="s">
        <v>209</v>
      </c>
      <c r="S215" s="1605">
        <v>40</v>
      </c>
      <c r="T215" s="384">
        <v>12</v>
      </c>
      <c r="U215" s="402" t="s">
        <v>209</v>
      </c>
      <c r="V215" s="234">
        <v>100</v>
      </c>
      <c r="W215" s="384">
        <v>12</v>
      </c>
      <c r="X215" s="402" t="s">
        <v>209</v>
      </c>
      <c r="Y215" s="235">
        <v>90</v>
      </c>
      <c r="Z215" s="372">
        <v>12</v>
      </c>
      <c r="AA215" s="403" t="s">
        <v>209</v>
      </c>
      <c r="AB215" s="1560">
        <v>90</v>
      </c>
      <c r="AC215" s="372">
        <v>12</v>
      </c>
      <c r="AD215" s="403" t="s">
        <v>209</v>
      </c>
      <c r="AE215" s="1560">
        <v>100</v>
      </c>
      <c r="AF215" s="372">
        <v>12</v>
      </c>
      <c r="AG215" s="403" t="s">
        <v>209</v>
      </c>
      <c r="AH215" s="1560">
        <f>AE215*0.1+(AE215)</f>
        <v>110</v>
      </c>
      <c r="AI215" s="447"/>
      <c r="AJ215" s="288"/>
      <c r="AK215" s="289">
        <f t="shared" ref="AK215:AK252" si="24">S215+V215+Y215+AB215+AE215+AH215</f>
        <v>530</v>
      </c>
      <c r="AL215" s="290"/>
      <c r="AM215" s="290"/>
      <c r="AN215" s="316"/>
      <c r="AO215" s="295"/>
    </row>
    <row r="216" spans="1:41" s="27" customFormat="1" ht="104.25" customHeight="1">
      <c r="A216" s="1688"/>
      <c r="B216" s="1691"/>
      <c r="C216" s="1684"/>
      <c r="D216" s="1625" t="s">
        <v>20</v>
      </c>
      <c r="E216" s="1625" t="s">
        <v>546</v>
      </c>
      <c r="F216" s="1625" t="s">
        <v>45</v>
      </c>
      <c r="G216" s="1625" t="s">
        <v>22</v>
      </c>
      <c r="H216" s="1625" t="s">
        <v>547</v>
      </c>
      <c r="I216" s="850" t="s">
        <v>549</v>
      </c>
      <c r="J216" s="851"/>
      <c r="K216" s="864" t="s">
        <v>28</v>
      </c>
      <c r="L216" s="1701" t="s">
        <v>210</v>
      </c>
      <c r="M216" s="116" t="s">
        <v>625</v>
      </c>
      <c r="N216" s="115" t="s">
        <v>381</v>
      </c>
      <c r="O216" s="117"/>
      <c r="P216" s="1701"/>
      <c r="Q216" s="372">
        <v>12</v>
      </c>
      <c r="R216" s="403" t="s">
        <v>209</v>
      </c>
      <c r="S216" s="1605">
        <v>325.60000000000002</v>
      </c>
      <c r="T216" s="384">
        <v>12</v>
      </c>
      <c r="U216" s="402" t="s">
        <v>209</v>
      </c>
      <c r="V216" s="234">
        <v>1000</v>
      </c>
      <c r="W216" s="384">
        <v>12</v>
      </c>
      <c r="X216" s="402" t="s">
        <v>209</v>
      </c>
      <c r="Y216" s="235">
        <v>725.6</v>
      </c>
      <c r="Z216" s="372">
        <v>12</v>
      </c>
      <c r="AA216" s="403" t="s">
        <v>209</v>
      </c>
      <c r="AB216" s="1560">
        <f>Y216*0.1+(Y216)</f>
        <v>798.16000000000008</v>
      </c>
      <c r="AC216" s="372">
        <v>12</v>
      </c>
      <c r="AD216" s="403" t="s">
        <v>209</v>
      </c>
      <c r="AE216" s="235">
        <v>900</v>
      </c>
      <c r="AF216" s="372">
        <v>12</v>
      </c>
      <c r="AG216" s="403" t="s">
        <v>209</v>
      </c>
      <c r="AH216" s="1560">
        <v>1100</v>
      </c>
      <c r="AI216" s="447"/>
      <c r="AJ216" s="288"/>
      <c r="AK216" s="289">
        <f t="shared" si="24"/>
        <v>4849.3599999999997</v>
      </c>
      <c r="AL216" s="290"/>
      <c r="AM216" s="290"/>
      <c r="AN216" s="316"/>
      <c r="AO216" s="295"/>
    </row>
    <row r="217" spans="1:41" s="27" customFormat="1" ht="81" customHeight="1">
      <c r="A217" s="1688"/>
      <c r="B217" s="1691"/>
      <c r="C217" s="1684"/>
      <c r="D217" s="1625" t="s">
        <v>20</v>
      </c>
      <c r="E217" s="1625" t="s">
        <v>546</v>
      </c>
      <c r="F217" s="1625" t="s">
        <v>45</v>
      </c>
      <c r="G217" s="1625" t="s">
        <v>22</v>
      </c>
      <c r="H217" s="1625" t="s">
        <v>547</v>
      </c>
      <c r="I217" s="1272" t="s">
        <v>550</v>
      </c>
      <c r="J217" s="851"/>
      <c r="K217" s="864" t="s">
        <v>28</v>
      </c>
      <c r="L217" s="1701" t="s">
        <v>212</v>
      </c>
      <c r="M217" s="116" t="s">
        <v>625</v>
      </c>
      <c r="N217" s="115" t="s">
        <v>382</v>
      </c>
      <c r="O217" s="117"/>
      <c r="P217" s="1701"/>
      <c r="Q217" s="372">
        <v>1</v>
      </c>
      <c r="R217" s="1405" t="s">
        <v>264</v>
      </c>
      <c r="S217" s="1604">
        <v>1.1000000000000001</v>
      </c>
      <c r="T217" s="384">
        <v>1</v>
      </c>
      <c r="U217" s="402" t="s">
        <v>264</v>
      </c>
      <c r="V217" s="234">
        <v>15.4</v>
      </c>
      <c r="W217" s="384">
        <v>12</v>
      </c>
      <c r="X217" s="402" t="s">
        <v>209</v>
      </c>
      <c r="Y217" s="235">
        <v>15.4</v>
      </c>
      <c r="Z217" s="372">
        <v>12</v>
      </c>
      <c r="AA217" s="403" t="s">
        <v>209</v>
      </c>
      <c r="AB217" s="1560">
        <f>Y217*0.1+(Y217)</f>
        <v>16.940000000000001</v>
      </c>
      <c r="AC217" s="372">
        <v>12</v>
      </c>
      <c r="AD217" s="403" t="s">
        <v>209</v>
      </c>
      <c r="AE217" s="235">
        <v>20</v>
      </c>
      <c r="AF217" s="372">
        <v>12</v>
      </c>
      <c r="AG217" s="403" t="s">
        <v>209</v>
      </c>
      <c r="AH217" s="1560">
        <v>30</v>
      </c>
      <c r="AI217" s="447"/>
      <c r="AJ217" s="288"/>
      <c r="AK217" s="289">
        <f t="shared" si="24"/>
        <v>98.84</v>
      </c>
      <c r="AL217" s="290"/>
      <c r="AM217" s="290"/>
      <c r="AN217" s="316"/>
      <c r="AO217" s="295"/>
    </row>
    <row r="218" spans="1:41" s="27" customFormat="1" ht="37.5" customHeight="1">
      <c r="A218" s="1688"/>
      <c r="B218" s="1430"/>
      <c r="C218" s="1431"/>
      <c r="D218" s="1272"/>
      <c r="E218" s="1272"/>
      <c r="F218" s="1272"/>
      <c r="G218" s="1272"/>
      <c r="H218" s="1272"/>
      <c r="I218" s="850"/>
      <c r="J218" s="851"/>
      <c r="K218" s="864"/>
      <c r="L218" s="1714" t="s">
        <v>507</v>
      </c>
      <c r="M218" s="1277"/>
      <c r="N218" s="1276" t="s">
        <v>215</v>
      </c>
      <c r="O218" s="117"/>
      <c r="P218" s="1701"/>
      <c r="Q218" s="372">
        <v>12</v>
      </c>
      <c r="R218" s="403" t="s">
        <v>209</v>
      </c>
      <c r="S218" s="1605">
        <v>210.51727500000001</v>
      </c>
      <c r="T218" s="1606" t="s">
        <v>28</v>
      </c>
      <c r="U218" s="402"/>
      <c r="V218" s="234"/>
      <c r="W218" s="384"/>
      <c r="X218" s="402"/>
      <c r="Y218" s="235"/>
      <c r="Z218" s="372"/>
      <c r="AA218" s="403"/>
      <c r="AB218" s="414"/>
      <c r="AC218" s="372"/>
      <c r="AD218" s="403"/>
      <c r="AE218" s="235"/>
      <c r="AF218" s="372"/>
      <c r="AG218" s="403"/>
      <c r="AH218" s="286"/>
      <c r="AI218" s="447"/>
      <c r="AJ218" s="288"/>
      <c r="AK218" s="289"/>
      <c r="AL218" s="290"/>
      <c r="AM218" s="290"/>
      <c r="AN218" s="316"/>
      <c r="AO218" s="295"/>
    </row>
    <row r="219" spans="1:41" s="27" customFormat="1" ht="108" customHeight="1">
      <c r="A219" s="1688"/>
      <c r="B219" s="1691"/>
      <c r="C219" s="1684"/>
      <c r="D219" s="1625" t="s">
        <v>20</v>
      </c>
      <c r="E219" s="1625" t="s">
        <v>546</v>
      </c>
      <c r="F219" s="1625" t="s">
        <v>45</v>
      </c>
      <c r="G219" s="1625" t="s">
        <v>22</v>
      </c>
      <c r="H219" s="1625" t="s">
        <v>547</v>
      </c>
      <c r="I219" s="1272" t="s">
        <v>551</v>
      </c>
      <c r="J219" s="851"/>
      <c r="K219" s="864" t="s">
        <v>28</v>
      </c>
      <c r="L219" s="1701" t="s">
        <v>626</v>
      </c>
      <c r="M219" s="116" t="s">
        <v>625</v>
      </c>
      <c r="N219" s="115" t="s">
        <v>545</v>
      </c>
      <c r="O219" s="117"/>
      <c r="P219" s="1701"/>
      <c r="Q219" s="1484" t="s">
        <v>28</v>
      </c>
      <c r="R219" s="403"/>
      <c r="S219" s="1605"/>
      <c r="T219" s="384">
        <v>1</v>
      </c>
      <c r="U219" s="402" t="s">
        <v>264</v>
      </c>
      <c r="V219" s="234">
        <v>1055.9203600000001</v>
      </c>
      <c r="W219" s="384">
        <v>12</v>
      </c>
      <c r="X219" s="402" t="s">
        <v>209</v>
      </c>
      <c r="Y219" s="235">
        <v>1056</v>
      </c>
      <c r="Z219" s="372">
        <v>12</v>
      </c>
      <c r="AA219" s="403" t="s">
        <v>209</v>
      </c>
      <c r="AB219" s="1560">
        <f>Y219*0.1+(Y219)</f>
        <v>1161.5999999999999</v>
      </c>
      <c r="AC219" s="372">
        <v>12</v>
      </c>
      <c r="AD219" s="403" t="s">
        <v>209</v>
      </c>
      <c r="AE219" s="235">
        <v>1300</v>
      </c>
      <c r="AF219" s="372">
        <v>12</v>
      </c>
      <c r="AG219" s="403" t="s">
        <v>209</v>
      </c>
      <c r="AH219" s="1673">
        <v>1450</v>
      </c>
      <c r="AI219" s="447"/>
      <c r="AJ219" s="288"/>
      <c r="AK219" s="289">
        <f t="shared" si="24"/>
        <v>6023.5203600000004</v>
      </c>
      <c r="AL219" s="290"/>
      <c r="AM219" s="290"/>
      <c r="AN219" s="316"/>
      <c r="AO219" s="295"/>
    </row>
    <row r="220" spans="1:41" s="27" customFormat="1" ht="75" customHeight="1">
      <c r="A220" s="362"/>
      <c r="B220" s="1693"/>
      <c r="C220" s="1684"/>
      <c r="D220" s="1625" t="s">
        <v>20</v>
      </c>
      <c r="E220" s="1625" t="s">
        <v>546</v>
      </c>
      <c r="F220" s="1625" t="s">
        <v>45</v>
      </c>
      <c r="G220" s="1625" t="s">
        <v>22</v>
      </c>
      <c r="H220" s="1625" t="s">
        <v>547</v>
      </c>
      <c r="I220" s="1272" t="s">
        <v>552</v>
      </c>
      <c r="J220" s="113"/>
      <c r="K220" s="864" t="s">
        <v>28</v>
      </c>
      <c r="L220" s="1701" t="s">
        <v>216</v>
      </c>
      <c r="M220" s="116" t="s">
        <v>625</v>
      </c>
      <c r="N220" s="115" t="s">
        <v>544</v>
      </c>
      <c r="O220" s="117"/>
      <c r="P220" s="1701"/>
      <c r="Q220" s="372">
        <v>1</v>
      </c>
      <c r="R220" s="403" t="s">
        <v>218</v>
      </c>
      <c r="S220" s="1605">
        <v>83</v>
      </c>
      <c r="T220" s="384">
        <v>12</v>
      </c>
      <c r="U220" s="402" t="s">
        <v>209</v>
      </c>
      <c r="V220" s="234">
        <v>125</v>
      </c>
      <c r="W220" s="384">
        <v>12</v>
      </c>
      <c r="X220" s="1438" t="s">
        <v>209</v>
      </c>
      <c r="Y220" s="235">
        <v>150</v>
      </c>
      <c r="Z220" s="372">
        <v>12</v>
      </c>
      <c r="AA220" s="1405" t="s">
        <v>209</v>
      </c>
      <c r="AB220" s="1560">
        <v>150</v>
      </c>
      <c r="AC220" s="372">
        <v>12</v>
      </c>
      <c r="AD220" s="1405" t="s">
        <v>209</v>
      </c>
      <c r="AE220" s="1560">
        <f>AB220*0.1+(AB220)</f>
        <v>165</v>
      </c>
      <c r="AF220" s="372">
        <v>12</v>
      </c>
      <c r="AG220" s="1405" t="s">
        <v>209</v>
      </c>
      <c r="AH220" s="1560">
        <v>182</v>
      </c>
      <c r="AI220" s="447"/>
      <c r="AJ220" s="288"/>
      <c r="AK220" s="289">
        <f t="shared" si="24"/>
        <v>855</v>
      </c>
      <c r="AL220" s="290"/>
      <c r="AM220" s="290"/>
      <c r="AN220" s="316"/>
      <c r="AO220" s="295"/>
    </row>
    <row r="221" spans="1:41" s="27" customFormat="1" ht="105" customHeight="1">
      <c r="A221" s="1688"/>
      <c r="B221" s="1691"/>
      <c r="C221" s="1684"/>
      <c r="D221" s="1625" t="s">
        <v>20</v>
      </c>
      <c r="E221" s="1625" t="s">
        <v>546</v>
      </c>
      <c r="F221" s="1625" t="s">
        <v>45</v>
      </c>
      <c r="G221" s="1625" t="s">
        <v>22</v>
      </c>
      <c r="H221" s="1625" t="s">
        <v>547</v>
      </c>
      <c r="I221" s="1272" t="s">
        <v>553</v>
      </c>
      <c r="J221" s="113"/>
      <c r="K221" s="864" t="s">
        <v>28</v>
      </c>
      <c r="L221" s="1701" t="s">
        <v>219</v>
      </c>
      <c r="M221" s="116" t="s">
        <v>625</v>
      </c>
      <c r="N221" s="115" t="s">
        <v>385</v>
      </c>
      <c r="O221" s="382"/>
      <c r="P221" s="1701"/>
      <c r="Q221" s="372">
        <v>1</v>
      </c>
      <c r="R221" s="403" t="s">
        <v>218</v>
      </c>
      <c r="S221" s="1605">
        <v>40</v>
      </c>
      <c r="T221" s="384">
        <v>1</v>
      </c>
      <c r="U221" s="402" t="s">
        <v>218</v>
      </c>
      <c r="V221" s="234">
        <v>120</v>
      </c>
      <c r="W221" s="384">
        <v>12</v>
      </c>
      <c r="X221" s="1438" t="s">
        <v>209</v>
      </c>
      <c r="Y221" s="235">
        <v>171.8</v>
      </c>
      <c r="Z221" s="372">
        <v>12</v>
      </c>
      <c r="AA221" s="1405" t="s">
        <v>209</v>
      </c>
      <c r="AB221" s="1560">
        <v>171.8</v>
      </c>
      <c r="AC221" s="372">
        <v>12</v>
      </c>
      <c r="AD221" s="1405" t="s">
        <v>209</v>
      </c>
      <c r="AE221" s="1560">
        <v>190</v>
      </c>
      <c r="AF221" s="372">
        <v>12</v>
      </c>
      <c r="AG221" s="1405" t="s">
        <v>209</v>
      </c>
      <c r="AH221" s="1560">
        <f>AE221*0.1+(AE221)</f>
        <v>209</v>
      </c>
      <c r="AI221" s="447"/>
      <c r="AJ221" s="288"/>
      <c r="AK221" s="289">
        <f t="shared" si="24"/>
        <v>902.6</v>
      </c>
      <c r="AL221" s="290"/>
      <c r="AM221" s="290"/>
      <c r="AN221" s="316"/>
      <c r="AO221" s="295"/>
    </row>
    <row r="222" spans="1:41" s="27" customFormat="1" ht="111" customHeight="1">
      <c r="A222" s="1688"/>
      <c r="B222" s="1691"/>
      <c r="C222" s="1684"/>
      <c r="D222" s="1625" t="s">
        <v>20</v>
      </c>
      <c r="E222" s="1625" t="s">
        <v>546</v>
      </c>
      <c r="F222" s="1625" t="s">
        <v>45</v>
      </c>
      <c r="G222" s="1625" t="s">
        <v>22</v>
      </c>
      <c r="H222" s="1625" t="s">
        <v>547</v>
      </c>
      <c r="I222" s="1272" t="s">
        <v>554</v>
      </c>
      <c r="J222" s="113"/>
      <c r="K222" s="864" t="s">
        <v>28</v>
      </c>
      <c r="L222" s="1701" t="s">
        <v>221</v>
      </c>
      <c r="M222" s="116" t="s">
        <v>625</v>
      </c>
      <c r="N222" s="115" t="s">
        <v>386</v>
      </c>
      <c r="O222" s="117"/>
      <c r="P222" s="1701"/>
      <c r="Q222" s="372">
        <v>12</v>
      </c>
      <c r="R222" s="403" t="s">
        <v>209</v>
      </c>
      <c r="S222" s="1605">
        <v>10</v>
      </c>
      <c r="T222" s="384">
        <v>12</v>
      </c>
      <c r="U222" s="402" t="s">
        <v>209</v>
      </c>
      <c r="V222" s="234">
        <v>62</v>
      </c>
      <c r="W222" s="384">
        <v>12</v>
      </c>
      <c r="X222" s="402" t="s">
        <v>209</v>
      </c>
      <c r="Y222" s="235">
        <v>100</v>
      </c>
      <c r="Z222" s="372">
        <v>12</v>
      </c>
      <c r="AA222" s="403" t="s">
        <v>209</v>
      </c>
      <c r="AB222" s="1560">
        <f>Y222*0.1+(Y222)</f>
        <v>110</v>
      </c>
      <c r="AC222" s="372">
        <v>12</v>
      </c>
      <c r="AD222" s="403" t="s">
        <v>209</v>
      </c>
      <c r="AE222" s="1560">
        <v>170</v>
      </c>
      <c r="AF222" s="372">
        <v>12</v>
      </c>
      <c r="AG222" s="403" t="s">
        <v>209</v>
      </c>
      <c r="AH222" s="1560">
        <v>200</v>
      </c>
      <c r="AI222" s="447"/>
      <c r="AJ222" s="288"/>
      <c r="AK222" s="289">
        <f t="shared" si="24"/>
        <v>652</v>
      </c>
      <c r="AL222" s="290"/>
      <c r="AM222" s="290"/>
      <c r="AN222" s="316"/>
      <c r="AO222" s="295"/>
    </row>
    <row r="223" spans="1:41" s="27" customFormat="1" ht="40.5" customHeight="1">
      <c r="A223" s="1688"/>
      <c r="B223" s="1430"/>
      <c r="C223" s="1431"/>
      <c r="D223" s="1272"/>
      <c r="E223" s="1272"/>
      <c r="F223" s="1272"/>
      <c r="G223" s="1272"/>
      <c r="H223" s="1272"/>
      <c r="I223" s="850"/>
      <c r="J223" s="113"/>
      <c r="K223" s="864"/>
      <c r="L223" s="1714" t="s">
        <v>508</v>
      </c>
      <c r="M223" s="1277"/>
      <c r="N223" s="1276" t="s">
        <v>224</v>
      </c>
      <c r="O223" s="117"/>
      <c r="P223" s="1701"/>
      <c r="Q223" s="372">
        <v>49</v>
      </c>
      <c r="R223" s="1405" t="s">
        <v>193</v>
      </c>
      <c r="S223" s="1605">
        <v>544.85</v>
      </c>
      <c r="T223" s="384"/>
      <c r="U223" s="402"/>
      <c r="V223" s="234"/>
      <c r="W223" s="384"/>
      <c r="X223" s="402"/>
      <c r="Y223" s="235"/>
      <c r="Z223" s="372"/>
      <c r="AA223" s="403"/>
      <c r="AB223" s="414"/>
      <c r="AC223" s="372"/>
      <c r="AD223" s="403"/>
      <c r="AE223" s="235"/>
      <c r="AF223" s="372"/>
      <c r="AG223" s="403"/>
      <c r="AH223" s="286"/>
      <c r="AI223" s="447"/>
      <c r="AJ223" s="288"/>
      <c r="AK223" s="289"/>
      <c r="AL223" s="290"/>
      <c r="AM223" s="290"/>
      <c r="AN223" s="316"/>
      <c r="AO223" s="295"/>
    </row>
    <row r="224" spans="1:41" s="27" customFormat="1" ht="99.75" customHeight="1">
      <c r="A224" s="1688"/>
      <c r="B224" s="1691"/>
      <c r="C224" s="1684"/>
      <c r="D224" s="1625" t="s">
        <v>20</v>
      </c>
      <c r="E224" s="1625" t="s">
        <v>546</v>
      </c>
      <c r="F224" s="1625" t="s">
        <v>45</v>
      </c>
      <c r="G224" s="1625" t="s">
        <v>22</v>
      </c>
      <c r="H224" s="1625" t="s">
        <v>547</v>
      </c>
      <c r="I224" s="1272" t="s">
        <v>555</v>
      </c>
      <c r="J224" s="113"/>
      <c r="K224" s="864" t="s">
        <v>28</v>
      </c>
      <c r="L224" s="1701" t="s">
        <v>225</v>
      </c>
      <c r="M224" s="116" t="s">
        <v>612</v>
      </c>
      <c r="N224" s="115" t="s">
        <v>387</v>
      </c>
      <c r="O224" s="117"/>
      <c r="P224" s="1701"/>
      <c r="Q224" s="372">
        <v>12</v>
      </c>
      <c r="R224" s="403" t="s">
        <v>209</v>
      </c>
      <c r="S224" s="1605">
        <v>12</v>
      </c>
      <c r="T224" s="384">
        <v>12</v>
      </c>
      <c r="U224" s="402" t="s">
        <v>209</v>
      </c>
      <c r="V224" s="234">
        <v>41.4</v>
      </c>
      <c r="W224" s="384">
        <v>12</v>
      </c>
      <c r="X224" s="402" t="s">
        <v>209</v>
      </c>
      <c r="Y224" s="235">
        <v>33</v>
      </c>
      <c r="Z224" s="372">
        <v>12</v>
      </c>
      <c r="AA224" s="403" t="s">
        <v>209</v>
      </c>
      <c r="AB224" s="1560">
        <v>33</v>
      </c>
      <c r="AC224" s="372">
        <v>12</v>
      </c>
      <c r="AD224" s="403" t="s">
        <v>209</v>
      </c>
      <c r="AE224" s="235">
        <v>35</v>
      </c>
      <c r="AF224" s="372">
        <v>12</v>
      </c>
      <c r="AG224" s="403" t="s">
        <v>209</v>
      </c>
      <c r="AH224" s="286">
        <v>37</v>
      </c>
      <c r="AI224" s="447"/>
      <c r="AJ224" s="288"/>
      <c r="AK224" s="289">
        <f t="shared" si="24"/>
        <v>191.4</v>
      </c>
      <c r="AL224" s="290"/>
      <c r="AM224" s="290"/>
      <c r="AN224" s="316"/>
      <c r="AO224" s="295"/>
    </row>
    <row r="225" spans="1:41" s="27" customFormat="1" ht="78" customHeight="1">
      <c r="A225" s="1688"/>
      <c r="B225" s="1691"/>
      <c r="C225" s="1684"/>
      <c r="D225" s="1625" t="s">
        <v>20</v>
      </c>
      <c r="E225" s="1625" t="s">
        <v>546</v>
      </c>
      <c r="F225" s="1625" t="s">
        <v>45</v>
      </c>
      <c r="G225" s="1625" t="s">
        <v>22</v>
      </c>
      <c r="H225" s="1625" t="s">
        <v>547</v>
      </c>
      <c r="I225" s="1272" t="s">
        <v>557</v>
      </c>
      <c r="J225" s="142"/>
      <c r="K225" s="864" t="s">
        <v>28</v>
      </c>
      <c r="L225" s="1701" t="s">
        <v>227</v>
      </c>
      <c r="M225" s="116" t="s">
        <v>625</v>
      </c>
      <c r="N225" s="115" t="s">
        <v>388</v>
      </c>
      <c r="O225" s="117"/>
      <c r="P225" s="1701"/>
      <c r="Q225" s="372">
        <v>12</v>
      </c>
      <c r="R225" s="403" t="s">
        <v>209</v>
      </c>
      <c r="S225" s="1605">
        <v>10</v>
      </c>
      <c r="T225" s="384">
        <v>12</v>
      </c>
      <c r="U225" s="402" t="s">
        <v>209</v>
      </c>
      <c r="V225" s="234">
        <v>75</v>
      </c>
      <c r="W225" s="384">
        <v>12</v>
      </c>
      <c r="X225" s="402" t="s">
        <v>209</v>
      </c>
      <c r="Y225" s="235">
        <v>70</v>
      </c>
      <c r="Z225" s="372">
        <v>12</v>
      </c>
      <c r="AA225" s="403" t="s">
        <v>209</v>
      </c>
      <c r="AB225" s="1560">
        <v>70</v>
      </c>
      <c r="AC225" s="372">
        <v>12</v>
      </c>
      <c r="AD225" s="403" t="s">
        <v>209</v>
      </c>
      <c r="AE225" s="1560">
        <v>80</v>
      </c>
      <c r="AF225" s="372">
        <v>12</v>
      </c>
      <c r="AG225" s="403" t="s">
        <v>209</v>
      </c>
      <c r="AH225" s="1560">
        <v>90</v>
      </c>
      <c r="AI225" s="447"/>
      <c r="AJ225" s="288"/>
      <c r="AK225" s="289">
        <f t="shared" si="24"/>
        <v>395</v>
      </c>
      <c r="AL225" s="290"/>
      <c r="AM225" s="290"/>
      <c r="AN225" s="316"/>
      <c r="AO225" s="295"/>
    </row>
    <row r="226" spans="1:41" s="27" customFormat="1" ht="116.25" customHeight="1">
      <c r="A226" s="1688"/>
      <c r="B226" s="1691"/>
      <c r="C226" s="1684"/>
      <c r="D226" s="1625" t="s">
        <v>20</v>
      </c>
      <c r="E226" s="1625" t="s">
        <v>546</v>
      </c>
      <c r="F226" s="1625" t="s">
        <v>45</v>
      </c>
      <c r="G226" s="1625" t="s">
        <v>22</v>
      </c>
      <c r="H226" s="1625" t="s">
        <v>547</v>
      </c>
      <c r="I226" s="1272" t="s">
        <v>556</v>
      </c>
      <c r="J226" s="142"/>
      <c r="K226" s="864" t="s">
        <v>28</v>
      </c>
      <c r="L226" s="1701" t="s">
        <v>229</v>
      </c>
      <c r="M226" s="116" t="s">
        <v>625</v>
      </c>
      <c r="N226" s="115" t="s">
        <v>410</v>
      </c>
      <c r="O226" s="117"/>
      <c r="P226" s="1701"/>
      <c r="Q226" s="372">
        <v>12</v>
      </c>
      <c r="R226" s="403" t="s">
        <v>209</v>
      </c>
      <c r="S226" s="1605">
        <v>200</v>
      </c>
      <c r="T226" s="384">
        <v>12</v>
      </c>
      <c r="U226" s="402" t="s">
        <v>209</v>
      </c>
      <c r="V226" s="234">
        <v>551</v>
      </c>
      <c r="W226" s="384">
        <v>12</v>
      </c>
      <c r="X226" s="402" t="s">
        <v>209</v>
      </c>
      <c r="Y226" s="235">
        <v>551</v>
      </c>
      <c r="Z226" s="372">
        <v>12</v>
      </c>
      <c r="AA226" s="403" t="s">
        <v>209</v>
      </c>
      <c r="AB226" s="1560">
        <f>Y226*0.1+(Y226)</f>
        <v>606.1</v>
      </c>
      <c r="AC226" s="372">
        <v>12</v>
      </c>
      <c r="AD226" s="403" t="s">
        <v>209</v>
      </c>
      <c r="AE226" s="1560">
        <v>800</v>
      </c>
      <c r="AF226" s="372">
        <v>12</v>
      </c>
      <c r="AG226" s="403" t="s">
        <v>209</v>
      </c>
      <c r="AH226" s="1560">
        <v>900</v>
      </c>
      <c r="AI226" s="447"/>
      <c r="AJ226" s="288"/>
      <c r="AK226" s="289">
        <f t="shared" si="24"/>
        <v>3608.1</v>
      </c>
      <c r="AL226" s="290"/>
      <c r="AM226" s="290"/>
      <c r="AN226" s="316"/>
      <c r="AO226" s="295"/>
    </row>
    <row r="227" spans="1:41" s="27" customFormat="1" ht="37.5" customHeight="1">
      <c r="A227" s="1688"/>
      <c r="B227" s="1430"/>
      <c r="C227" s="1431"/>
      <c r="D227" s="1272"/>
      <c r="E227" s="1272"/>
      <c r="F227" s="1272"/>
      <c r="G227" s="1272"/>
      <c r="H227" s="1272"/>
      <c r="I227" s="850"/>
      <c r="J227" s="142"/>
      <c r="K227" s="864"/>
      <c r="L227" s="1714" t="s">
        <v>509</v>
      </c>
      <c r="M227" s="1277"/>
      <c r="N227" s="1276" t="s">
        <v>530</v>
      </c>
      <c r="O227" s="117"/>
      <c r="P227" s="1701"/>
      <c r="Q227" s="372">
        <v>12</v>
      </c>
      <c r="R227" s="1405" t="s">
        <v>209</v>
      </c>
      <c r="S227" s="1605">
        <v>25.152725</v>
      </c>
      <c r="T227" s="1606" t="s">
        <v>28</v>
      </c>
      <c r="U227" s="402"/>
      <c r="V227" s="1528"/>
      <c r="W227" s="384"/>
      <c r="X227" s="402"/>
      <c r="Y227" s="235"/>
      <c r="Z227" s="372"/>
      <c r="AA227" s="403"/>
      <c r="AB227" s="414"/>
      <c r="AC227" s="372"/>
      <c r="AD227" s="403"/>
      <c r="AE227" s="235"/>
      <c r="AF227" s="372"/>
      <c r="AG227" s="403"/>
      <c r="AH227" s="286"/>
      <c r="AI227" s="447"/>
      <c r="AJ227" s="288"/>
      <c r="AK227" s="289"/>
      <c r="AL227" s="290"/>
      <c r="AM227" s="290"/>
      <c r="AN227" s="316"/>
      <c r="AO227" s="295"/>
    </row>
    <row r="228" spans="1:41" s="27" customFormat="1" ht="63.75" customHeight="1">
      <c r="A228" s="1688"/>
      <c r="B228" s="1430"/>
      <c r="C228" s="1431"/>
      <c r="D228" s="1272"/>
      <c r="E228" s="1272"/>
      <c r="F228" s="1272"/>
      <c r="G228" s="1272"/>
      <c r="H228" s="1272"/>
      <c r="I228" s="850"/>
      <c r="J228" s="142"/>
      <c r="K228" s="864"/>
      <c r="L228" s="1714" t="s">
        <v>510</v>
      </c>
      <c r="M228" s="1277"/>
      <c r="N228" s="1276" t="s">
        <v>531</v>
      </c>
      <c r="O228" s="117"/>
      <c r="P228" s="1701"/>
      <c r="Q228" s="372">
        <v>12</v>
      </c>
      <c r="R228" s="1405" t="s">
        <v>209</v>
      </c>
      <c r="S228" s="1605">
        <v>233.52</v>
      </c>
      <c r="T228" s="1606" t="s">
        <v>28</v>
      </c>
      <c r="U228" s="402"/>
      <c r="V228" s="1528" t="s">
        <v>511</v>
      </c>
      <c r="W228" s="384"/>
      <c r="X228" s="402"/>
      <c r="Y228" s="235"/>
      <c r="Z228" s="372"/>
      <c r="AA228" s="403"/>
      <c r="AB228" s="414"/>
      <c r="AC228" s="372"/>
      <c r="AD228" s="403"/>
      <c r="AE228" s="235"/>
      <c r="AF228" s="372"/>
      <c r="AG228" s="403"/>
      <c r="AH228" s="286"/>
      <c r="AI228" s="447"/>
      <c r="AJ228" s="288"/>
      <c r="AK228" s="289"/>
      <c r="AL228" s="290"/>
      <c r="AM228" s="290"/>
      <c r="AN228" s="316"/>
      <c r="AO228" s="295"/>
    </row>
    <row r="229" spans="1:41" s="27" customFormat="1" ht="66" customHeight="1">
      <c r="A229" s="1688"/>
      <c r="B229" s="1691"/>
      <c r="C229" s="1684"/>
      <c r="D229" s="1625" t="s">
        <v>20</v>
      </c>
      <c r="E229" s="1625" t="s">
        <v>546</v>
      </c>
      <c r="F229" s="1625" t="s">
        <v>45</v>
      </c>
      <c r="G229" s="1625" t="s">
        <v>22</v>
      </c>
      <c r="H229" s="1625" t="s">
        <v>547</v>
      </c>
      <c r="I229" s="1272" t="s">
        <v>558</v>
      </c>
      <c r="J229" s="142"/>
      <c r="K229" s="864" t="s">
        <v>28</v>
      </c>
      <c r="L229" s="1701" t="s">
        <v>235</v>
      </c>
      <c r="M229" s="116" t="s">
        <v>612</v>
      </c>
      <c r="N229" s="115" t="s">
        <v>389</v>
      </c>
      <c r="O229" s="117"/>
      <c r="P229" s="1701"/>
      <c r="Q229" s="372">
        <v>12</v>
      </c>
      <c r="R229" s="403" t="s">
        <v>209</v>
      </c>
      <c r="S229" s="1605">
        <v>10</v>
      </c>
      <c r="T229" s="384">
        <v>12</v>
      </c>
      <c r="U229" s="402" t="s">
        <v>209</v>
      </c>
      <c r="V229" s="234">
        <v>20</v>
      </c>
      <c r="W229" s="384">
        <v>12</v>
      </c>
      <c r="X229" s="402" t="s">
        <v>209</v>
      </c>
      <c r="Y229" s="235">
        <v>20</v>
      </c>
      <c r="Z229" s="372">
        <v>12</v>
      </c>
      <c r="AA229" s="403" t="s">
        <v>209</v>
      </c>
      <c r="AB229" s="1560">
        <v>20</v>
      </c>
      <c r="AC229" s="372">
        <v>12</v>
      </c>
      <c r="AD229" s="403" t="s">
        <v>209</v>
      </c>
      <c r="AE229" s="235">
        <v>25</v>
      </c>
      <c r="AF229" s="372">
        <v>12</v>
      </c>
      <c r="AG229" s="403" t="s">
        <v>209</v>
      </c>
      <c r="AH229" s="286">
        <v>30</v>
      </c>
      <c r="AI229" s="447"/>
      <c r="AJ229" s="288"/>
      <c r="AK229" s="289">
        <f t="shared" si="24"/>
        <v>125</v>
      </c>
      <c r="AL229" s="290"/>
      <c r="AM229" s="290"/>
      <c r="AN229" s="316"/>
      <c r="AO229" s="295"/>
    </row>
    <row r="230" spans="1:41" s="27" customFormat="1" ht="99" customHeight="1">
      <c r="A230" s="1688"/>
      <c r="B230" s="1691"/>
      <c r="C230" s="1684"/>
      <c r="D230" s="1625" t="s">
        <v>20</v>
      </c>
      <c r="E230" s="1625" t="s">
        <v>546</v>
      </c>
      <c r="F230" s="1625" t="s">
        <v>45</v>
      </c>
      <c r="G230" s="1625" t="s">
        <v>22</v>
      </c>
      <c r="H230" s="1625" t="s">
        <v>547</v>
      </c>
      <c r="I230" s="1272" t="s">
        <v>559</v>
      </c>
      <c r="J230" s="142"/>
      <c r="K230" s="114"/>
      <c r="L230" s="1701" t="s">
        <v>237</v>
      </c>
      <c r="M230" s="1701" t="s">
        <v>612</v>
      </c>
      <c r="N230" s="147" t="s">
        <v>390</v>
      </c>
      <c r="O230" s="117"/>
      <c r="P230" s="1701"/>
      <c r="Q230" s="372">
        <v>12</v>
      </c>
      <c r="R230" s="403" t="s">
        <v>209</v>
      </c>
      <c r="S230" s="1604">
        <v>15</v>
      </c>
      <c r="T230" s="384">
        <v>1</v>
      </c>
      <c r="U230" s="402" t="s">
        <v>218</v>
      </c>
      <c r="V230" s="234">
        <v>15</v>
      </c>
      <c r="W230" s="384">
        <v>12</v>
      </c>
      <c r="X230" s="1438" t="s">
        <v>209</v>
      </c>
      <c r="Y230" s="235">
        <v>55</v>
      </c>
      <c r="Z230" s="372">
        <v>12</v>
      </c>
      <c r="AA230" s="403" t="s">
        <v>209</v>
      </c>
      <c r="AB230" s="1560">
        <v>55</v>
      </c>
      <c r="AC230" s="372">
        <v>12</v>
      </c>
      <c r="AD230" s="403" t="s">
        <v>209</v>
      </c>
      <c r="AE230" s="1560">
        <v>65</v>
      </c>
      <c r="AF230" s="372">
        <v>12</v>
      </c>
      <c r="AG230" s="403" t="s">
        <v>209</v>
      </c>
      <c r="AH230" s="1560">
        <v>72</v>
      </c>
      <c r="AI230" s="447"/>
      <c r="AJ230" s="288"/>
      <c r="AK230" s="289">
        <f t="shared" si="24"/>
        <v>277</v>
      </c>
      <c r="AL230" s="290"/>
      <c r="AM230" s="290"/>
      <c r="AN230" s="316"/>
      <c r="AO230" s="295"/>
    </row>
    <row r="231" spans="1:41" s="26" customFormat="1" ht="54" customHeight="1">
      <c r="A231" s="359"/>
      <c r="B231" s="360"/>
      <c r="C231" s="361"/>
      <c r="D231" s="871" t="s">
        <v>20</v>
      </c>
      <c r="E231" s="871" t="s">
        <v>546</v>
      </c>
      <c r="F231" s="871" t="s">
        <v>45</v>
      </c>
      <c r="G231" s="871" t="s">
        <v>22</v>
      </c>
      <c r="H231" s="871" t="s">
        <v>560</v>
      </c>
      <c r="I231" s="871"/>
      <c r="J231" s="373"/>
      <c r="K231" s="383"/>
      <c r="L231" s="1680" t="s">
        <v>239</v>
      </c>
      <c r="M231" s="1680"/>
      <c r="N231" s="1680" t="s">
        <v>240</v>
      </c>
      <c r="O231" s="380">
        <v>100</v>
      </c>
      <c r="P231" s="381" t="s">
        <v>25</v>
      </c>
      <c r="Q231" s="380">
        <v>100</v>
      </c>
      <c r="R231" s="413" t="s">
        <v>25</v>
      </c>
      <c r="S231" s="409">
        <f>SUM(S233:S245)</f>
        <v>5262.54</v>
      </c>
      <c r="T231" s="380">
        <v>100</v>
      </c>
      <c r="U231" s="413" t="s">
        <v>25</v>
      </c>
      <c r="V231" s="409">
        <f>SUM(V232:V245)</f>
        <v>1100</v>
      </c>
      <c r="W231" s="380">
        <v>100</v>
      </c>
      <c r="X231" s="413" t="s">
        <v>25</v>
      </c>
      <c r="Y231" s="409">
        <f>SUM(Y233:Y245)</f>
        <v>2115</v>
      </c>
      <c r="Z231" s="380">
        <v>100</v>
      </c>
      <c r="AA231" s="413" t="s">
        <v>25</v>
      </c>
      <c r="AB231" s="409">
        <f>SUM(AB233:AB245)</f>
        <v>2185</v>
      </c>
      <c r="AC231" s="380">
        <v>100</v>
      </c>
      <c r="AD231" s="413" t="s">
        <v>25</v>
      </c>
      <c r="AE231" s="264">
        <f>SUM(AE233:AE245)</f>
        <v>2555</v>
      </c>
      <c r="AF231" s="380">
        <v>100</v>
      </c>
      <c r="AG231" s="413" t="s">
        <v>25</v>
      </c>
      <c r="AH231" s="264">
        <f>SUM(AH233:AH245)</f>
        <v>2945.5</v>
      </c>
      <c r="AI231" s="453">
        <v>100</v>
      </c>
      <c r="AJ231" s="381" t="s">
        <v>25</v>
      </c>
      <c r="AK231" s="312">
        <f>S231+V231+Y231+AB231+AE231+AH231</f>
        <v>16163.04</v>
      </c>
      <c r="AL231" s="350"/>
      <c r="AM231" s="350" t="s">
        <v>241</v>
      </c>
      <c r="AN231" s="351"/>
      <c r="AO231" s="285"/>
    </row>
    <row r="232" spans="1:41" s="1292" customFormat="1" ht="48" customHeight="1">
      <c r="A232" s="1718"/>
      <c r="B232" s="1719"/>
      <c r="C232" s="1473"/>
      <c r="D232" s="1272"/>
      <c r="E232" s="1272"/>
      <c r="F232" s="1272"/>
      <c r="G232" s="1272"/>
      <c r="H232" s="1272"/>
      <c r="I232" s="1272"/>
      <c r="J232" s="1353"/>
      <c r="K232" s="1278"/>
      <c r="L232" s="1701" t="s">
        <v>479</v>
      </c>
      <c r="M232" s="116"/>
      <c r="N232" s="1277" t="s">
        <v>514</v>
      </c>
      <c r="O232" s="1474"/>
      <c r="P232" s="1475"/>
      <c r="Q232" s="1474"/>
      <c r="R232" s="1476"/>
      <c r="S232" s="1607"/>
      <c r="T232" s="1608">
        <v>32</v>
      </c>
      <c r="U232" s="1609" t="s">
        <v>193</v>
      </c>
      <c r="V232" s="1607">
        <v>100</v>
      </c>
      <c r="W232" s="1608"/>
      <c r="X232" s="1609"/>
      <c r="Y232" s="1607"/>
      <c r="Z232" s="1474"/>
      <c r="AA232" s="1476"/>
      <c r="AB232" s="1477"/>
      <c r="AC232" s="1474"/>
      <c r="AD232" s="1476"/>
      <c r="AE232" s="1282"/>
      <c r="AF232" s="1474"/>
      <c r="AG232" s="1476"/>
      <c r="AH232" s="1282"/>
      <c r="AI232" s="1478"/>
      <c r="AJ232" s="1475"/>
      <c r="AK232" s="1479"/>
      <c r="AL232" s="1288"/>
      <c r="AM232" s="1288"/>
      <c r="AN232" s="1480"/>
      <c r="AO232" s="1481"/>
    </row>
    <row r="233" spans="1:41" s="27" customFormat="1" ht="87" customHeight="1">
      <c r="A233" s="1688"/>
      <c r="B233" s="1691"/>
      <c r="C233" s="1684"/>
      <c r="D233" s="1625" t="s">
        <v>20</v>
      </c>
      <c r="E233" s="1625" t="s">
        <v>546</v>
      </c>
      <c r="F233" s="1625" t="s">
        <v>45</v>
      </c>
      <c r="G233" s="1625" t="s">
        <v>22</v>
      </c>
      <c r="H233" s="1625" t="s">
        <v>560</v>
      </c>
      <c r="I233" s="1272" t="s">
        <v>567</v>
      </c>
      <c r="J233" s="851"/>
      <c r="K233" s="864" t="s">
        <v>28</v>
      </c>
      <c r="L233" s="1701" t="s">
        <v>242</v>
      </c>
      <c r="M233" s="116" t="s">
        <v>612</v>
      </c>
      <c r="N233" s="115" t="s">
        <v>391</v>
      </c>
      <c r="O233" s="117"/>
      <c r="P233" s="1701"/>
      <c r="Q233" s="372">
        <v>6</v>
      </c>
      <c r="R233" s="403" t="s">
        <v>44</v>
      </c>
      <c r="S233" s="238">
        <v>2533.6999999999998</v>
      </c>
      <c r="T233" s="239">
        <v>0</v>
      </c>
      <c r="U233" s="402"/>
      <c r="V233" s="418">
        <v>0</v>
      </c>
      <c r="W233" s="419">
        <v>1</v>
      </c>
      <c r="X233" s="402" t="s">
        <v>44</v>
      </c>
      <c r="Y233" s="238">
        <v>200</v>
      </c>
      <c r="Z233" s="416">
        <v>1</v>
      </c>
      <c r="AA233" s="403" t="s">
        <v>44</v>
      </c>
      <c r="AB233" s="1560">
        <f>Y233*0.1+(Y233)</f>
        <v>220</v>
      </c>
      <c r="AC233" s="1702">
        <v>1</v>
      </c>
      <c r="AD233" s="403" t="s">
        <v>44</v>
      </c>
      <c r="AE233" s="1560">
        <v>350</v>
      </c>
      <c r="AF233" s="1559">
        <v>1</v>
      </c>
      <c r="AG233" s="1405" t="s">
        <v>193</v>
      </c>
      <c r="AH233" s="1560">
        <v>400.5</v>
      </c>
      <c r="AI233" s="447"/>
      <c r="AJ233" s="288"/>
      <c r="AK233" s="289">
        <f t="shared" si="24"/>
        <v>3704.2</v>
      </c>
      <c r="AL233" s="290"/>
      <c r="AM233" s="290"/>
      <c r="AN233" s="316"/>
      <c r="AO233" s="295"/>
    </row>
    <row r="234" spans="1:41" s="27" customFormat="1" ht="87" customHeight="1">
      <c r="A234" s="1688"/>
      <c r="B234" s="1691"/>
      <c r="C234" s="1684"/>
      <c r="D234" s="1625" t="s">
        <v>20</v>
      </c>
      <c r="E234" s="1625" t="s">
        <v>546</v>
      </c>
      <c r="F234" s="1625" t="s">
        <v>45</v>
      </c>
      <c r="G234" s="1625" t="s">
        <v>22</v>
      </c>
      <c r="H234" s="1625" t="s">
        <v>560</v>
      </c>
      <c r="I234" s="1272" t="s">
        <v>565</v>
      </c>
      <c r="J234" s="851"/>
      <c r="K234" s="864" t="s">
        <v>28</v>
      </c>
      <c r="L234" s="1701" t="s">
        <v>244</v>
      </c>
      <c r="M234" s="116" t="s">
        <v>612</v>
      </c>
      <c r="N234" s="115" t="s">
        <v>392</v>
      </c>
      <c r="O234" s="117"/>
      <c r="P234" s="1701"/>
      <c r="Q234" s="372">
        <v>6</v>
      </c>
      <c r="R234" s="403" t="s">
        <v>44</v>
      </c>
      <c r="S234" s="238">
        <v>1407</v>
      </c>
      <c r="T234" s="239">
        <v>0</v>
      </c>
      <c r="U234" s="402"/>
      <c r="V234" s="418">
        <v>0</v>
      </c>
      <c r="W234" s="419">
        <v>1</v>
      </c>
      <c r="X234" s="402" t="s">
        <v>44</v>
      </c>
      <c r="Y234" s="238">
        <v>400</v>
      </c>
      <c r="Z234" s="416">
        <v>1</v>
      </c>
      <c r="AA234" s="403" t="s">
        <v>44</v>
      </c>
      <c r="AB234" s="199">
        <v>450</v>
      </c>
      <c r="AC234" s="416">
        <v>1</v>
      </c>
      <c r="AD234" s="403" t="s">
        <v>44</v>
      </c>
      <c r="AE234" s="199">
        <f>AB234+(0.1*AB234)</f>
        <v>495</v>
      </c>
      <c r="AF234" s="416">
        <v>1</v>
      </c>
      <c r="AG234" s="1405" t="s">
        <v>193</v>
      </c>
      <c r="AH234" s="199">
        <v>545</v>
      </c>
      <c r="AI234" s="447"/>
      <c r="AJ234" s="288"/>
      <c r="AK234" s="289">
        <f t="shared" si="24"/>
        <v>3297</v>
      </c>
      <c r="AL234" s="290"/>
      <c r="AM234" s="290"/>
      <c r="AN234" s="316"/>
      <c r="AO234" s="295"/>
    </row>
    <row r="235" spans="1:41" s="27" customFormat="1" ht="75.75" customHeight="1">
      <c r="A235" s="1688"/>
      <c r="B235" s="1691"/>
      <c r="C235" s="1684"/>
      <c r="D235" s="1625" t="s">
        <v>20</v>
      </c>
      <c r="E235" s="1625" t="s">
        <v>546</v>
      </c>
      <c r="F235" s="1625" t="s">
        <v>45</v>
      </c>
      <c r="G235" s="1625" t="s">
        <v>22</v>
      </c>
      <c r="H235" s="1625" t="s">
        <v>560</v>
      </c>
      <c r="I235" s="1272" t="s">
        <v>548</v>
      </c>
      <c r="J235" s="142"/>
      <c r="K235" s="864" t="s">
        <v>28</v>
      </c>
      <c r="L235" s="1701" t="s">
        <v>246</v>
      </c>
      <c r="M235" s="116" t="s">
        <v>612</v>
      </c>
      <c r="N235" s="115" t="s">
        <v>393</v>
      </c>
      <c r="O235" s="117"/>
      <c r="P235" s="1701"/>
      <c r="Q235" s="372">
        <v>72</v>
      </c>
      <c r="R235" s="403" t="s">
        <v>44</v>
      </c>
      <c r="S235" s="238">
        <v>122.75</v>
      </c>
      <c r="T235" s="384">
        <v>15</v>
      </c>
      <c r="U235" s="402" t="s">
        <v>44</v>
      </c>
      <c r="V235" s="1570">
        <v>50</v>
      </c>
      <c r="W235" s="419">
        <v>15</v>
      </c>
      <c r="X235" s="402" t="s">
        <v>44</v>
      </c>
      <c r="Y235" s="235">
        <v>100</v>
      </c>
      <c r="Z235" s="416">
        <v>15</v>
      </c>
      <c r="AA235" s="403" t="s">
        <v>44</v>
      </c>
      <c r="AB235" s="1560">
        <v>100</v>
      </c>
      <c r="AC235" s="416">
        <v>15</v>
      </c>
      <c r="AD235" s="403" t="s">
        <v>44</v>
      </c>
      <c r="AE235" s="199">
        <f>AB235+(0.1*AB235)</f>
        <v>110</v>
      </c>
      <c r="AF235" s="416">
        <v>15</v>
      </c>
      <c r="AG235" s="403" t="s">
        <v>44</v>
      </c>
      <c r="AH235" s="286">
        <v>150</v>
      </c>
      <c r="AI235" s="447"/>
      <c r="AJ235" s="288"/>
      <c r="AK235" s="289">
        <f t="shared" si="24"/>
        <v>632.75</v>
      </c>
      <c r="AL235" s="290"/>
      <c r="AM235" s="290"/>
      <c r="AN235" s="316"/>
      <c r="AO235" s="295"/>
    </row>
    <row r="236" spans="1:41" s="1553" customFormat="1" ht="96" customHeight="1">
      <c r="A236" s="1532"/>
      <c r="B236" s="1533"/>
      <c r="C236" s="1534"/>
      <c r="D236" s="1625" t="s">
        <v>20</v>
      </c>
      <c r="E236" s="1625" t="s">
        <v>546</v>
      </c>
      <c r="F236" s="1625" t="s">
        <v>45</v>
      </c>
      <c r="G236" s="1625" t="s">
        <v>22</v>
      </c>
      <c r="H236" s="1625" t="s">
        <v>560</v>
      </c>
      <c r="I236" s="1535"/>
      <c r="J236" s="1536"/>
      <c r="K236" s="1537" t="s">
        <v>28</v>
      </c>
      <c r="L236" s="1538" t="s">
        <v>248</v>
      </c>
      <c r="M236" s="1556"/>
      <c r="N236" s="1539" t="s">
        <v>394</v>
      </c>
      <c r="O236" s="1540"/>
      <c r="P236" s="1538"/>
      <c r="Q236" s="1541">
        <v>15</v>
      </c>
      <c r="R236" s="1542" t="s">
        <v>44</v>
      </c>
      <c r="S236" s="1610">
        <v>275.5</v>
      </c>
      <c r="T236" s="1611"/>
      <c r="U236" s="1612"/>
      <c r="V236" s="1613"/>
      <c r="W236" s="1614"/>
      <c r="X236" s="1612"/>
      <c r="Y236" s="1545"/>
      <c r="Z236" s="1543"/>
      <c r="AA236" s="1542"/>
      <c r="AB236" s="1544"/>
      <c r="AC236" s="1543"/>
      <c r="AD236" s="1542"/>
      <c r="AE236" s="1545"/>
      <c r="AF236" s="1543"/>
      <c r="AG236" s="1542"/>
      <c r="AH236" s="1546"/>
      <c r="AI236" s="1547"/>
      <c r="AJ236" s="1548"/>
      <c r="AK236" s="1549">
        <f t="shared" si="24"/>
        <v>275.5</v>
      </c>
      <c r="AL236" s="1550"/>
      <c r="AM236" s="1550"/>
      <c r="AN236" s="1551"/>
      <c r="AO236" s="1552"/>
    </row>
    <row r="237" spans="1:41" s="1553" customFormat="1" ht="49.5" customHeight="1">
      <c r="A237" s="1532"/>
      <c r="B237" s="1554"/>
      <c r="C237" s="1555"/>
      <c r="D237" s="1535"/>
      <c r="E237" s="1535"/>
      <c r="F237" s="1535"/>
      <c r="G237" s="1535"/>
      <c r="H237" s="1535"/>
      <c r="I237" s="1535"/>
      <c r="J237" s="1536"/>
      <c r="K237" s="1537"/>
      <c r="L237" s="1538" t="s">
        <v>512</v>
      </c>
      <c r="M237" s="1556"/>
      <c r="N237" s="1556" t="s">
        <v>532</v>
      </c>
      <c r="O237" s="1540"/>
      <c r="P237" s="1538"/>
      <c r="Q237" s="1541">
        <v>10</v>
      </c>
      <c r="R237" s="1542" t="s">
        <v>193</v>
      </c>
      <c r="S237" s="1610">
        <v>316.89999999999998</v>
      </c>
      <c r="T237" s="1611"/>
      <c r="U237" s="1612"/>
      <c r="V237" s="1613"/>
      <c r="W237" s="1614"/>
      <c r="X237" s="1612"/>
      <c r="Y237" s="1545"/>
      <c r="Z237" s="1543"/>
      <c r="AA237" s="1542"/>
      <c r="AB237" s="1544"/>
      <c r="AC237" s="1543"/>
      <c r="AD237" s="1542"/>
      <c r="AE237" s="1545"/>
      <c r="AF237" s="1543"/>
      <c r="AG237" s="1542"/>
      <c r="AH237" s="1546"/>
      <c r="AI237" s="1547"/>
      <c r="AJ237" s="1548"/>
      <c r="AK237" s="1549"/>
      <c r="AL237" s="1550"/>
      <c r="AM237" s="1550"/>
      <c r="AN237" s="1551"/>
      <c r="AO237" s="1552"/>
    </row>
    <row r="238" spans="1:41" s="27" customFormat="1" ht="60.75" customHeight="1">
      <c r="A238" s="1688"/>
      <c r="B238" s="1430"/>
      <c r="C238" s="1431"/>
      <c r="D238" s="1625" t="s">
        <v>20</v>
      </c>
      <c r="E238" s="1625" t="s">
        <v>546</v>
      </c>
      <c r="F238" s="1625" t="s">
        <v>45</v>
      </c>
      <c r="G238" s="1625" t="s">
        <v>22</v>
      </c>
      <c r="H238" s="1625" t="s">
        <v>560</v>
      </c>
      <c r="I238" s="1272" t="s">
        <v>563</v>
      </c>
      <c r="J238" s="142"/>
      <c r="K238" s="864"/>
      <c r="L238" s="1717" t="s">
        <v>265</v>
      </c>
      <c r="M238" s="1717" t="s">
        <v>612</v>
      </c>
      <c r="N238" s="1701" t="s">
        <v>471</v>
      </c>
      <c r="O238" s="117"/>
      <c r="P238" s="1701"/>
      <c r="Q238" s="372">
        <v>12</v>
      </c>
      <c r="R238" s="1405" t="s">
        <v>209</v>
      </c>
      <c r="S238" s="238">
        <v>120</v>
      </c>
      <c r="T238" s="420"/>
      <c r="U238" s="402"/>
      <c r="V238" s="234"/>
      <c r="W238" s="419">
        <v>12</v>
      </c>
      <c r="X238" s="1438" t="s">
        <v>209</v>
      </c>
      <c r="Y238" s="235">
        <v>250</v>
      </c>
      <c r="Z238" s="416">
        <v>12</v>
      </c>
      <c r="AA238" s="1405" t="s">
        <v>209</v>
      </c>
      <c r="AB238" s="199">
        <v>250</v>
      </c>
      <c r="AC238" s="416">
        <v>12</v>
      </c>
      <c r="AD238" s="1405" t="s">
        <v>209</v>
      </c>
      <c r="AE238" s="199">
        <f>AB238+(0.1*AB238)</f>
        <v>275</v>
      </c>
      <c r="AF238" s="416">
        <v>12</v>
      </c>
      <c r="AG238" s="1405" t="s">
        <v>209</v>
      </c>
      <c r="AH238" s="286">
        <v>310</v>
      </c>
      <c r="AI238" s="447"/>
      <c r="AJ238" s="288"/>
      <c r="AK238" s="289"/>
      <c r="AL238" s="290"/>
      <c r="AM238" s="290"/>
      <c r="AN238" s="316"/>
      <c r="AO238" s="295"/>
    </row>
    <row r="239" spans="1:41" s="29" customFormat="1" ht="93" customHeight="1">
      <c r="A239" s="1705"/>
      <c r="B239" s="1706"/>
      <c r="C239" s="1704"/>
      <c r="D239" s="1625" t="s">
        <v>20</v>
      </c>
      <c r="E239" s="1625" t="s">
        <v>546</v>
      </c>
      <c r="F239" s="1625" t="s">
        <v>45</v>
      </c>
      <c r="G239" s="1625" t="s">
        <v>22</v>
      </c>
      <c r="H239" s="1625" t="s">
        <v>560</v>
      </c>
      <c r="I239" s="1625" t="s">
        <v>568</v>
      </c>
      <c r="J239" s="163"/>
      <c r="K239" s="867" t="s">
        <v>28</v>
      </c>
      <c r="L239" s="1701" t="s">
        <v>346</v>
      </c>
      <c r="M239" s="116" t="s">
        <v>625</v>
      </c>
      <c r="N239" s="371" t="s">
        <v>395</v>
      </c>
      <c r="O239" s="122"/>
      <c r="P239" s="1717"/>
      <c r="Q239" s="384"/>
      <c r="R239" s="402"/>
      <c r="S239" s="238"/>
      <c r="T239" s="1482">
        <v>14</v>
      </c>
      <c r="U239" s="1483" t="s">
        <v>193</v>
      </c>
      <c r="V239" s="418">
        <v>100</v>
      </c>
      <c r="W239" s="419">
        <v>26</v>
      </c>
      <c r="X239" s="402" t="s">
        <v>44</v>
      </c>
      <c r="Y239" s="235">
        <v>100</v>
      </c>
      <c r="Z239" s="419">
        <v>26</v>
      </c>
      <c r="AA239" s="402" t="s">
        <v>44</v>
      </c>
      <c r="AB239" s="1560">
        <v>100</v>
      </c>
      <c r="AC239" s="419">
        <v>26</v>
      </c>
      <c r="AD239" s="402" t="s">
        <v>44</v>
      </c>
      <c r="AE239" s="199">
        <v>150</v>
      </c>
      <c r="AF239" s="419">
        <v>26</v>
      </c>
      <c r="AG239" s="402" t="s">
        <v>44</v>
      </c>
      <c r="AH239" s="286">
        <v>170</v>
      </c>
      <c r="AI239" s="454"/>
      <c r="AJ239" s="324"/>
      <c r="AK239" s="325">
        <f t="shared" si="24"/>
        <v>620</v>
      </c>
      <c r="AL239" s="326"/>
      <c r="AM239" s="326"/>
      <c r="AN239" s="327"/>
      <c r="AO239" s="295"/>
    </row>
    <row r="240" spans="1:41" s="29" customFormat="1" ht="99.75" customHeight="1">
      <c r="A240" s="1705"/>
      <c r="B240" s="1706"/>
      <c r="C240" s="1704"/>
      <c r="D240" s="1625" t="s">
        <v>20</v>
      </c>
      <c r="E240" s="1625" t="s">
        <v>546</v>
      </c>
      <c r="F240" s="1625" t="s">
        <v>45</v>
      </c>
      <c r="G240" s="1625" t="s">
        <v>22</v>
      </c>
      <c r="H240" s="1625" t="s">
        <v>560</v>
      </c>
      <c r="I240" s="1625" t="s">
        <v>566</v>
      </c>
      <c r="J240" s="163"/>
      <c r="K240" s="867" t="s">
        <v>28</v>
      </c>
      <c r="L240" s="1714" t="s">
        <v>515</v>
      </c>
      <c r="M240" s="116" t="s">
        <v>625</v>
      </c>
      <c r="N240" s="371" t="s">
        <v>396</v>
      </c>
      <c r="O240" s="122"/>
      <c r="P240" s="1717"/>
      <c r="Q240" s="384">
        <v>6</v>
      </c>
      <c r="R240" s="402" t="s">
        <v>44</v>
      </c>
      <c r="S240" s="233">
        <v>196</v>
      </c>
      <c r="T240" s="420">
        <v>11</v>
      </c>
      <c r="U240" s="402" t="s">
        <v>44</v>
      </c>
      <c r="V240" s="234">
        <v>75</v>
      </c>
      <c r="W240" s="419">
        <v>2</v>
      </c>
      <c r="X240" s="402" t="s">
        <v>44</v>
      </c>
      <c r="Y240" s="235">
        <v>100</v>
      </c>
      <c r="Z240" s="419">
        <v>2</v>
      </c>
      <c r="AA240" s="402" t="s">
        <v>44</v>
      </c>
      <c r="AB240" s="1560">
        <v>100</v>
      </c>
      <c r="AC240" s="419">
        <v>2</v>
      </c>
      <c r="AD240" s="402" t="s">
        <v>44</v>
      </c>
      <c r="AE240" s="199">
        <f t="shared" ref="AE240" si="25">AB240+(0.1*AB240)</f>
        <v>110</v>
      </c>
      <c r="AF240" s="419">
        <v>2</v>
      </c>
      <c r="AG240" s="1438" t="s">
        <v>193</v>
      </c>
      <c r="AH240" s="286">
        <v>130</v>
      </c>
      <c r="AI240" s="454"/>
      <c r="AJ240" s="324"/>
      <c r="AK240" s="325">
        <f t="shared" si="24"/>
        <v>711</v>
      </c>
      <c r="AL240" s="326"/>
      <c r="AM240" s="326"/>
      <c r="AN240" s="327"/>
      <c r="AO240" s="295"/>
    </row>
    <row r="241" spans="1:41" s="29" customFormat="1" ht="85.5" customHeight="1">
      <c r="A241" s="1705"/>
      <c r="B241" s="1706"/>
      <c r="C241" s="1704"/>
      <c r="D241" s="1625" t="s">
        <v>20</v>
      </c>
      <c r="E241" s="1625" t="s">
        <v>546</v>
      </c>
      <c r="F241" s="1625" t="s">
        <v>45</v>
      </c>
      <c r="G241" s="1625" t="s">
        <v>22</v>
      </c>
      <c r="H241" s="1625" t="s">
        <v>560</v>
      </c>
      <c r="I241" s="1625" t="s">
        <v>561</v>
      </c>
      <c r="J241" s="163"/>
      <c r="K241" s="867" t="s">
        <v>28</v>
      </c>
      <c r="L241" s="1717" t="s">
        <v>254</v>
      </c>
      <c r="M241" s="149" t="s">
        <v>625</v>
      </c>
      <c r="N241" s="371" t="s">
        <v>397</v>
      </c>
      <c r="O241" s="122"/>
      <c r="P241" s="1717"/>
      <c r="Q241" s="384">
        <v>3</v>
      </c>
      <c r="R241" s="402" t="s">
        <v>44</v>
      </c>
      <c r="S241" s="233">
        <v>67.83</v>
      </c>
      <c r="T241" s="420">
        <v>5</v>
      </c>
      <c r="U241" s="402" t="s">
        <v>44</v>
      </c>
      <c r="V241" s="234">
        <v>100</v>
      </c>
      <c r="W241" s="419">
        <v>3</v>
      </c>
      <c r="X241" s="402" t="s">
        <v>44</v>
      </c>
      <c r="Y241" s="235">
        <v>300</v>
      </c>
      <c r="Z241" s="419">
        <v>3</v>
      </c>
      <c r="AA241" s="402" t="s">
        <v>44</v>
      </c>
      <c r="AB241" s="1560">
        <v>300</v>
      </c>
      <c r="AC241" s="419">
        <v>3</v>
      </c>
      <c r="AD241" s="402" t="s">
        <v>44</v>
      </c>
      <c r="AE241" s="199">
        <f>AB241+(0.1*AB241)</f>
        <v>330</v>
      </c>
      <c r="AF241" s="419">
        <v>3</v>
      </c>
      <c r="AG241" s="1438" t="s">
        <v>193</v>
      </c>
      <c r="AH241" s="286">
        <v>370</v>
      </c>
      <c r="AI241" s="454"/>
      <c r="AJ241" s="324"/>
      <c r="AK241" s="325">
        <f t="shared" si="24"/>
        <v>1467.83</v>
      </c>
      <c r="AL241" s="326"/>
      <c r="AM241" s="326"/>
      <c r="AN241" s="327"/>
      <c r="AO241" s="295"/>
    </row>
    <row r="242" spans="1:41" s="29" customFormat="1" ht="86.25" customHeight="1">
      <c r="A242" s="1705"/>
      <c r="B242" s="1706"/>
      <c r="C242" s="1704"/>
      <c r="D242" s="1625" t="s">
        <v>20</v>
      </c>
      <c r="E242" s="1625" t="s">
        <v>546</v>
      </c>
      <c r="F242" s="1625" t="s">
        <v>45</v>
      </c>
      <c r="G242" s="1625" t="s">
        <v>22</v>
      </c>
      <c r="H242" s="1625" t="s">
        <v>560</v>
      </c>
      <c r="I242" s="1625" t="s">
        <v>550</v>
      </c>
      <c r="J242" s="163"/>
      <c r="K242" s="867" t="s">
        <v>28</v>
      </c>
      <c r="L242" s="1717" t="s">
        <v>480</v>
      </c>
      <c r="M242" s="149" t="s">
        <v>625</v>
      </c>
      <c r="N242" s="371" t="s">
        <v>398</v>
      </c>
      <c r="O242" s="122"/>
      <c r="P242" s="1717"/>
      <c r="Q242" s="384">
        <v>12</v>
      </c>
      <c r="R242" s="402" t="s">
        <v>209</v>
      </c>
      <c r="S242" s="233">
        <v>178.51</v>
      </c>
      <c r="T242" s="420">
        <v>12</v>
      </c>
      <c r="U242" s="402" t="s">
        <v>209</v>
      </c>
      <c r="V242" s="234">
        <v>415</v>
      </c>
      <c r="W242" s="419">
        <v>12</v>
      </c>
      <c r="X242" s="402" t="s">
        <v>209</v>
      </c>
      <c r="Y242" s="235">
        <v>415</v>
      </c>
      <c r="Z242" s="419">
        <v>12</v>
      </c>
      <c r="AA242" s="402" t="s">
        <v>209</v>
      </c>
      <c r="AB242" s="199">
        <v>415</v>
      </c>
      <c r="AC242" s="419">
        <v>12</v>
      </c>
      <c r="AD242" s="402" t="s">
        <v>209</v>
      </c>
      <c r="AE242" s="199">
        <v>460</v>
      </c>
      <c r="AF242" s="419">
        <v>12</v>
      </c>
      <c r="AG242" s="1438" t="s">
        <v>193</v>
      </c>
      <c r="AH242" s="286">
        <v>550</v>
      </c>
      <c r="AI242" s="454"/>
      <c r="AJ242" s="324"/>
      <c r="AK242" s="325">
        <f t="shared" si="24"/>
        <v>2433.5100000000002</v>
      </c>
      <c r="AL242" s="326"/>
      <c r="AM242" s="326"/>
      <c r="AN242" s="327"/>
      <c r="AO242" s="295"/>
    </row>
    <row r="243" spans="1:41" s="29" customFormat="1" ht="100.5" customHeight="1">
      <c r="A243" s="1705"/>
      <c r="B243" s="1706"/>
      <c r="C243" s="1704"/>
      <c r="D243" s="1625" t="s">
        <v>20</v>
      </c>
      <c r="E243" s="1625" t="s">
        <v>546</v>
      </c>
      <c r="F243" s="1625" t="s">
        <v>45</v>
      </c>
      <c r="G243" s="1625" t="s">
        <v>22</v>
      </c>
      <c r="H243" s="1625" t="s">
        <v>560</v>
      </c>
      <c r="I243" s="1625" t="s">
        <v>562</v>
      </c>
      <c r="J243" s="163"/>
      <c r="K243" s="867" t="s">
        <v>28</v>
      </c>
      <c r="L243" s="1717" t="s">
        <v>258</v>
      </c>
      <c r="M243" s="149" t="s">
        <v>625</v>
      </c>
      <c r="N243" s="371" t="s">
        <v>399</v>
      </c>
      <c r="O243" s="122"/>
      <c r="P243" s="1717"/>
      <c r="Q243" s="384">
        <v>53</v>
      </c>
      <c r="R243" s="402" t="s">
        <v>44</v>
      </c>
      <c r="S243" s="233">
        <v>22.6</v>
      </c>
      <c r="T243" s="420">
        <v>287</v>
      </c>
      <c r="U243" s="402" t="s">
        <v>44</v>
      </c>
      <c r="V243" s="234">
        <v>200</v>
      </c>
      <c r="W243" s="420">
        <v>53</v>
      </c>
      <c r="X243" s="402" t="s">
        <v>44</v>
      </c>
      <c r="Y243" s="235">
        <v>200</v>
      </c>
      <c r="Z243" s="420">
        <v>53</v>
      </c>
      <c r="AA243" s="402" t="s">
        <v>44</v>
      </c>
      <c r="AB243" s="199">
        <v>200</v>
      </c>
      <c r="AC243" s="420">
        <v>53</v>
      </c>
      <c r="AD243" s="402" t="s">
        <v>44</v>
      </c>
      <c r="AE243" s="199">
        <f t="shared" ref="AE243" si="26">AB243+(0.1*AB243)</f>
        <v>220</v>
      </c>
      <c r="AF243" s="420">
        <v>53</v>
      </c>
      <c r="AG243" s="402" t="s">
        <v>44</v>
      </c>
      <c r="AH243" s="286">
        <v>250</v>
      </c>
      <c r="AI243" s="454"/>
      <c r="AJ243" s="324"/>
      <c r="AK243" s="325">
        <f t="shared" si="24"/>
        <v>1092.5999999999999</v>
      </c>
      <c r="AL243" s="326"/>
      <c r="AM243" s="326"/>
      <c r="AN243" s="327"/>
      <c r="AO243" s="295"/>
    </row>
    <row r="244" spans="1:41" s="29" customFormat="1" ht="61.5" customHeight="1">
      <c r="A244" s="1705"/>
      <c r="B244" s="1511"/>
      <c r="C244" s="1512"/>
      <c r="D244" s="866"/>
      <c r="E244" s="866"/>
      <c r="F244" s="866"/>
      <c r="G244" s="866"/>
      <c r="H244" s="866"/>
      <c r="I244" s="866"/>
      <c r="J244" s="163"/>
      <c r="K244" s="867"/>
      <c r="L244" s="1401" t="s">
        <v>513</v>
      </c>
      <c r="M244" s="1357"/>
      <c r="N244" s="1527" t="s">
        <v>533</v>
      </c>
      <c r="O244" s="122"/>
      <c r="P244" s="1717"/>
      <c r="Q244" s="384">
        <v>39</v>
      </c>
      <c r="R244" s="1438" t="s">
        <v>193</v>
      </c>
      <c r="S244" s="233">
        <v>21.75</v>
      </c>
      <c r="T244" s="1529" t="s">
        <v>28</v>
      </c>
      <c r="U244" s="402"/>
      <c r="V244" s="234"/>
      <c r="W244" s="420"/>
      <c r="X244" s="402"/>
      <c r="Y244" s="235"/>
      <c r="Z244" s="420"/>
      <c r="AA244" s="402"/>
      <c r="AB244" s="199"/>
      <c r="AC244" s="420"/>
      <c r="AD244" s="402"/>
      <c r="AE244" s="235"/>
      <c r="AF244" s="420"/>
      <c r="AG244" s="402"/>
      <c r="AH244" s="286"/>
      <c r="AI244" s="454"/>
      <c r="AJ244" s="324"/>
      <c r="AK244" s="325"/>
      <c r="AL244" s="326"/>
      <c r="AM244" s="326"/>
      <c r="AN244" s="327"/>
      <c r="AO244" s="295"/>
    </row>
    <row r="245" spans="1:41" s="29" customFormat="1" ht="101.25" customHeight="1">
      <c r="A245" s="1705"/>
      <c r="B245" s="1706"/>
      <c r="C245" s="1704"/>
      <c r="D245" s="1625" t="s">
        <v>20</v>
      </c>
      <c r="E245" s="1625" t="s">
        <v>546</v>
      </c>
      <c r="F245" s="1625" t="s">
        <v>45</v>
      </c>
      <c r="G245" s="1625" t="s">
        <v>22</v>
      </c>
      <c r="H245" s="1625" t="s">
        <v>560</v>
      </c>
      <c r="I245" s="1625" t="s">
        <v>564</v>
      </c>
      <c r="J245" s="163"/>
      <c r="K245" s="867" t="s">
        <v>28</v>
      </c>
      <c r="L245" s="1717" t="s">
        <v>262</v>
      </c>
      <c r="M245" s="149" t="s">
        <v>625</v>
      </c>
      <c r="N245" s="371" t="s">
        <v>400</v>
      </c>
      <c r="O245" s="122"/>
      <c r="P245" s="1717"/>
      <c r="Q245" s="384"/>
      <c r="R245" s="1438"/>
      <c r="S245" s="233"/>
      <c r="T245" s="420">
        <v>1</v>
      </c>
      <c r="U245" s="402" t="s">
        <v>264</v>
      </c>
      <c r="V245" s="234">
        <v>60</v>
      </c>
      <c r="W245" s="420">
        <v>6</v>
      </c>
      <c r="X245" s="402" t="s">
        <v>209</v>
      </c>
      <c r="Y245" s="235">
        <v>50</v>
      </c>
      <c r="Z245" s="420">
        <v>6</v>
      </c>
      <c r="AA245" s="402" t="s">
        <v>209</v>
      </c>
      <c r="AB245" s="199">
        <v>50</v>
      </c>
      <c r="AC245" s="420">
        <v>6</v>
      </c>
      <c r="AD245" s="402" t="s">
        <v>209</v>
      </c>
      <c r="AE245" s="199">
        <v>55</v>
      </c>
      <c r="AF245" s="420">
        <v>6</v>
      </c>
      <c r="AG245" s="402" t="s">
        <v>209</v>
      </c>
      <c r="AH245" s="286">
        <v>70</v>
      </c>
      <c r="AI245" s="454"/>
      <c r="AJ245" s="324"/>
      <c r="AK245" s="325">
        <f t="shared" si="24"/>
        <v>285</v>
      </c>
      <c r="AL245" s="326"/>
      <c r="AM245" s="326"/>
      <c r="AN245" s="327"/>
      <c r="AO245" s="295"/>
    </row>
    <row r="246" spans="1:41" s="26" customFormat="1" ht="48.75" customHeight="1">
      <c r="A246" s="359"/>
      <c r="B246" s="360"/>
      <c r="C246" s="361"/>
      <c r="D246" s="871" t="s">
        <v>20</v>
      </c>
      <c r="E246" s="871" t="s">
        <v>546</v>
      </c>
      <c r="F246" s="871" t="s">
        <v>45</v>
      </c>
      <c r="G246" s="871" t="s">
        <v>22</v>
      </c>
      <c r="H246" s="871" t="s">
        <v>569</v>
      </c>
      <c r="I246" s="871"/>
      <c r="J246" s="373"/>
      <c r="K246" s="2085" t="s">
        <v>267</v>
      </c>
      <c r="L246" s="2086"/>
      <c r="M246" s="1754"/>
      <c r="N246" s="383" t="s">
        <v>268</v>
      </c>
      <c r="O246" s="380">
        <v>100</v>
      </c>
      <c r="P246" s="381" t="s">
        <v>25</v>
      </c>
      <c r="Q246" s="380">
        <v>100</v>
      </c>
      <c r="R246" s="413" t="s">
        <v>25</v>
      </c>
      <c r="S246" s="409">
        <f>S247</f>
        <v>83.16</v>
      </c>
      <c r="T246" s="380">
        <v>100</v>
      </c>
      <c r="U246" s="413" t="s">
        <v>25</v>
      </c>
      <c r="V246" s="409">
        <f>V247</f>
        <v>309.42</v>
      </c>
      <c r="W246" s="380">
        <v>100</v>
      </c>
      <c r="X246" s="413" t="s">
        <v>25</v>
      </c>
      <c r="Y246" s="409">
        <f>Y247</f>
        <v>310</v>
      </c>
      <c r="Z246" s="380">
        <v>100</v>
      </c>
      <c r="AA246" s="413" t="s">
        <v>25</v>
      </c>
      <c r="AB246" s="439">
        <f>SUM(AB247)</f>
        <v>341</v>
      </c>
      <c r="AC246" s="380">
        <v>100</v>
      </c>
      <c r="AD246" s="413" t="s">
        <v>25</v>
      </c>
      <c r="AE246" s="264">
        <f>AE247</f>
        <v>400</v>
      </c>
      <c r="AF246" s="380">
        <v>100</v>
      </c>
      <c r="AG246" s="413" t="s">
        <v>25</v>
      </c>
      <c r="AH246" s="264">
        <f>AH247</f>
        <v>450</v>
      </c>
      <c r="AI246" s="453">
        <v>100</v>
      </c>
      <c r="AJ246" s="381" t="s">
        <v>25</v>
      </c>
      <c r="AK246" s="312">
        <f>S246+V246+Y246+AB246+AE246+AH246</f>
        <v>1893.58</v>
      </c>
      <c r="AL246" s="350"/>
      <c r="AM246" s="350" t="s">
        <v>241</v>
      </c>
      <c r="AN246" s="351"/>
      <c r="AO246" s="285"/>
    </row>
    <row r="247" spans="1:41" s="27" customFormat="1" ht="96.75" customHeight="1">
      <c r="A247" s="1688"/>
      <c r="B247" s="1691"/>
      <c r="C247" s="1684"/>
      <c r="D247" s="850" t="s">
        <v>20</v>
      </c>
      <c r="E247" s="1272" t="s">
        <v>546</v>
      </c>
      <c r="F247" s="1272" t="s">
        <v>45</v>
      </c>
      <c r="G247" s="1272" t="s">
        <v>22</v>
      </c>
      <c r="H247" s="1272" t="s">
        <v>569</v>
      </c>
      <c r="I247" s="1272" t="s">
        <v>548</v>
      </c>
      <c r="J247" s="142"/>
      <c r="K247" s="873" t="s">
        <v>28</v>
      </c>
      <c r="L247" s="1701" t="s">
        <v>269</v>
      </c>
      <c r="M247" s="116" t="s">
        <v>612</v>
      </c>
      <c r="N247" s="115" t="s">
        <v>401</v>
      </c>
      <c r="O247" s="117"/>
      <c r="P247" s="1701"/>
      <c r="Q247" s="372">
        <v>154</v>
      </c>
      <c r="R247" s="403" t="s">
        <v>77</v>
      </c>
      <c r="S247" s="233">
        <v>83.16</v>
      </c>
      <c r="T247" s="384">
        <v>573</v>
      </c>
      <c r="U247" s="1438" t="s">
        <v>481</v>
      </c>
      <c r="V247" s="233">
        <v>309.42</v>
      </c>
      <c r="W247" s="384">
        <v>573</v>
      </c>
      <c r="X247" s="402" t="s">
        <v>182</v>
      </c>
      <c r="Y247" s="235">
        <v>310</v>
      </c>
      <c r="Z247" s="372">
        <v>573</v>
      </c>
      <c r="AA247" s="403" t="s">
        <v>182</v>
      </c>
      <c r="AB247" s="1560">
        <f>Y247*0.1+(Y247)</f>
        <v>341</v>
      </c>
      <c r="AC247" s="372">
        <v>573</v>
      </c>
      <c r="AD247" s="403" t="s">
        <v>182</v>
      </c>
      <c r="AE247" s="1560">
        <v>400</v>
      </c>
      <c r="AF247" s="372">
        <v>573</v>
      </c>
      <c r="AG247" s="403" t="s">
        <v>182</v>
      </c>
      <c r="AH247" s="1560">
        <v>450</v>
      </c>
      <c r="AI247" s="455"/>
      <c r="AJ247" s="1701"/>
      <c r="AK247" s="289">
        <f t="shared" si="24"/>
        <v>1893.58</v>
      </c>
      <c r="AL247" s="290"/>
      <c r="AM247" s="290"/>
      <c r="AN247" s="316"/>
      <c r="AO247" s="295"/>
    </row>
    <row r="248" spans="1:41" s="26" customFormat="1" ht="45.75" customHeight="1">
      <c r="A248" s="359"/>
      <c r="B248" s="360"/>
      <c r="C248" s="361"/>
      <c r="D248" s="871" t="s">
        <v>20</v>
      </c>
      <c r="E248" s="871" t="s">
        <v>546</v>
      </c>
      <c r="F248" s="871" t="s">
        <v>45</v>
      </c>
      <c r="G248" s="871" t="s">
        <v>22</v>
      </c>
      <c r="H248" s="871" t="s">
        <v>570</v>
      </c>
      <c r="I248" s="871"/>
      <c r="J248" s="373"/>
      <c r="K248" s="2085" t="s">
        <v>271</v>
      </c>
      <c r="L248" s="2086"/>
      <c r="M248" s="1754"/>
      <c r="N248" s="383" t="s">
        <v>272</v>
      </c>
      <c r="O248" s="380">
        <v>100</v>
      </c>
      <c r="P248" s="381" t="s">
        <v>25</v>
      </c>
      <c r="Q248" s="380">
        <v>100</v>
      </c>
      <c r="R248" s="413" t="s">
        <v>25</v>
      </c>
      <c r="S248" s="409">
        <f>S249</f>
        <v>106.355</v>
      </c>
      <c r="T248" s="380">
        <v>100</v>
      </c>
      <c r="U248" s="413" t="s">
        <v>25</v>
      </c>
      <c r="V248" s="409">
        <f>V249</f>
        <v>155.25164000000001</v>
      </c>
      <c r="W248" s="380">
        <v>100</v>
      </c>
      <c r="X248" s="413" t="s">
        <v>25</v>
      </c>
      <c r="Y248" s="409">
        <f>Y249</f>
        <v>200</v>
      </c>
      <c r="Z248" s="380">
        <v>100</v>
      </c>
      <c r="AA248" s="413" t="s">
        <v>25</v>
      </c>
      <c r="AB248" s="439">
        <f>SUM(AB249:AB249)</f>
        <v>220</v>
      </c>
      <c r="AC248" s="380">
        <v>100</v>
      </c>
      <c r="AD248" s="413" t="s">
        <v>25</v>
      </c>
      <c r="AE248" s="264">
        <f>SUM(AE249:AE249)</f>
        <v>250</v>
      </c>
      <c r="AF248" s="380">
        <v>100</v>
      </c>
      <c r="AG248" s="413" t="s">
        <v>25</v>
      </c>
      <c r="AH248" s="264">
        <f>SUM(AH249:AH249)</f>
        <v>280</v>
      </c>
      <c r="AI248" s="453">
        <v>100</v>
      </c>
      <c r="AJ248" s="381" t="s">
        <v>25</v>
      </c>
      <c r="AK248" s="312">
        <f>S248+V248+Y248+AB248+AE248+AH248</f>
        <v>1211.60664</v>
      </c>
      <c r="AL248" s="350"/>
      <c r="AM248" s="350" t="s">
        <v>27</v>
      </c>
      <c r="AN248" s="351"/>
      <c r="AO248" s="285"/>
    </row>
    <row r="249" spans="1:41" s="27" customFormat="1" ht="99" customHeight="1">
      <c r="A249" s="1688"/>
      <c r="B249" s="1691"/>
      <c r="C249" s="1684"/>
      <c r="D249" s="1625" t="s">
        <v>20</v>
      </c>
      <c r="E249" s="1625" t="s">
        <v>546</v>
      </c>
      <c r="F249" s="1625" t="s">
        <v>45</v>
      </c>
      <c r="G249" s="1625" t="s">
        <v>22</v>
      </c>
      <c r="H249" s="1625" t="s">
        <v>570</v>
      </c>
      <c r="I249" s="1272" t="s">
        <v>548</v>
      </c>
      <c r="J249" s="142"/>
      <c r="K249" s="873" t="s">
        <v>28</v>
      </c>
      <c r="L249" s="1701" t="s">
        <v>273</v>
      </c>
      <c r="M249" s="116" t="s">
        <v>612</v>
      </c>
      <c r="N249" s="115" t="s">
        <v>402</v>
      </c>
      <c r="O249" s="117"/>
      <c r="P249" s="1701"/>
      <c r="Q249" s="372">
        <v>14</v>
      </c>
      <c r="R249" s="1405" t="s">
        <v>516</v>
      </c>
      <c r="S249" s="233">
        <v>106.355</v>
      </c>
      <c r="T249" s="384">
        <v>15</v>
      </c>
      <c r="U249" s="402" t="s">
        <v>105</v>
      </c>
      <c r="V249" s="233">
        <v>155.25164000000001</v>
      </c>
      <c r="W249" s="384">
        <v>19</v>
      </c>
      <c r="X249" s="402" t="s">
        <v>105</v>
      </c>
      <c r="Y249" s="235">
        <v>200</v>
      </c>
      <c r="Z249" s="372">
        <v>6</v>
      </c>
      <c r="AA249" s="403" t="s">
        <v>105</v>
      </c>
      <c r="AB249" s="1560">
        <f>Y249*0.1+(Y249)</f>
        <v>220</v>
      </c>
      <c r="AC249" s="372">
        <v>6</v>
      </c>
      <c r="AD249" s="403" t="s">
        <v>105</v>
      </c>
      <c r="AE249" s="1560">
        <v>250</v>
      </c>
      <c r="AF249" s="372">
        <v>6</v>
      </c>
      <c r="AG249" s="403" t="s">
        <v>105</v>
      </c>
      <c r="AH249" s="1560">
        <v>280</v>
      </c>
      <c r="AI249" s="455"/>
      <c r="AJ249" s="1701"/>
      <c r="AK249" s="289">
        <f t="shared" si="24"/>
        <v>1211.60664</v>
      </c>
      <c r="AL249" s="290"/>
      <c r="AM249" s="290"/>
      <c r="AN249" s="316"/>
      <c r="AO249" s="295"/>
    </row>
    <row r="250" spans="1:41" s="26" customFormat="1" ht="54.75" customHeight="1">
      <c r="A250" s="359"/>
      <c r="B250" s="360"/>
      <c r="C250" s="361"/>
      <c r="D250" s="871" t="s">
        <v>20</v>
      </c>
      <c r="E250" s="871" t="s">
        <v>546</v>
      </c>
      <c r="F250" s="871" t="s">
        <v>45</v>
      </c>
      <c r="G250" s="871" t="s">
        <v>22</v>
      </c>
      <c r="H250" s="871" t="s">
        <v>571</v>
      </c>
      <c r="I250" s="871"/>
      <c r="J250" s="373"/>
      <c r="K250" s="2085" t="s">
        <v>276</v>
      </c>
      <c r="L250" s="2086"/>
      <c r="M250" s="1754"/>
      <c r="N250" s="383" t="s">
        <v>411</v>
      </c>
      <c r="O250" s="380">
        <v>100</v>
      </c>
      <c r="P250" s="381" t="s">
        <v>25</v>
      </c>
      <c r="Q250" s="380">
        <v>100</v>
      </c>
      <c r="R250" s="413" t="s">
        <v>25</v>
      </c>
      <c r="S250" s="409">
        <f>S251+S252+S253</f>
        <v>315.529</v>
      </c>
      <c r="T250" s="380">
        <v>100</v>
      </c>
      <c r="U250" s="413" t="s">
        <v>25</v>
      </c>
      <c r="V250" s="409">
        <f>SUM(V251:V252)</f>
        <v>699</v>
      </c>
      <c r="W250" s="380">
        <v>100</v>
      </c>
      <c r="X250" s="413" t="s">
        <v>25</v>
      </c>
      <c r="Y250" s="409">
        <f>SUM(Y251:Y253)</f>
        <v>841.5</v>
      </c>
      <c r="Z250" s="380">
        <v>100</v>
      </c>
      <c r="AA250" s="413" t="s">
        <v>25</v>
      </c>
      <c r="AB250" s="439">
        <f>SUM(AB251:AB253)</f>
        <v>937.4</v>
      </c>
      <c r="AC250" s="380">
        <v>100</v>
      </c>
      <c r="AD250" s="413" t="s">
        <v>25</v>
      </c>
      <c r="AE250" s="264">
        <f>SUM(AE251:AE253)</f>
        <v>1110</v>
      </c>
      <c r="AF250" s="380">
        <v>100</v>
      </c>
      <c r="AG250" s="413" t="s">
        <v>25</v>
      </c>
      <c r="AH250" s="264">
        <f>SUM(AH251:AH253)</f>
        <v>1273</v>
      </c>
      <c r="AI250" s="453">
        <v>100</v>
      </c>
      <c r="AJ250" s="381" t="s">
        <v>25</v>
      </c>
      <c r="AK250" s="312">
        <f t="shared" si="24"/>
        <v>5176.4290000000001</v>
      </c>
      <c r="AL250" s="350"/>
      <c r="AM250" s="350" t="s">
        <v>241</v>
      </c>
      <c r="AN250" s="351"/>
      <c r="AO250" s="285"/>
    </row>
    <row r="251" spans="1:41" s="27" customFormat="1" ht="111.75" customHeight="1">
      <c r="A251" s="1688"/>
      <c r="B251" s="1691"/>
      <c r="C251" s="1684"/>
      <c r="D251" s="1625" t="s">
        <v>20</v>
      </c>
      <c r="E251" s="1625" t="s">
        <v>546</v>
      </c>
      <c r="F251" s="1625" t="s">
        <v>45</v>
      </c>
      <c r="G251" s="1625" t="s">
        <v>22</v>
      </c>
      <c r="H251" s="1625" t="s">
        <v>571</v>
      </c>
      <c r="I251" s="1272" t="s">
        <v>551</v>
      </c>
      <c r="J251" s="863"/>
      <c r="K251" s="864" t="s">
        <v>28</v>
      </c>
      <c r="L251" s="1701" t="s">
        <v>278</v>
      </c>
      <c r="M251" s="116" t="s">
        <v>612</v>
      </c>
      <c r="N251" s="115" t="s">
        <v>409</v>
      </c>
      <c r="O251" s="117"/>
      <c r="P251" s="1701"/>
      <c r="Q251" s="372">
        <v>5</v>
      </c>
      <c r="R251" s="403" t="s">
        <v>280</v>
      </c>
      <c r="S251" s="233">
        <v>20.245000000000001</v>
      </c>
      <c r="T251" s="384">
        <v>5</v>
      </c>
      <c r="U251" s="402" t="s">
        <v>280</v>
      </c>
      <c r="V251" s="234">
        <v>65</v>
      </c>
      <c r="W251" s="384">
        <v>5</v>
      </c>
      <c r="X251" s="402" t="s">
        <v>280</v>
      </c>
      <c r="Y251" s="235">
        <v>127.5</v>
      </c>
      <c r="Z251" s="372">
        <v>5</v>
      </c>
      <c r="AA251" s="403" t="s">
        <v>280</v>
      </c>
      <c r="AB251" s="440">
        <v>140</v>
      </c>
      <c r="AC251" s="372">
        <v>5</v>
      </c>
      <c r="AD251" s="403" t="s">
        <v>280</v>
      </c>
      <c r="AE251" s="286">
        <v>165</v>
      </c>
      <c r="AF251" s="372">
        <v>5</v>
      </c>
      <c r="AG251" s="403" t="s">
        <v>280</v>
      </c>
      <c r="AH251" s="286">
        <v>193</v>
      </c>
      <c r="AI251" s="447"/>
      <c r="AJ251" s="288"/>
      <c r="AK251" s="289">
        <f t="shared" si="24"/>
        <v>710.745</v>
      </c>
      <c r="AL251" s="290"/>
      <c r="AM251" s="290"/>
      <c r="AN251" s="316"/>
      <c r="AO251" s="295"/>
    </row>
    <row r="252" spans="1:41" s="1817" customFormat="1" ht="123.75" customHeight="1">
      <c r="A252" s="1795"/>
      <c r="B252" s="1796"/>
      <c r="C252" s="1797"/>
      <c r="D252" s="1798" t="s">
        <v>20</v>
      </c>
      <c r="E252" s="1798" t="s">
        <v>546</v>
      </c>
      <c r="F252" s="1798" t="s">
        <v>45</v>
      </c>
      <c r="G252" s="1798" t="s">
        <v>22</v>
      </c>
      <c r="H252" s="1798" t="s">
        <v>571</v>
      </c>
      <c r="I252" s="1798" t="s">
        <v>549</v>
      </c>
      <c r="J252" s="1799"/>
      <c r="K252" s="1800"/>
      <c r="L252" s="1801" t="s">
        <v>284</v>
      </c>
      <c r="M252" s="1802"/>
      <c r="N252" s="1803" t="s">
        <v>404</v>
      </c>
      <c r="O252" s="1804"/>
      <c r="P252" s="1801"/>
      <c r="Q252" s="1805">
        <v>12</v>
      </c>
      <c r="R252" s="1806" t="s">
        <v>209</v>
      </c>
      <c r="S252" s="1807">
        <v>218.42</v>
      </c>
      <c r="T252" s="1805">
        <v>12</v>
      </c>
      <c r="U252" s="1806" t="s">
        <v>209</v>
      </c>
      <c r="V252" s="1808">
        <v>634</v>
      </c>
      <c r="W252" s="1805">
        <v>12</v>
      </c>
      <c r="X252" s="1806" t="s">
        <v>209</v>
      </c>
      <c r="Y252" s="1809">
        <v>634</v>
      </c>
      <c r="Z252" s="1805">
        <v>12</v>
      </c>
      <c r="AA252" s="1806" t="s">
        <v>209</v>
      </c>
      <c r="AB252" s="1810">
        <f>Y252*0.1+(Y252)</f>
        <v>697.4</v>
      </c>
      <c r="AC252" s="1805">
        <v>12</v>
      </c>
      <c r="AD252" s="1806" t="s">
        <v>209</v>
      </c>
      <c r="AE252" s="1810">
        <v>785</v>
      </c>
      <c r="AF252" s="1805">
        <v>12</v>
      </c>
      <c r="AG252" s="1806" t="s">
        <v>209</v>
      </c>
      <c r="AH252" s="1810">
        <v>870</v>
      </c>
      <c r="AI252" s="1811"/>
      <c r="AJ252" s="1812"/>
      <c r="AK252" s="1813">
        <f t="shared" si="24"/>
        <v>3838.82</v>
      </c>
      <c r="AL252" s="1814"/>
      <c r="AM252" s="1814"/>
      <c r="AN252" s="1815"/>
      <c r="AO252" s="1816"/>
    </row>
    <row r="253" spans="1:41" s="27" customFormat="1" ht="45.75" customHeight="1">
      <c r="A253" s="1688"/>
      <c r="B253" s="1430"/>
      <c r="C253" s="1431"/>
      <c r="D253" s="1625" t="s">
        <v>20</v>
      </c>
      <c r="E253" s="1625" t="s">
        <v>546</v>
      </c>
      <c r="F253" s="1625" t="s">
        <v>45</v>
      </c>
      <c r="G253" s="1625" t="s">
        <v>22</v>
      </c>
      <c r="H253" s="1625" t="s">
        <v>571</v>
      </c>
      <c r="I253" s="1272" t="s">
        <v>548</v>
      </c>
      <c r="J253" s="863"/>
      <c r="K253" s="114"/>
      <c r="L253" s="1714" t="s">
        <v>281</v>
      </c>
      <c r="M253" s="116" t="s">
        <v>612</v>
      </c>
      <c r="N253" s="1276" t="s">
        <v>472</v>
      </c>
      <c r="O253" s="117"/>
      <c r="P253" s="1701"/>
      <c r="Q253" s="1484">
        <v>6</v>
      </c>
      <c r="R253" s="1405" t="s">
        <v>280</v>
      </c>
      <c r="S253" s="233">
        <v>76.864000000000004</v>
      </c>
      <c r="T253" s="1606" t="s">
        <v>28</v>
      </c>
      <c r="U253" s="402"/>
      <c r="V253" s="234"/>
      <c r="W253" s="384">
        <v>6</v>
      </c>
      <c r="X253" s="1438" t="s">
        <v>280</v>
      </c>
      <c r="Y253" s="235">
        <v>80</v>
      </c>
      <c r="Z253" s="372">
        <v>6</v>
      </c>
      <c r="AA253" s="1405" t="s">
        <v>280</v>
      </c>
      <c r="AB253" s="440">
        <v>100</v>
      </c>
      <c r="AC253" s="372">
        <v>6</v>
      </c>
      <c r="AD253" s="1405" t="s">
        <v>280</v>
      </c>
      <c r="AE253" s="1561">
        <v>160</v>
      </c>
      <c r="AF253" s="372">
        <v>6</v>
      </c>
      <c r="AG253" s="1405" t="s">
        <v>280</v>
      </c>
      <c r="AH253" s="1561">
        <v>210</v>
      </c>
      <c r="AI253" s="1450"/>
      <c r="AJ253" s="1451"/>
      <c r="AK253" s="289"/>
      <c r="AL253" s="290"/>
      <c r="AM253" s="290"/>
      <c r="AN253" s="316"/>
      <c r="AO253" s="295"/>
    </row>
    <row r="254" spans="1:41" s="1292" customFormat="1" ht="69" customHeight="1">
      <c r="A254" s="1485"/>
      <c r="B254" s="1486"/>
      <c r="C254" s="1487"/>
      <c r="D254" s="1488"/>
      <c r="E254" s="1488"/>
      <c r="F254" s="1488"/>
      <c r="G254" s="1488"/>
      <c r="H254" s="1488"/>
      <c r="I254" s="1488"/>
      <c r="J254" s="1489"/>
      <c r="K254" s="2189" t="s">
        <v>350</v>
      </c>
      <c r="L254" s="2190"/>
      <c r="M254" s="1758"/>
      <c r="N254" s="1490" t="s">
        <v>351</v>
      </c>
      <c r="O254" s="1491" t="s">
        <v>28</v>
      </c>
      <c r="P254" s="1492"/>
      <c r="Q254" s="1493" t="s">
        <v>28</v>
      </c>
      <c r="R254" s="1494"/>
      <c r="S254" s="1495">
        <f>SUM(S255:S257)</f>
        <v>0</v>
      </c>
      <c r="T254" s="1493" t="s">
        <v>28</v>
      </c>
      <c r="U254" s="1494"/>
      <c r="V254" s="1496">
        <f>SUM(V255:V257)</f>
        <v>1383.828</v>
      </c>
      <c r="W254" s="1493" t="s">
        <v>28</v>
      </c>
      <c r="X254" s="1494"/>
      <c r="Y254" s="1497">
        <f>SUM(Y255:Y257)</f>
        <v>0</v>
      </c>
      <c r="Z254" s="1493" t="s">
        <v>28</v>
      </c>
      <c r="AA254" s="1494"/>
      <c r="AB254" s="1498">
        <f>SUM(AB255:AB257)</f>
        <v>0</v>
      </c>
      <c r="AC254" s="1499" t="s">
        <v>28</v>
      </c>
      <c r="AD254" s="1500"/>
      <c r="AE254" s="1501">
        <f>SUM(AE255:AE257)</f>
        <v>0</v>
      </c>
      <c r="AF254" s="1502" t="s">
        <v>28</v>
      </c>
      <c r="AG254" s="1503"/>
      <c r="AH254" s="1504">
        <f>SUM(AH255:AH257)</f>
        <v>0</v>
      </c>
      <c r="AI254" s="1503"/>
      <c r="AJ254" s="1503"/>
      <c r="AK254" s="1505">
        <f>SUM(AK255:AK257)</f>
        <v>830</v>
      </c>
      <c r="AL254" s="1506"/>
      <c r="AM254" s="1506"/>
      <c r="AN254" s="1507"/>
      <c r="AO254" s="1301"/>
    </row>
    <row r="255" spans="1:41" s="27" customFormat="1" ht="103.5" customHeight="1">
      <c r="A255" s="1688"/>
      <c r="B255" s="1691"/>
      <c r="C255" s="1684"/>
      <c r="D255" s="850" t="s">
        <v>20</v>
      </c>
      <c r="E255" s="850" t="s">
        <v>21</v>
      </c>
      <c r="F255" s="850" t="s">
        <v>20</v>
      </c>
      <c r="G255" s="850" t="s">
        <v>21</v>
      </c>
      <c r="H255" s="850" t="s">
        <v>22</v>
      </c>
      <c r="I255" s="850" t="s">
        <v>116</v>
      </c>
      <c r="J255" s="863" t="s">
        <v>35</v>
      </c>
      <c r="K255" s="864" t="s">
        <v>28</v>
      </c>
      <c r="L255" s="1717" t="s">
        <v>281</v>
      </c>
      <c r="M255" s="149"/>
      <c r="N255" s="115" t="s">
        <v>408</v>
      </c>
      <c r="O255" s="117"/>
      <c r="P255" s="1701"/>
      <c r="Q255" s="372"/>
      <c r="R255" s="403"/>
      <c r="S255" s="230"/>
      <c r="T255" s="372">
        <v>6</v>
      </c>
      <c r="U255" s="403" t="s">
        <v>280</v>
      </c>
      <c r="V255" s="234">
        <v>830</v>
      </c>
      <c r="W255" s="372"/>
      <c r="X255" s="1526"/>
      <c r="Y255" s="199"/>
      <c r="Z255" s="372"/>
      <c r="AA255" s="403"/>
      <c r="AB255" s="445"/>
      <c r="AC255" s="372"/>
      <c r="AD255" s="403"/>
      <c r="AE255" s="235"/>
      <c r="AF255" s="372"/>
      <c r="AG255" s="403"/>
      <c r="AH255" s="235"/>
      <c r="AI255" s="447"/>
      <c r="AJ255" s="288"/>
      <c r="AK255" s="289">
        <f>S255+V255+Y255+AB255+AE255+AH255</f>
        <v>830</v>
      </c>
      <c r="AL255" s="290"/>
      <c r="AM255" s="290"/>
      <c r="AN255" s="316"/>
      <c r="AO255" s="295"/>
    </row>
    <row r="256" spans="1:41" s="27" customFormat="1" ht="100.5" customHeight="1">
      <c r="A256" s="1688"/>
      <c r="B256" s="1691"/>
      <c r="C256" s="1684"/>
      <c r="D256" s="850" t="s">
        <v>61</v>
      </c>
      <c r="E256" s="850" t="s">
        <v>62</v>
      </c>
      <c r="F256" s="850" t="s">
        <v>20</v>
      </c>
      <c r="G256" s="850" t="s">
        <v>21</v>
      </c>
      <c r="H256" s="850" t="s">
        <v>22</v>
      </c>
      <c r="I256" s="57">
        <v>19</v>
      </c>
      <c r="J256" s="851" t="s">
        <v>21</v>
      </c>
      <c r="K256" s="864" t="s">
        <v>28</v>
      </c>
      <c r="L256" s="1701" t="s">
        <v>482</v>
      </c>
      <c r="M256" s="1701"/>
      <c r="N256" s="1701" t="s">
        <v>202</v>
      </c>
      <c r="O256" s="117"/>
      <c r="P256" s="1701"/>
      <c r="Q256" s="389"/>
      <c r="R256" s="426"/>
      <c r="S256" s="231"/>
      <c r="T256" s="119">
        <v>2</v>
      </c>
      <c r="U256" s="1281" t="s">
        <v>55</v>
      </c>
      <c r="V256" s="234">
        <v>300</v>
      </c>
      <c r="W256" s="119"/>
      <c r="X256" s="198"/>
      <c r="Y256" s="199"/>
      <c r="Z256" s="119"/>
      <c r="AA256" s="1453"/>
      <c r="AB256" s="231"/>
      <c r="AC256" s="119"/>
      <c r="AD256" s="198"/>
      <c r="AE256" s="235"/>
      <c r="AF256" s="119"/>
      <c r="AG256" s="198"/>
      <c r="AH256" s="235"/>
      <c r="AI256" s="447"/>
      <c r="AJ256" s="288"/>
      <c r="AK256" s="289"/>
      <c r="AL256" s="290"/>
      <c r="AM256" s="290"/>
      <c r="AN256" s="316"/>
      <c r="AO256" s="295"/>
    </row>
    <row r="257" spans="1:41" s="29" customFormat="1" ht="62.25" customHeight="1" thickBot="1">
      <c r="A257" s="1705"/>
      <c r="B257" s="1706"/>
      <c r="C257" s="1704"/>
      <c r="D257" s="866" t="s">
        <v>20</v>
      </c>
      <c r="E257" s="866" t="s">
        <v>21</v>
      </c>
      <c r="F257" s="866" t="s">
        <v>20</v>
      </c>
      <c r="G257" s="866" t="s">
        <v>21</v>
      </c>
      <c r="H257" s="866" t="s">
        <v>22</v>
      </c>
      <c r="I257" s="866" t="s">
        <v>21</v>
      </c>
      <c r="J257" s="163">
        <v>29</v>
      </c>
      <c r="K257" s="878" t="s">
        <v>28</v>
      </c>
      <c r="L257" s="1717" t="s">
        <v>265</v>
      </c>
      <c r="M257" s="149"/>
      <c r="N257" s="371" t="s">
        <v>405</v>
      </c>
      <c r="O257" s="122"/>
      <c r="P257" s="1717"/>
      <c r="Q257" s="384"/>
      <c r="R257" s="402"/>
      <c r="S257" s="238"/>
      <c r="T257" s="420">
        <v>12</v>
      </c>
      <c r="U257" s="402" t="s">
        <v>209</v>
      </c>
      <c r="V257" s="234">
        <v>253.828</v>
      </c>
      <c r="W257" s="420"/>
      <c r="X257" s="402"/>
      <c r="Y257" s="235"/>
      <c r="Z257" s="420"/>
      <c r="AA257" s="402"/>
      <c r="AB257" s="199"/>
      <c r="AC257" s="420"/>
      <c r="AD257" s="402"/>
      <c r="AE257" s="235"/>
      <c r="AF257" s="420"/>
      <c r="AG257" s="402"/>
      <c r="AH257" s="235"/>
      <c r="AI257" s="454"/>
      <c r="AJ257" s="324"/>
      <c r="AK257" s="325"/>
      <c r="AL257" s="326"/>
      <c r="AM257" s="326"/>
      <c r="AN257" s="327"/>
      <c r="AO257" s="295"/>
    </row>
    <row r="258" spans="1:41" s="32" customFormat="1" ht="27" customHeight="1" thickBot="1">
      <c r="A258" s="2052" t="s">
        <v>286</v>
      </c>
      <c r="B258" s="2053"/>
      <c r="C258" s="367"/>
      <c r="D258" s="368"/>
      <c r="E258" s="369"/>
      <c r="F258" s="369"/>
      <c r="G258" s="369"/>
      <c r="H258" s="369"/>
      <c r="I258" s="369"/>
      <c r="J258" s="390"/>
      <c r="K258" s="391"/>
      <c r="L258" s="392"/>
      <c r="M258" s="393"/>
      <c r="N258" s="393"/>
      <c r="O258" s="394"/>
      <c r="P258" s="392"/>
      <c r="Q258" s="395"/>
      <c r="R258" s="427"/>
      <c r="S258" s="1615">
        <f>S10+S30+S73+S99+S124+S126+S168+S207+S214+S231+S246+S248+S250+S254+S88+S206</f>
        <v>16179.704275</v>
      </c>
      <c r="T258" s="1616"/>
      <c r="U258" s="1617"/>
      <c r="V258" s="1615">
        <f>V10+V30+V73+V99+V124+V126+V168+V207+V214+V231+V246+V248+V250+V254+V88+V206</f>
        <v>23020.982988999996</v>
      </c>
      <c r="W258" s="1618"/>
      <c r="X258" s="1619"/>
      <c r="Y258" s="1620">
        <f>Y254+Y250+Y248+Y246+Y231+Y214+Y207+Y168+Y126+Y124+Y99+Y73+Y10+Y31+Y88</f>
        <v>66799.506989000001</v>
      </c>
      <c r="Z258" s="431"/>
      <c r="AA258" s="432"/>
      <c r="AB258" s="428">
        <f>AB10+AB31+AB73+AB99+AB124+AB126+AB168+AB206+AB214+AB231+AB246+AB248+AB250+AB254+AB88+AB207</f>
        <v>27870</v>
      </c>
      <c r="AC258" s="431"/>
      <c r="AD258" s="432"/>
      <c r="AE258" s="428">
        <f>AE10+AE31+AE73+AE99+AE124+AE126+AE168+AE206+AE214+AE231+AE246+AE248+AE250+AE254+AE88+AE207</f>
        <v>31774</v>
      </c>
      <c r="AF258" s="431"/>
      <c r="AG258" s="432"/>
      <c r="AH258" s="428">
        <f>AH10+AH31+AH73+AH99+AH124+AH126+AH168+AH206+AH214+AH231+AH246+AH248+AH250+AH254+AH88+AH207</f>
        <v>35683</v>
      </c>
      <c r="AI258" s="460"/>
      <c r="AJ258" s="461"/>
      <c r="AK258" s="428">
        <f>AK10+AK31+AK73+AK99+AK124+AK126+AK168+AK207+AK214+AK231+AK246+AK248+AK250+AK254+AK88</f>
        <v>257128.40805100001</v>
      </c>
      <c r="AL258" s="462"/>
      <c r="AM258" s="462"/>
      <c r="AN258" s="463"/>
      <c r="AO258" s="464"/>
    </row>
    <row r="259" spans="1:41" s="33" customFormat="1">
      <c r="K259" s="396"/>
      <c r="L259" s="397"/>
      <c r="M259" s="397"/>
      <c r="Q259" s="398"/>
      <c r="R259" s="434"/>
      <c r="S259" s="435"/>
      <c r="T259" s="398"/>
      <c r="U259" s="434"/>
      <c r="V259" s="435"/>
      <c r="W259" s="1707"/>
      <c r="X259" s="437"/>
      <c r="Y259" s="435"/>
      <c r="Z259" s="1707"/>
      <c r="AA259" s="437"/>
      <c r="AB259" s="435"/>
      <c r="AC259" s="1707"/>
      <c r="AD259" s="437"/>
      <c r="AE259" s="435"/>
      <c r="AF259" s="435"/>
      <c r="AG259" s="446"/>
      <c r="AH259" s="435"/>
      <c r="AK259" s="465"/>
      <c r="AL259" s="466"/>
      <c r="AM259" s="466"/>
      <c r="AN259" s="466"/>
      <c r="AO259" s="467"/>
    </row>
    <row r="260" spans="1:41" s="33" customFormat="1">
      <c r="K260" s="396"/>
      <c r="L260" s="397"/>
      <c r="M260" s="397"/>
      <c r="Q260" s="398"/>
      <c r="R260" s="434"/>
      <c r="S260" s="435"/>
      <c r="T260" s="398"/>
      <c r="U260" s="434"/>
      <c r="V260" s="435"/>
      <c r="W260" s="1707"/>
      <c r="X260" s="437"/>
      <c r="Y260" s="435"/>
      <c r="Z260" s="1707"/>
      <c r="AA260" s="437"/>
      <c r="AB260" s="435"/>
      <c r="AC260" s="1707"/>
      <c r="AD260" s="437"/>
      <c r="AE260" s="435"/>
      <c r="AF260" s="435"/>
      <c r="AG260" s="446"/>
      <c r="AH260" s="435"/>
      <c r="AK260" s="465"/>
      <c r="AL260" s="466"/>
      <c r="AM260" s="466"/>
      <c r="AN260" s="466"/>
      <c r="AO260" s="467"/>
    </row>
    <row r="261" spans="1:41" s="33" customFormat="1">
      <c r="K261" s="396"/>
      <c r="L261" s="397"/>
      <c r="M261" s="397"/>
      <c r="Q261" s="398"/>
      <c r="R261" s="434"/>
      <c r="S261" s="435"/>
      <c r="T261" s="398"/>
      <c r="U261" s="434"/>
      <c r="V261" s="435"/>
      <c r="W261" s="1707"/>
      <c r="X261" s="437"/>
      <c r="Y261" s="435"/>
      <c r="Z261" s="1707"/>
      <c r="AA261" s="437"/>
      <c r="AB261" s="435"/>
      <c r="AC261" s="1707"/>
      <c r="AD261" s="437"/>
      <c r="AE261" s="435"/>
      <c r="AF261" s="435"/>
      <c r="AG261" s="446"/>
      <c r="AH261" s="435"/>
      <c r="AK261" s="465"/>
      <c r="AL261" s="466"/>
      <c r="AM261" s="466"/>
      <c r="AN261" s="466"/>
      <c r="AO261" s="467"/>
    </row>
    <row r="262" spans="1:41" s="33" customFormat="1" ht="15.75">
      <c r="K262" s="396"/>
      <c r="L262" s="397"/>
      <c r="M262" s="397"/>
      <c r="Q262" s="398"/>
      <c r="R262" s="434"/>
      <c r="S262" s="435"/>
      <c r="T262" s="398"/>
      <c r="U262" s="434"/>
      <c r="V262" s="435"/>
      <c r="W262" s="1707"/>
      <c r="X262" s="437"/>
      <c r="Y262" s="435"/>
      <c r="Z262" s="1707"/>
      <c r="AA262" s="2191" t="s">
        <v>589</v>
      </c>
      <c r="AB262" s="2191"/>
      <c r="AC262" s="2191"/>
      <c r="AD262" s="2191"/>
      <c r="AE262" s="2191"/>
      <c r="AF262" s="2191"/>
      <c r="AG262" s="2191"/>
      <c r="AH262" s="2191"/>
      <c r="AI262" s="2191"/>
      <c r="AJ262" s="2191"/>
      <c r="AK262" s="2191"/>
      <c r="AL262" s="2191"/>
      <c r="AM262" s="2191"/>
      <c r="AN262" s="466"/>
      <c r="AO262" s="467"/>
    </row>
    <row r="263" spans="1:41" s="33" customFormat="1" ht="15.75">
      <c r="K263" s="396"/>
      <c r="L263" s="397"/>
      <c r="M263" s="397"/>
      <c r="Q263" s="398"/>
      <c r="R263" s="434"/>
      <c r="S263" s="435"/>
      <c r="T263" s="398"/>
      <c r="U263" s="434"/>
      <c r="V263" s="435"/>
      <c r="W263" s="1707"/>
      <c r="X263" s="437"/>
      <c r="Y263" s="435"/>
      <c r="Z263" s="1707"/>
      <c r="AA263" s="2191" t="s">
        <v>428</v>
      </c>
      <c r="AB263" s="2191"/>
      <c r="AC263" s="2191"/>
      <c r="AD263" s="2191"/>
      <c r="AE263" s="2191"/>
      <c r="AF263" s="2191"/>
      <c r="AG263" s="2191"/>
      <c r="AH263" s="2191"/>
      <c r="AI263" s="2191"/>
      <c r="AJ263" s="2191"/>
      <c r="AK263" s="2191"/>
      <c r="AL263" s="2191"/>
      <c r="AM263" s="2191"/>
      <c r="AN263" s="466"/>
      <c r="AO263" s="467"/>
    </row>
    <row r="264" spans="1:41" s="33" customFormat="1" ht="15.75">
      <c r="K264" s="396"/>
      <c r="L264" s="397"/>
      <c r="M264" s="397"/>
      <c r="Q264" s="398"/>
      <c r="R264" s="434"/>
      <c r="S264" s="435"/>
      <c r="T264" s="398"/>
      <c r="U264" s="434"/>
      <c r="V264" s="435"/>
      <c r="W264" s="1707"/>
      <c r="X264" s="437"/>
      <c r="Y264" s="435"/>
      <c r="Z264" s="1707"/>
      <c r="AA264" s="1720"/>
      <c r="AB264" s="1365"/>
      <c r="AC264" s="1365"/>
      <c r="AD264" s="1366"/>
      <c r="AE264" s="1365"/>
      <c r="AF264" s="1366"/>
      <c r="AG264" s="1365"/>
      <c r="AH264" s="1366"/>
      <c r="AI264" s="1365"/>
      <c r="AJ264" s="1366"/>
      <c r="AK264" s="1365"/>
      <c r="AL264" s="1366"/>
      <c r="AM264" s="1365"/>
      <c r="AN264" s="466"/>
      <c r="AO264" s="467"/>
    </row>
    <row r="265" spans="1:41" s="33" customFormat="1" ht="15.75">
      <c r="K265" s="396"/>
      <c r="L265" s="397"/>
      <c r="M265" s="397"/>
      <c r="Q265" s="398"/>
      <c r="R265" s="1670"/>
      <c r="S265" s="435"/>
      <c r="T265" s="398"/>
      <c r="U265" s="434"/>
      <c r="V265" s="435"/>
      <c r="W265" s="1707"/>
      <c r="X265" s="437"/>
      <c r="Y265" s="435"/>
      <c r="Z265" s="1707"/>
      <c r="AA265" s="1720"/>
      <c r="AB265" s="1365"/>
      <c r="AC265" s="1365"/>
      <c r="AD265" s="1366"/>
      <c r="AE265" s="1365"/>
      <c r="AF265" s="1366"/>
      <c r="AG265" s="1365"/>
      <c r="AH265" s="1366"/>
      <c r="AI265" s="1365"/>
      <c r="AJ265" s="1366"/>
      <c r="AK265" s="1365"/>
      <c r="AL265" s="1366"/>
      <c r="AM265" s="1365"/>
      <c r="AN265" s="466"/>
      <c r="AO265" s="467"/>
    </row>
    <row r="266" spans="1:41" s="33" customFormat="1" ht="15.75">
      <c r="K266" s="396"/>
      <c r="L266" s="397"/>
      <c r="M266" s="397"/>
      <c r="Q266" s="398"/>
      <c r="R266" s="434"/>
      <c r="S266" s="435"/>
      <c r="T266" s="398"/>
      <c r="U266" s="434"/>
      <c r="V266" s="435"/>
      <c r="W266" s="1707"/>
      <c r="X266" s="437"/>
      <c r="Y266" s="435"/>
      <c r="Z266" s="1707"/>
      <c r="AA266" s="1720"/>
      <c r="AB266" s="1365"/>
      <c r="AC266" s="1365"/>
      <c r="AD266" s="1366"/>
      <c r="AE266" s="1365"/>
      <c r="AF266" s="1366"/>
      <c r="AG266" s="1365"/>
      <c r="AH266" s="1366"/>
      <c r="AI266" s="1365"/>
      <c r="AJ266" s="1366"/>
      <c r="AK266" s="1365"/>
      <c r="AL266" s="1366"/>
      <c r="AM266" s="1365"/>
      <c r="AN266" s="466"/>
      <c r="AO266" s="467"/>
    </row>
    <row r="267" spans="1:41" s="33" customFormat="1" ht="15.75">
      <c r="K267" s="396"/>
      <c r="L267" s="397"/>
      <c r="M267" s="397"/>
      <c r="Q267" s="398"/>
      <c r="R267" s="434"/>
      <c r="S267" s="435"/>
      <c r="T267" s="398"/>
      <c r="U267" s="434"/>
      <c r="V267" s="435"/>
      <c r="W267" s="1707"/>
      <c r="X267" s="437"/>
      <c r="Y267" s="435"/>
      <c r="Z267" s="1707"/>
      <c r="AA267" s="1720"/>
      <c r="AB267" s="1365"/>
      <c r="AC267" s="1365"/>
      <c r="AD267" s="1366"/>
      <c r="AE267" s="1365"/>
      <c r="AF267" s="1366"/>
      <c r="AG267" s="1365"/>
      <c r="AH267" s="1366"/>
      <c r="AI267" s="1365"/>
      <c r="AJ267" s="1366"/>
      <c r="AK267" s="1365"/>
      <c r="AL267" s="1366"/>
      <c r="AM267" s="1365"/>
      <c r="AN267" s="466"/>
      <c r="AO267" s="467"/>
    </row>
    <row r="268" spans="1:41" s="33" customFormat="1" ht="15.75">
      <c r="K268" s="396"/>
      <c r="L268" s="397"/>
      <c r="M268" s="397"/>
      <c r="Q268" s="398"/>
      <c r="R268" s="434"/>
      <c r="S268" s="435"/>
      <c r="T268" s="398"/>
      <c r="U268" s="434"/>
      <c r="V268" s="435"/>
      <c r="W268" s="2113"/>
      <c r="X268" s="2113"/>
      <c r="Y268" s="435"/>
      <c r="Z268" s="1707"/>
      <c r="AA268" s="1720"/>
      <c r="AB268" s="1365"/>
      <c r="AC268" s="1365"/>
      <c r="AD268" s="1366"/>
      <c r="AE268" s="1365"/>
      <c r="AF268" s="1366"/>
      <c r="AG268" s="1365"/>
      <c r="AH268" s="1366"/>
      <c r="AI268" s="1365"/>
      <c r="AJ268" s="1366"/>
      <c r="AK268" s="1365"/>
      <c r="AL268" s="1366"/>
      <c r="AM268" s="1365"/>
      <c r="AN268" s="466"/>
      <c r="AO268" s="467"/>
    </row>
    <row r="269" spans="1:41" s="33" customFormat="1" ht="15.75">
      <c r="K269" s="396"/>
      <c r="L269" s="397"/>
      <c r="M269" s="397"/>
      <c r="Q269" s="398"/>
      <c r="R269" s="434"/>
      <c r="S269" s="435"/>
      <c r="T269" s="398"/>
      <c r="U269" s="434"/>
      <c r="V269" s="435"/>
      <c r="W269" s="1707"/>
      <c r="X269" s="437"/>
      <c r="Y269" s="435"/>
      <c r="Z269" s="1707"/>
      <c r="AA269" s="1720"/>
      <c r="AB269" s="1365"/>
      <c r="AC269" s="1365"/>
      <c r="AD269" s="1366"/>
      <c r="AE269" s="1365"/>
      <c r="AF269" s="1366"/>
      <c r="AG269" s="1365"/>
      <c r="AH269" s="1366"/>
      <c r="AI269" s="1365"/>
      <c r="AJ269" s="1366"/>
      <c r="AK269" s="1365"/>
      <c r="AL269" s="1366"/>
      <c r="AM269" s="1365"/>
      <c r="AN269" s="466"/>
      <c r="AO269" s="467"/>
    </row>
    <row r="270" spans="1:41" s="33" customFormat="1" ht="31.5" customHeight="1">
      <c r="K270" s="396"/>
      <c r="L270" s="397"/>
      <c r="M270" s="397"/>
      <c r="Q270" s="398"/>
      <c r="R270" s="434"/>
      <c r="S270" s="435"/>
      <c r="T270" s="398"/>
      <c r="U270" s="434"/>
      <c r="V270" s="435"/>
      <c r="W270" s="1707"/>
      <c r="X270" s="437"/>
      <c r="Y270" s="435"/>
      <c r="Z270" s="1707"/>
      <c r="AA270" s="2192" t="s">
        <v>290</v>
      </c>
      <c r="AB270" s="2193"/>
      <c r="AC270" s="2193"/>
      <c r="AD270" s="2193"/>
      <c r="AE270" s="2193"/>
      <c r="AF270" s="2193"/>
      <c r="AG270" s="2193"/>
      <c r="AH270" s="2193"/>
      <c r="AI270" s="2193"/>
      <c r="AJ270" s="2193"/>
      <c r="AK270" s="2193"/>
      <c r="AL270" s="2193"/>
      <c r="AM270" s="2193"/>
      <c r="AN270" s="466"/>
      <c r="AO270" s="467"/>
    </row>
    <row r="271" spans="1:41" s="33" customFormat="1" ht="15.75">
      <c r="K271" s="396"/>
      <c r="L271" s="397"/>
      <c r="M271" s="397"/>
      <c r="Q271" s="398"/>
      <c r="R271" s="434"/>
      <c r="S271" s="435"/>
      <c r="T271" s="398"/>
      <c r="U271" s="434"/>
      <c r="V271" s="435"/>
      <c r="W271" s="1707"/>
      <c r="X271" s="437"/>
      <c r="Y271" s="435"/>
      <c r="Z271" s="1707"/>
      <c r="AA271" s="2193" t="s">
        <v>423</v>
      </c>
      <c r="AB271" s="2193"/>
      <c r="AC271" s="2193"/>
      <c r="AD271" s="2193"/>
      <c r="AE271" s="2193"/>
      <c r="AF271" s="2193"/>
      <c r="AG271" s="2193"/>
      <c r="AH271" s="2193"/>
      <c r="AI271" s="2193"/>
      <c r="AJ271" s="2193"/>
      <c r="AK271" s="2193"/>
      <c r="AL271" s="2193"/>
      <c r="AM271" s="2193"/>
      <c r="AN271" s="466"/>
      <c r="AO271" s="467"/>
    </row>
    <row r="272" spans="1:41" s="33" customFormat="1" ht="15.75">
      <c r="K272" s="396"/>
      <c r="L272" s="397"/>
      <c r="M272" s="397"/>
      <c r="Q272" s="398"/>
      <c r="R272" s="434"/>
      <c r="S272" s="435"/>
      <c r="T272" s="398"/>
      <c r="U272" s="434"/>
      <c r="V272" s="435"/>
      <c r="W272" s="1707"/>
      <c r="X272" s="437"/>
      <c r="Y272" s="435"/>
      <c r="Z272" s="1707"/>
      <c r="AA272" s="437"/>
      <c r="AB272" s="435"/>
      <c r="AC272" s="1707"/>
      <c r="AD272" s="437"/>
      <c r="AE272" s="435"/>
      <c r="AF272" s="435"/>
      <c r="AG272" s="446"/>
      <c r="AH272" s="2117"/>
      <c r="AI272" s="2117"/>
      <c r="AJ272" s="2117"/>
      <c r="AK272" s="2117"/>
      <c r="AL272" s="2117"/>
      <c r="AM272" s="466"/>
      <c r="AN272" s="466"/>
      <c r="AO272" s="467"/>
    </row>
    <row r="273" spans="11:41" s="33" customFormat="1" ht="16.5">
      <c r="K273" s="396"/>
      <c r="L273" s="397"/>
      <c r="M273" s="397"/>
      <c r="Q273" s="398"/>
      <c r="R273" s="434"/>
      <c r="S273" s="435"/>
      <c r="T273" s="398"/>
      <c r="U273" s="434"/>
      <c r="V273" s="435"/>
      <c r="W273" s="1707"/>
      <c r="X273" s="437"/>
      <c r="Y273" s="435"/>
      <c r="Z273" s="1707"/>
      <c r="AA273" s="437"/>
      <c r="AB273" s="435"/>
      <c r="AC273" s="1707"/>
      <c r="AD273" s="437"/>
      <c r="AE273" s="435"/>
      <c r="AF273" s="435"/>
      <c r="AG273" s="446"/>
      <c r="AH273" s="473"/>
      <c r="AI273" s="473"/>
      <c r="AJ273" s="473"/>
      <c r="AK273" s="474"/>
      <c r="AL273" s="466"/>
      <c r="AM273" s="466"/>
      <c r="AN273" s="466"/>
      <c r="AO273" s="467"/>
    </row>
    <row r="274" spans="11:41" s="33" customFormat="1" ht="16.5">
      <c r="K274" s="396"/>
      <c r="L274" s="397"/>
      <c r="M274" s="397"/>
      <c r="Q274" s="398"/>
      <c r="R274" s="434"/>
      <c r="S274" s="435"/>
      <c r="T274" s="398"/>
      <c r="U274" s="434"/>
      <c r="V274" s="435"/>
      <c r="W274" s="1707"/>
      <c r="X274" s="437"/>
      <c r="Y274" s="435"/>
      <c r="Z274" s="1707"/>
      <c r="AA274" s="437"/>
      <c r="AB274" s="435"/>
      <c r="AC274" s="1707"/>
      <c r="AD274" s="437"/>
      <c r="AE274" s="435"/>
      <c r="AF274" s="435"/>
      <c r="AG274" s="446"/>
      <c r="AH274" s="475"/>
      <c r="AI274" s="476"/>
      <c r="AJ274" s="476"/>
      <c r="AK274" s="474"/>
      <c r="AL274" s="466"/>
      <c r="AM274" s="466"/>
      <c r="AN274" s="466"/>
      <c r="AO274" s="467"/>
    </row>
    <row r="275" spans="11:41" s="33" customFormat="1">
      <c r="K275" s="396"/>
      <c r="L275" s="397"/>
      <c r="M275" s="397"/>
      <c r="Q275" s="398"/>
      <c r="R275" s="434"/>
      <c r="S275" s="435"/>
      <c r="T275" s="398"/>
      <c r="U275" s="434"/>
      <c r="V275" s="435"/>
      <c r="W275" s="1707"/>
      <c r="X275" s="437"/>
      <c r="Y275" s="435"/>
      <c r="Z275" s="1707"/>
      <c r="AA275" s="437"/>
      <c r="AB275" s="435"/>
      <c r="AC275" s="1707"/>
      <c r="AD275" s="437"/>
      <c r="AE275" s="435"/>
      <c r="AF275" s="435"/>
      <c r="AG275" s="446"/>
      <c r="AH275" s="435"/>
      <c r="AK275" s="465"/>
      <c r="AL275" s="466"/>
      <c r="AM275" s="466"/>
      <c r="AN275" s="466"/>
      <c r="AO275" s="467"/>
    </row>
    <row r="276" spans="11:41" s="33" customFormat="1">
      <c r="K276" s="396"/>
      <c r="L276" s="397"/>
      <c r="M276" s="397"/>
      <c r="Q276" s="398"/>
      <c r="R276" s="434"/>
      <c r="S276" s="435"/>
      <c r="T276" s="398"/>
      <c r="U276" s="434"/>
      <c r="V276" s="435"/>
      <c r="W276" s="1707"/>
      <c r="X276" s="437"/>
      <c r="Y276" s="435"/>
      <c r="Z276" s="1707"/>
      <c r="AA276" s="437"/>
      <c r="AB276" s="435"/>
      <c r="AC276" s="1707"/>
      <c r="AD276" s="437"/>
      <c r="AE276" s="435"/>
      <c r="AF276" s="435"/>
      <c r="AG276" s="446"/>
      <c r="AH276" s="435"/>
      <c r="AK276" s="465"/>
      <c r="AL276" s="466"/>
      <c r="AM276" s="466"/>
      <c r="AN276" s="466"/>
      <c r="AO276" s="467"/>
    </row>
    <row r="277" spans="11:41" s="33" customFormat="1">
      <c r="K277" s="396"/>
      <c r="L277" s="397"/>
      <c r="M277" s="397"/>
      <c r="Q277" s="398"/>
      <c r="R277" s="434"/>
      <c r="S277" s="435"/>
      <c r="T277" s="398"/>
      <c r="U277" s="434"/>
      <c r="V277" s="435"/>
      <c r="W277" s="1707"/>
      <c r="X277" s="437"/>
      <c r="Y277" s="435"/>
      <c r="Z277" s="1707"/>
      <c r="AA277" s="437"/>
      <c r="AB277" s="435"/>
      <c r="AC277" s="1707"/>
      <c r="AD277" s="437"/>
      <c r="AE277" s="435"/>
      <c r="AF277" s="435"/>
      <c r="AG277" s="446"/>
      <c r="AH277" s="435"/>
      <c r="AK277" s="465"/>
      <c r="AL277" s="466"/>
      <c r="AM277" s="466"/>
      <c r="AN277" s="466"/>
      <c r="AO277" s="467"/>
    </row>
    <row r="278" spans="11:41" s="33" customFormat="1">
      <c r="K278" s="396"/>
      <c r="L278" s="397"/>
      <c r="M278" s="397"/>
      <c r="Q278" s="398"/>
      <c r="R278" s="434"/>
      <c r="S278" s="435"/>
      <c r="T278" s="398"/>
      <c r="U278" s="434"/>
      <c r="V278" s="435"/>
      <c r="W278" s="1707"/>
      <c r="X278" s="437"/>
      <c r="Y278" s="435"/>
      <c r="Z278" s="1707"/>
      <c r="AA278" s="437"/>
      <c r="AB278" s="435"/>
      <c r="AC278" s="1707"/>
      <c r="AD278" s="437"/>
      <c r="AE278" s="435"/>
      <c r="AF278" s="435"/>
      <c r="AG278" s="446"/>
      <c r="AH278" s="435"/>
      <c r="AK278" s="465"/>
      <c r="AL278" s="466"/>
      <c r="AM278" s="466"/>
      <c r="AN278" s="466"/>
      <c r="AO278" s="467"/>
    </row>
    <row r="279" spans="11:41" s="33" customFormat="1">
      <c r="K279" s="396"/>
      <c r="L279" s="397"/>
      <c r="M279" s="397"/>
      <c r="Q279" s="398"/>
      <c r="R279" s="434"/>
      <c r="S279" s="435"/>
      <c r="T279" s="398"/>
      <c r="U279" s="434"/>
      <c r="V279" s="435"/>
      <c r="W279" s="1707"/>
      <c r="X279" s="437"/>
      <c r="Y279" s="435"/>
      <c r="Z279" s="1707"/>
      <c r="AA279" s="437"/>
      <c r="AB279" s="435"/>
      <c r="AC279" s="1707"/>
      <c r="AD279" s="437"/>
      <c r="AE279" s="435"/>
      <c r="AF279" s="435"/>
      <c r="AG279" s="446"/>
      <c r="AH279" s="435"/>
      <c r="AK279" s="465"/>
      <c r="AL279" s="466"/>
      <c r="AM279" s="466"/>
      <c r="AN279" s="466"/>
      <c r="AO279" s="467"/>
    </row>
    <row r="280" spans="11:41" s="33" customFormat="1">
      <c r="K280" s="396"/>
      <c r="L280" s="397"/>
      <c r="M280" s="397"/>
      <c r="Q280" s="398"/>
      <c r="R280" s="434"/>
      <c r="S280" s="435"/>
      <c r="T280" s="398"/>
      <c r="U280" s="434"/>
      <c r="V280" s="435"/>
      <c r="W280" s="1707"/>
      <c r="X280" s="437"/>
      <c r="Y280" s="435"/>
      <c r="Z280" s="1707"/>
      <c r="AA280" s="437"/>
      <c r="AB280" s="435"/>
      <c r="AC280" s="1707"/>
      <c r="AD280" s="437"/>
      <c r="AE280" s="435"/>
      <c r="AF280" s="435"/>
      <c r="AG280" s="446"/>
      <c r="AH280" s="435"/>
      <c r="AK280" s="465"/>
      <c r="AL280" s="466"/>
      <c r="AM280" s="466"/>
      <c r="AN280" s="466"/>
      <c r="AO280" s="467"/>
    </row>
    <row r="281" spans="11:41" s="33" customFormat="1">
      <c r="K281" s="396"/>
      <c r="L281" s="397"/>
      <c r="M281" s="397"/>
      <c r="Q281" s="398"/>
      <c r="R281" s="434"/>
      <c r="S281" s="435"/>
      <c r="T281" s="398"/>
      <c r="U281" s="434"/>
      <c r="V281" s="435"/>
      <c r="W281" s="1707"/>
      <c r="X281" s="437"/>
      <c r="Y281" s="435"/>
      <c r="Z281" s="1707"/>
      <c r="AA281" s="437"/>
      <c r="AB281" s="435"/>
      <c r="AC281" s="1707"/>
      <c r="AD281" s="437"/>
      <c r="AE281" s="435"/>
      <c r="AF281" s="435"/>
      <c r="AG281" s="446"/>
      <c r="AH281" s="435"/>
      <c r="AK281" s="465"/>
      <c r="AL281" s="466"/>
      <c r="AM281" s="466"/>
      <c r="AN281" s="466"/>
      <c r="AO281" s="467"/>
    </row>
    <row r="282" spans="11:41" s="33" customFormat="1">
      <c r="K282" s="396"/>
      <c r="L282" s="397"/>
      <c r="M282" s="397"/>
      <c r="Q282" s="398"/>
      <c r="R282" s="434"/>
      <c r="S282" s="435"/>
      <c r="T282" s="398"/>
      <c r="U282" s="434"/>
      <c r="V282" s="435"/>
      <c r="W282" s="1707"/>
      <c r="X282" s="437"/>
      <c r="Y282" s="435"/>
      <c r="Z282" s="1707"/>
      <c r="AA282" s="437"/>
      <c r="AB282" s="435"/>
      <c r="AC282" s="1707"/>
      <c r="AD282" s="437"/>
      <c r="AE282" s="435"/>
      <c r="AF282" s="435"/>
      <c r="AG282" s="446"/>
      <c r="AH282" s="435"/>
      <c r="AK282" s="465"/>
      <c r="AL282" s="466"/>
      <c r="AM282" s="466"/>
      <c r="AN282" s="466"/>
      <c r="AO282" s="467"/>
    </row>
    <row r="283" spans="11:41" s="33" customFormat="1">
      <c r="K283" s="396"/>
      <c r="L283" s="397"/>
      <c r="M283" s="397"/>
      <c r="Q283" s="398"/>
      <c r="R283" s="434"/>
      <c r="S283" s="435"/>
      <c r="T283" s="398"/>
      <c r="U283" s="434"/>
      <c r="V283" s="435"/>
      <c r="W283" s="1707"/>
      <c r="X283" s="437"/>
      <c r="Y283" s="435"/>
      <c r="Z283" s="1707"/>
      <c r="AA283" s="437"/>
      <c r="AB283" s="435"/>
      <c r="AC283" s="1707"/>
      <c r="AD283" s="437"/>
      <c r="AE283" s="435"/>
      <c r="AF283" s="435"/>
      <c r="AG283" s="446"/>
      <c r="AH283" s="435"/>
      <c r="AK283" s="465"/>
      <c r="AL283" s="466"/>
      <c r="AM283" s="466"/>
      <c r="AN283" s="466"/>
      <c r="AO283" s="467"/>
    </row>
    <row r="284" spans="11:41" s="33" customFormat="1">
      <c r="K284" s="396"/>
      <c r="L284" s="397"/>
      <c r="M284" s="397"/>
      <c r="Q284" s="398"/>
      <c r="R284" s="434"/>
      <c r="S284" s="435"/>
      <c r="T284" s="398"/>
      <c r="U284" s="434"/>
      <c r="V284" s="435"/>
      <c r="W284" s="1707"/>
      <c r="X284" s="437"/>
      <c r="Y284" s="435"/>
      <c r="Z284" s="1707"/>
      <c r="AA284" s="437"/>
      <c r="AB284" s="435"/>
      <c r="AC284" s="1707"/>
      <c r="AD284" s="437"/>
      <c r="AE284" s="435"/>
      <c r="AF284" s="435"/>
      <c r="AG284" s="446"/>
      <c r="AH284" s="435"/>
      <c r="AK284" s="465"/>
      <c r="AL284" s="466"/>
      <c r="AM284" s="466"/>
      <c r="AN284" s="466"/>
      <c r="AO284" s="467"/>
    </row>
    <row r="285" spans="11:41" s="33" customFormat="1">
      <c r="K285" s="396"/>
      <c r="L285" s="397"/>
      <c r="M285" s="397"/>
      <c r="Q285" s="398"/>
      <c r="R285" s="434"/>
      <c r="S285" s="435"/>
      <c r="T285" s="398"/>
      <c r="U285" s="434"/>
      <c r="V285" s="435"/>
      <c r="W285" s="1707"/>
      <c r="X285" s="437"/>
      <c r="Y285" s="435"/>
      <c r="Z285" s="1707"/>
      <c r="AA285" s="437"/>
      <c r="AB285" s="435"/>
      <c r="AC285" s="1707"/>
      <c r="AD285" s="437"/>
      <c r="AE285" s="435"/>
      <c r="AF285" s="435"/>
      <c r="AG285" s="446"/>
      <c r="AH285" s="435"/>
      <c r="AK285" s="465"/>
      <c r="AL285" s="466"/>
      <c r="AM285" s="466"/>
      <c r="AN285" s="466"/>
      <c r="AO285" s="467"/>
    </row>
    <row r="286" spans="11:41" s="33" customFormat="1">
      <c r="K286" s="396"/>
      <c r="L286" s="397"/>
      <c r="M286" s="397"/>
      <c r="Q286" s="398"/>
      <c r="R286" s="434"/>
      <c r="S286" s="435"/>
      <c r="T286" s="398"/>
      <c r="U286" s="434"/>
      <c r="V286" s="435"/>
      <c r="W286" s="1707"/>
      <c r="X286" s="437"/>
      <c r="Y286" s="435"/>
      <c r="Z286" s="1707"/>
      <c r="AA286" s="437"/>
      <c r="AB286" s="435"/>
      <c r="AC286" s="1707"/>
      <c r="AD286" s="437"/>
      <c r="AE286" s="435"/>
      <c r="AF286" s="435"/>
      <c r="AG286" s="446"/>
      <c r="AH286" s="435"/>
      <c r="AK286" s="465"/>
      <c r="AL286" s="466"/>
      <c r="AM286" s="466"/>
      <c r="AN286" s="466"/>
      <c r="AO286" s="467"/>
    </row>
    <row r="287" spans="11:41" s="33" customFormat="1">
      <c r="K287" s="396"/>
      <c r="L287" s="397"/>
      <c r="M287" s="397"/>
      <c r="Q287" s="398"/>
      <c r="R287" s="434"/>
      <c r="S287" s="435"/>
      <c r="T287" s="398"/>
      <c r="U287" s="434"/>
      <c r="V287" s="435"/>
      <c r="W287" s="1707"/>
      <c r="X287" s="437"/>
      <c r="Y287" s="435"/>
      <c r="Z287" s="1707"/>
      <c r="AA287" s="437"/>
      <c r="AB287" s="435"/>
      <c r="AC287" s="1707"/>
      <c r="AD287" s="437"/>
      <c r="AE287" s="435"/>
      <c r="AF287" s="435"/>
      <c r="AG287" s="446"/>
      <c r="AH287" s="435"/>
      <c r="AK287" s="465"/>
      <c r="AL287" s="466"/>
      <c r="AM287" s="466"/>
      <c r="AN287" s="466"/>
      <c r="AO287" s="467"/>
    </row>
    <row r="288" spans="11:41" s="33" customFormat="1">
      <c r="K288" s="396"/>
      <c r="L288" s="397"/>
      <c r="M288" s="397"/>
      <c r="Q288" s="398"/>
      <c r="R288" s="434"/>
      <c r="S288" s="435"/>
      <c r="T288" s="398"/>
      <c r="U288" s="434"/>
      <c r="V288" s="435"/>
      <c r="W288" s="1707"/>
      <c r="X288" s="437"/>
      <c r="Y288" s="435"/>
      <c r="Z288" s="1707"/>
      <c r="AA288" s="437"/>
      <c r="AB288" s="435"/>
      <c r="AC288" s="1707"/>
      <c r="AD288" s="437"/>
      <c r="AE288" s="435"/>
      <c r="AF288" s="435"/>
      <c r="AG288" s="446"/>
      <c r="AH288" s="435"/>
      <c r="AK288" s="465"/>
      <c r="AL288" s="466"/>
      <c r="AM288" s="466"/>
      <c r="AN288" s="466"/>
      <c r="AO288" s="467"/>
    </row>
    <row r="289" spans="11:41" s="33" customFormat="1">
      <c r="K289" s="396"/>
      <c r="L289" s="397"/>
      <c r="M289" s="397"/>
      <c r="Q289" s="398"/>
      <c r="R289" s="434"/>
      <c r="S289" s="435"/>
      <c r="T289" s="398"/>
      <c r="U289" s="434"/>
      <c r="V289" s="435"/>
      <c r="W289" s="1707"/>
      <c r="X289" s="437"/>
      <c r="Y289" s="435"/>
      <c r="Z289" s="1707"/>
      <c r="AA289" s="437"/>
      <c r="AB289" s="435"/>
      <c r="AC289" s="1707"/>
      <c r="AD289" s="437"/>
      <c r="AE289" s="435"/>
      <c r="AF289" s="435"/>
      <c r="AG289" s="446"/>
      <c r="AH289" s="435"/>
      <c r="AK289" s="465"/>
      <c r="AL289" s="466"/>
      <c r="AM289" s="466"/>
      <c r="AN289" s="466"/>
      <c r="AO289" s="467"/>
    </row>
    <row r="290" spans="11:41" s="33" customFormat="1">
      <c r="K290" s="396"/>
      <c r="L290" s="397"/>
      <c r="M290" s="397"/>
      <c r="Q290" s="398"/>
      <c r="R290" s="434"/>
      <c r="S290" s="435"/>
      <c r="T290" s="398"/>
      <c r="U290" s="434"/>
      <c r="V290" s="435"/>
      <c r="W290" s="1707"/>
      <c r="X290" s="437"/>
      <c r="Y290" s="435"/>
      <c r="Z290" s="1707"/>
      <c r="AA290" s="437"/>
      <c r="AB290" s="435"/>
      <c r="AC290" s="1707"/>
      <c r="AD290" s="437"/>
      <c r="AE290" s="435"/>
      <c r="AF290" s="435"/>
      <c r="AG290" s="446"/>
      <c r="AH290" s="435"/>
      <c r="AK290" s="465"/>
      <c r="AL290" s="466"/>
      <c r="AM290" s="466"/>
      <c r="AN290" s="466"/>
      <c r="AO290" s="467"/>
    </row>
    <row r="291" spans="11:41" s="33" customFormat="1">
      <c r="K291" s="396"/>
      <c r="L291" s="397"/>
      <c r="M291" s="397"/>
      <c r="Q291" s="398"/>
      <c r="R291" s="434"/>
      <c r="S291" s="435"/>
      <c r="T291" s="398"/>
      <c r="U291" s="434"/>
      <c r="V291" s="435"/>
      <c r="W291" s="1707"/>
      <c r="X291" s="437"/>
      <c r="Y291" s="435"/>
      <c r="Z291" s="1707"/>
      <c r="AA291" s="437"/>
      <c r="AB291" s="435"/>
      <c r="AC291" s="1707"/>
      <c r="AD291" s="437"/>
      <c r="AE291" s="435"/>
      <c r="AF291" s="435"/>
      <c r="AG291" s="446"/>
      <c r="AH291" s="435"/>
      <c r="AK291" s="465"/>
      <c r="AL291" s="466"/>
      <c r="AM291" s="466"/>
      <c r="AN291" s="466"/>
      <c r="AO291" s="467"/>
    </row>
    <row r="292" spans="11:41" s="33" customFormat="1">
      <c r="K292" s="396"/>
      <c r="L292" s="397"/>
      <c r="M292" s="397"/>
      <c r="Q292" s="398"/>
      <c r="R292" s="434"/>
      <c r="S292" s="435"/>
      <c r="T292" s="398"/>
      <c r="U292" s="434"/>
      <c r="V292" s="435"/>
      <c r="W292" s="1707"/>
      <c r="X292" s="437"/>
      <c r="Y292" s="435"/>
      <c r="Z292" s="1707"/>
      <c r="AA292" s="437"/>
      <c r="AB292" s="435"/>
      <c r="AC292" s="1707"/>
      <c r="AD292" s="437"/>
      <c r="AE292" s="435"/>
      <c r="AF292" s="435"/>
      <c r="AG292" s="446"/>
      <c r="AH292" s="435"/>
      <c r="AK292" s="465"/>
      <c r="AL292" s="466"/>
      <c r="AM292" s="466"/>
      <c r="AN292" s="466"/>
      <c r="AO292" s="467"/>
    </row>
    <row r="293" spans="11:41" s="33" customFormat="1">
      <c r="K293" s="396"/>
      <c r="L293" s="397"/>
      <c r="M293" s="397"/>
      <c r="Q293" s="398"/>
      <c r="R293" s="434"/>
      <c r="S293" s="435"/>
      <c r="T293" s="398"/>
      <c r="U293" s="434"/>
      <c r="V293" s="435"/>
      <c r="W293" s="1707"/>
      <c r="X293" s="437"/>
      <c r="Y293" s="435"/>
      <c r="Z293" s="1707"/>
      <c r="AA293" s="437"/>
      <c r="AB293" s="435"/>
      <c r="AC293" s="1707"/>
      <c r="AD293" s="437"/>
      <c r="AE293" s="435"/>
      <c r="AF293" s="435"/>
      <c r="AG293" s="446"/>
      <c r="AH293" s="435"/>
      <c r="AK293" s="465"/>
      <c r="AL293" s="466"/>
      <c r="AM293" s="466"/>
      <c r="AN293" s="466"/>
      <c r="AO293" s="467"/>
    </row>
    <row r="294" spans="11:41" s="33" customFormat="1">
      <c r="K294" s="396"/>
      <c r="L294" s="397"/>
      <c r="M294" s="397"/>
      <c r="Q294" s="398"/>
      <c r="R294" s="434"/>
      <c r="S294" s="435"/>
      <c r="T294" s="398"/>
      <c r="U294" s="434"/>
      <c r="V294" s="435"/>
      <c r="W294" s="1707"/>
      <c r="X294" s="437"/>
      <c r="Y294" s="435"/>
      <c r="Z294" s="1707"/>
      <c r="AA294" s="437"/>
      <c r="AB294" s="435"/>
      <c r="AC294" s="1707"/>
      <c r="AD294" s="437"/>
      <c r="AE294" s="435"/>
      <c r="AF294" s="435"/>
      <c r="AG294" s="446"/>
      <c r="AH294" s="435"/>
      <c r="AK294" s="465"/>
      <c r="AL294" s="466"/>
      <c r="AM294" s="466"/>
      <c r="AN294" s="466"/>
      <c r="AO294" s="467"/>
    </row>
    <row r="295" spans="11:41" s="33" customFormat="1">
      <c r="K295" s="396"/>
      <c r="L295" s="397"/>
      <c r="M295" s="397"/>
      <c r="Q295" s="398"/>
      <c r="R295" s="434"/>
      <c r="S295" s="435"/>
      <c r="T295" s="398"/>
      <c r="U295" s="434"/>
      <c r="V295" s="435"/>
      <c r="W295" s="1707"/>
      <c r="X295" s="437"/>
      <c r="Y295" s="435"/>
      <c r="Z295" s="1707"/>
      <c r="AA295" s="437"/>
      <c r="AB295" s="435"/>
      <c r="AC295" s="1707"/>
      <c r="AD295" s="437"/>
      <c r="AE295" s="435"/>
      <c r="AF295" s="435"/>
      <c r="AG295" s="446"/>
      <c r="AH295" s="435"/>
      <c r="AK295" s="465"/>
      <c r="AL295" s="466"/>
      <c r="AM295" s="466"/>
      <c r="AN295" s="466"/>
      <c r="AO295" s="467"/>
    </row>
    <row r="296" spans="11:41" s="33" customFormat="1">
      <c r="K296" s="396"/>
      <c r="L296" s="397"/>
      <c r="M296" s="397"/>
      <c r="Q296" s="398"/>
      <c r="R296" s="434"/>
      <c r="S296" s="435"/>
      <c r="T296" s="398"/>
      <c r="U296" s="434"/>
      <c r="V296" s="435"/>
      <c r="W296" s="1707"/>
      <c r="X296" s="437"/>
      <c r="Y296" s="435"/>
      <c r="Z296" s="1707"/>
      <c r="AA296" s="437"/>
      <c r="AB296" s="435"/>
      <c r="AC296" s="1707"/>
      <c r="AD296" s="437"/>
      <c r="AE296" s="435"/>
      <c r="AF296" s="435"/>
      <c r="AG296" s="446"/>
      <c r="AH296" s="435"/>
      <c r="AK296" s="465"/>
      <c r="AL296" s="466"/>
      <c r="AM296" s="466"/>
      <c r="AN296" s="466"/>
      <c r="AO296" s="467"/>
    </row>
    <row r="297" spans="11:41" s="33" customFormat="1">
      <c r="K297" s="396"/>
      <c r="L297" s="397"/>
      <c r="M297" s="397"/>
      <c r="Q297" s="398"/>
      <c r="R297" s="434"/>
      <c r="S297" s="435"/>
      <c r="T297" s="398"/>
      <c r="U297" s="434"/>
      <c r="V297" s="435"/>
      <c r="W297" s="1707"/>
      <c r="X297" s="437"/>
      <c r="Y297" s="435"/>
      <c r="Z297" s="1707"/>
      <c r="AA297" s="437"/>
      <c r="AB297" s="435"/>
      <c r="AC297" s="1707"/>
      <c r="AD297" s="437"/>
      <c r="AE297" s="435"/>
      <c r="AF297" s="435"/>
      <c r="AG297" s="446"/>
      <c r="AH297" s="435"/>
      <c r="AK297" s="465"/>
      <c r="AL297" s="466"/>
      <c r="AM297" s="466"/>
      <c r="AN297" s="466"/>
      <c r="AO297" s="467"/>
    </row>
    <row r="298" spans="11:41" s="33" customFormat="1">
      <c r="K298" s="396"/>
      <c r="L298" s="397"/>
      <c r="M298" s="397"/>
      <c r="Q298" s="398"/>
      <c r="R298" s="434"/>
      <c r="S298" s="435"/>
      <c r="T298" s="398"/>
      <c r="U298" s="434"/>
      <c r="V298" s="435"/>
      <c r="W298" s="1707"/>
      <c r="X298" s="437"/>
      <c r="Y298" s="435"/>
      <c r="Z298" s="1707"/>
      <c r="AA298" s="437"/>
      <c r="AB298" s="435"/>
      <c r="AC298" s="1707"/>
      <c r="AD298" s="437"/>
      <c r="AE298" s="435"/>
      <c r="AF298" s="435"/>
      <c r="AG298" s="446"/>
      <c r="AH298" s="435"/>
      <c r="AK298" s="465"/>
      <c r="AL298" s="466"/>
      <c r="AM298" s="466"/>
      <c r="AN298" s="466"/>
      <c r="AO298" s="467"/>
    </row>
  </sheetData>
  <mergeCells count="81">
    <mergeCell ref="A1:AL1"/>
    <mergeCell ref="A2:AL2"/>
    <mergeCell ref="A3:AL3"/>
    <mergeCell ref="A4:AL4"/>
    <mergeCell ref="A6:A8"/>
    <mergeCell ref="B6:B8"/>
    <mergeCell ref="C6:C8"/>
    <mergeCell ref="D6:J8"/>
    <mergeCell ref="K6:L8"/>
    <mergeCell ref="N6:N8"/>
    <mergeCell ref="AI6:AK7"/>
    <mergeCell ref="AL6:AL8"/>
    <mergeCell ref="AM6:AM8"/>
    <mergeCell ref="AN6:AN8"/>
    <mergeCell ref="Z8:AA8"/>
    <mergeCell ref="AC8:AD8"/>
    <mergeCell ref="AF8:AG8"/>
    <mergeCell ref="AI8:AJ8"/>
    <mergeCell ref="A10:A27"/>
    <mergeCell ref="B10:B27"/>
    <mergeCell ref="C10:C27"/>
    <mergeCell ref="K10:L10"/>
    <mergeCell ref="AO6:AO8"/>
    <mergeCell ref="Q7:S7"/>
    <mergeCell ref="T7:V7"/>
    <mergeCell ref="W7:Y7"/>
    <mergeCell ref="Z7:AB7"/>
    <mergeCell ref="AC7:AE7"/>
    <mergeCell ref="AF7:AH7"/>
    <mergeCell ref="Q8:R8"/>
    <mergeCell ref="T8:U8"/>
    <mergeCell ref="W8:X8"/>
    <mergeCell ref="O6:P8"/>
    <mergeCell ref="Q6:AH6"/>
    <mergeCell ref="O61:P61"/>
    <mergeCell ref="D9:J9"/>
    <mergeCell ref="K9:L9"/>
    <mergeCell ref="O9:P9"/>
    <mergeCell ref="Q9:R9"/>
    <mergeCell ref="O32:P32"/>
    <mergeCell ref="O33:P33"/>
    <mergeCell ref="O57:P57"/>
    <mergeCell ref="O59:P59"/>
    <mergeCell ref="O60:P60"/>
    <mergeCell ref="K99:L99"/>
    <mergeCell ref="A30:A62"/>
    <mergeCell ref="B30:B62"/>
    <mergeCell ref="K30:L30"/>
    <mergeCell ref="K31:L31"/>
    <mergeCell ref="O62:P62"/>
    <mergeCell ref="C73:C74"/>
    <mergeCell ref="O74:P74"/>
    <mergeCell ref="O75:P75"/>
    <mergeCell ref="O89:P89"/>
    <mergeCell ref="B124:B126"/>
    <mergeCell ref="C124:C125"/>
    <mergeCell ref="K124:L124"/>
    <mergeCell ref="A125:A126"/>
    <mergeCell ref="C126:C127"/>
    <mergeCell ref="K126:L126"/>
    <mergeCell ref="A258:B258"/>
    <mergeCell ref="A168:A170"/>
    <mergeCell ref="B168:B171"/>
    <mergeCell ref="C168:C169"/>
    <mergeCell ref="K168:L168"/>
    <mergeCell ref="A206:A209"/>
    <mergeCell ref="B206:B209"/>
    <mergeCell ref="K206:L206"/>
    <mergeCell ref="C207:C208"/>
    <mergeCell ref="K207:L207"/>
    <mergeCell ref="AH272:AL272"/>
    <mergeCell ref="K214:L214"/>
    <mergeCell ref="K246:L246"/>
    <mergeCell ref="K248:L248"/>
    <mergeCell ref="K250:L250"/>
    <mergeCell ref="K254:L254"/>
    <mergeCell ref="AA262:AM262"/>
    <mergeCell ref="AA263:AM263"/>
    <mergeCell ref="W268:X268"/>
    <mergeCell ref="AA270:AM270"/>
    <mergeCell ref="AA271:AM271"/>
  </mergeCells>
  <pageMargins left="1.1811023622047245" right="0" top="0.31496062992125984" bottom="0.19685039370078741" header="0" footer="0"/>
  <pageSetup paperSize="5" scale="43" firstPageNumber="59" orientation="landscape" useFirstPageNumber="1" r:id="rId1"/>
  <headerFooter alignWithMargins="0">
    <oddFooter>&amp;RREVISI RENCANA  STRATEGIS 2016-2021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0"/>
  </sheetPr>
  <dimension ref="A1:AO308"/>
  <sheetViews>
    <sheetView tabSelected="1" topLeftCell="C187" zoomScale="60" zoomScaleNormal="60" workbookViewId="0">
      <selection activeCell="AA241" sqref="AA241"/>
    </sheetView>
  </sheetViews>
  <sheetFormatPr defaultColWidth="0" defaultRowHeight="13.5"/>
  <cols>
    <col min="1" max="1" width="15.7109375" style="35" customWidth="1"/>
    <col min="2" max="2" width="14" style="35" customWidth="1"/>
    <col min="3" max="3" width="14.28515625" style="35" customWidth="1"/>
    <col min="4" max="7" width="2.5703125" style="35" customWidth="1"/>
    <col min="8" max="8" width="4.28515625" style="35" customWidth="1"/>
    <col min="9" max="9" width="5" style="35" customWidth="1"/>
    <col min="10" max="10" width="3" style="35" customWidth="1"/>
    <col min="11" max="11" width="1.42578125" style="24" customWidth="1"/>
    <col min="12" max="12" width="21.7109375" style="24" customWidth="1"/>
    <col min="13" max="13" width="23.85546875" style="35" customWidth="1"/>
    <col min="14" max="14" width="13" style="35" customWidth="1"/>
    <col min="15" max="15" width="5.85546875" style="35" customWidth="1"/>
    <col min="16" max="16" width="9.140625" style="36" customWidth="1"/>
    <col min="17" max="17" width="6.42578125" style="37" customWidth="1"/>
    <col min="18" max="18" width="11.140625" style="38" customWidth="1"/>
    <col min="19" max="19" width="8.140625" style="36" customWidth="1"/>
    <col min="20" max="20" width="8.28515625" style="37" customWidth="1"/>
    <col min="21" max="21" width="14.140625" style="38" customWidth="1"/>
    <col min="22" max="22" width="10.140625" style="39" customWidth="1"/>
    <col min="23" max="23" width="7.5703125" style="40" customWidth="1"/>
    <col min="24" max="24" width="14.140625" style="38" customWidth="1"/>
    <col min="25" max="25" width="9.5703125" style="39" customWidth="1"/>
    <col min="26" max="26" width="8.140625" style="40" customWidth="1"/>
    <col min="27" max="27" width="15" style="38" customWidth="1"/>
    <col min="28" max="28" width="9.5703125" style="39" customWidth="1"/>
    <col min="29" max="29" width="7.7109375" style="40" customWidth="1"/>
    <col min="30" max="30" width="13.7109375" style="38" customWidth="1"/>
    <col min="31" max="31" width="9.42578125" style="38" customWidth="1"/>
    <col min="32" max="32" width="7.28515625" style="41" customWidth="1"/>
    <col min="33" max="33" width="13" style="38" customWidth="1"/>
    <col min="34" max="34" width="9.42578125" style="35" customWidth="1"/>
    <col min="35" max="35" width="4.7109375" style="35" customWidth="1"/>
    <col min="36" max="36" width="11.42578125" style="42" customWidth="1"/>
    <col min="37" max="37" width="13.85546875" style="43" customWidth="1"/>
    <col min="38" max="38" width="9.7109375" style="44" customWidth="1"/>
    <col min="39" max="39" width="9.5703125" style="44" customWidth="1"/>
    <col min="40" max="40" width="25.140625" style="45" customWidth="1"/>
    <col min="41" max="41" width="0" style="35" hidden="1" customWidth="1"/>
    <col min="42" max="16384" width="9.140625" style="35" hidden="1"/>
  </cols>
  <sheetData>
    <row r="1" spans="1:40" s="22" customFormat="1" ht="21.6" customHeight="1">
      <c r="A1" s="2061" t="s">
        <v>586</v>
      </c>
      <c r="B1" s="2061"/>
      <c r="C1" s="2061"/>
      <c r="D1" s="2061"/>
      <c r="E1" s="2061"/>
      <c r="F1" s="2061"/>
      <c r="G1" s="2061"/>
      <c r="H1" s="2061"/>
      <c r="I1" s="2061"/>
      <c r="J1" s="2061"/>
      <c r="K1" s="2061"/>
      <c r="L1" s="2061"/>
      <c r="M1" s="2061"/>
      <c r="N1" s="2061"/>
      <c r="O1" s="2061"/>
      <c r="P1" s="2104"/>
      <c r="Q1" s="2105"/>
      <c r="R1" s="2061"/>
      <c r="S1" s="2104"/>
      <c r="T1" s="2105"/>
      <c r="U1" s="2061"/>
      <c r="V1" s="2061"/>
      <c r="W1" s="2061"/>
      <c r="X1" s="2061"/>
      <c r="Y1" s="2061"/>
      <c r="Z1" s="2061"/>
      <c r="AA1" s="2061"/>
      <c r="AB1" s="2061"/>
      <c r="AC1" s="2061"/>
      <c r="AD1" s="2061"/>
      <c r="AE1" s="2061"/>
      <c r="AF1" s="2061"/>
      <c r="AG1" s="2061"/>
      <c r="AH1" s="2061"/>
      <c r="AI1" s="2061"/>
      <c r="AJ1" s="2062"/>
      <c r="AK1" s="2061"/>
      <c r="AN1" s="269"/>
    </row>
    <row r="2" spans="1:40" s="22" customFormat="1" ht="21.6" customHeight="1">
      <c r="A2" s="2120" t="s">
        <v>588</v>
      </c>
      <c r="B2" s="2061"/>
      <c r="C2" s="2061"/>
      <c r="D2" s="2061"/>
      <c r="E2" s="2061"/>
      <c r="F2" s="2061"/>
      <c r="G2" s="2061"/>
      <c r="H2" s="2061"/>
      <c r="I2" s="2061"/>
      <c r="J2" s="2061"/>
      <c r="K2" s="2061"/>
      <c r="L2" s="2061"/>
      <c r="M2" s="2061"/>
      <c r="N2" s="2061"/>
      <c r="O2" s="2061"/>
      <c r="P2" s="2104"/>
      <c r="Q2" s="2105"/>
      <c r="R2" s="2061"/>
      <c r="S2" s="2104"/>
      <c r="T2" s="2105"/>
      <c r="U2" s="2061"/>
      <c r="V2" s="2061"/>
      <c r="W2" s="2061"/>
      <c r="X2" s="2061"/>
      <c r="Y2" s="2061"/>
      <c r="Z2" s="2061"/>
      <c r="AA2" s="2061"/>
      <c r="AB2" s="2061"/>
      <c r="AC2" s="2061"/>
      <c r="AD2" s="2061"/>
      <c r="AE2" s="2061"/>
      <c r="AF2" s="2061"/>
      <c r="AG2" s="2061"/>
      <c r="AH2" s="2061"/>
      <c r="AI2" s="2061"/>
      <c r="AJ2" s="2062"/>
      <c r="AK2" s="2061"/>
      <c r="AN2" s="269"/>
    </row>
    <row r="3" spans="1:40" s="22" customFormat="1" ht="12.75" customHeight="1">
      <c r="A3" s="2061" t="s">
        <v>2</v>
      </c>
      <c r="B3" s="2061"/>
      <c r="C3" s="2061"/>
      <c r="D3" s="2061"/>
      <c r="E3" s="2061"/>
      <c r="F3" s="2061"/>
      <c r="G3" s="2061"/>
      <c r="H3" s="2061"/>
      <c r="I3" s="2061"/>
      <c r="J3" s="2061"/>
      <c r="K3" s="2061"/>
      <c r="L3" s="2061"/>
      <c r="M3" s="2061"/>
      <c r="N3" s="2061"/>
      <c r="O3" s="2061"/>
      <c r="P3" s="2104"/>
      <c r="Q3" s="2105"/>
      <c r="R3" s="2061"/>
      <c r="S3" s="2104"/>
      <c r="T3" s="2105"/>
      <c r="U3" s="2061"/>
      <c r="V3" s="2061"/>
      <c r="W3" s="2061"/>
      <c r="X3" s="2061"/>
      <c r="Y3" s="2061"/>
      <c r="Z3" s="2061"/>
      <c r="AA3" s="2061"/>
      <c r="AB3" s="2061"/>
      <c r="AC3" s="2061"/>
      <c r="AD3" s="2061"/>
      <c r="AE3" s="2061"/>
      <c r="AF3" s="2061"/>
      <c r="AG3" s="2061"/>
      <c r="AH3" s="2061"/>
      <c r="AI3" s="2061"/>
      <c r="AJ3" s="2062"/>
      <c r="AK3" s="2061"/>
      <c r="AN3" s="269"/>
    </row>
    <row r="4" spans="1:40" s="22" customFormat="1" ht="11.25" customHeight="1">
      <c r="A4" s="2061" t="s">
        <v>3</v>
      </c>
      <c r="B4" s="2061"/>
      <c r="C4" s="2061"/>
      <c r="D4" s="2061"/>
      <c r="E4" s="2061"/>
      <c r="F4" s="2061"/>
      <c r="G4" s="2061"/>
      <c r="H4" s="2061"/>
      <c r="I4" s="2061"/>
      <c r="J4" s="2061"/>
      <c r="K4" s="2061"/>
      <c r="L4" s="2061"/>
      <c r="M4" s="2061"/>
      <c r="N4" s="2061"/>
      <c r="O4" s="2061"/>
      <c r="P4" s="2104"/>
      <c r="Q4" s="2105"/>
      <c r="R4" s="2061"/>
      <c r="S4" s="2104"/>
      <c r="T4" s="2105"/>
      <c r="U4" s="2061"/>
      <c r="V4" s="2061"/>
      <c r="W4" s="2061"/>
      <c r="X4" s="2061"/>
      <c r="Y4" s="2061"/>
      <c r="Z4" s="2061"/>
      <c r="AA4" s="2061"/>
      <c r="AB4" s="2061"/>
      <c r="AC4" s="2061"/>
      <c r="AD4" s="2061"/>
      <c r="AE4" s="2061"/>
      <c r="AF4" s="2061"/>
      <c r="AG4" s="2061"/>
      <c r="AH4" s="2061"/>
      <c r="AI4" s="2061"/>
      <c r="AJ4" s="2062"/>
      <c r="AK4" s="2061"/>
      <c r="AN4" s="269"/>
    </row>
    <row r="5" spans="1:40" ht="14.25" thickBot="1">
      <c r="R5" s="35"/>
      <c r="U5" s="35"/>
      <c r="V5" s="35"/>
      <c r="W5" s="187"/>
      <c r="X5" s="35"/>
      <c r="Y5" s="44"/>
      <c r="Z5" s="252"/>
      <c r="AA5" s="253"/>
      <c r="AB5" s="35"/>
      <c r="AC5" s="187"/>
      <c r="AD5" s="35"/>
      <c r="AE5" s="35"/>
      <c r="AF5" s="187"/>
      <c r="AG5" s="35"/>
      <c r="AJ5" s="270"/>
      <c r="AK5" s="35"/>
      <c r="AL5" s="35"/>
      <c r="AM5" s="35"/>
      <c r="AN5" s="271"/>
    </row>
    <row r="6" spans="1:40" s="23" customFormat="1" ht="21.75" customHeight="1">
      <c r="A6" s="2038" t="s">
        <v>4</v>
      </c>
      <c r="B6" s="2020" t="s">
        <v>5</v>
      </c>
      <c r="C6" s="2020" t="s">
        <v>6</v>
      </c>
      <c r="D6" s="1997" t="s">
        <v>7</v>
      </c>
      <c r="E6" s="1998"/>
      <c r="F6" s="1998"/>
      <c r="G6" s="1998"/>
      <c r="H6" s="1998"/>
      <c r="I6" s="1998"/>
      <c r="J6" s="1999"/>
      <c r="K6" s="2121" t="s">
        <v>8</v>
      </c>
      <c r="L6" s="2122"/>
      <c r="M6" s="2127" t="s">
        <v>9</v>
      </c>
      <c r="N6" s="2121" t="s">
        <v>10</v>
      </c>
      <c r="O6" s="2122"/>
      <c r="P6" s="2130" t="s">
        <v>11</v>
      </c>
      <c r="Q6" s="2131"/>
      <c r="R6" s="2132"/>
      <c r="S6" s="2131"/>
      <c r="T6" s="2131"/>
      <c r="U6" s="2132"/>
      <c r="V6" s="2132"/>
      <c r="W6" s="2132"/>
      <c r="X6" s="2132"/>
      <c r="Y6" s="2132"/>
      <c r="Z6" s="2132"/>
      <c r="AA6" s="2132"/>
      <c r="AB6" s="2132"/>
      <c r="AC6" s="2132"/>
      <c r="AD6" s="2132"/>
      <c r="AE6" s="2132"/>
      <c r="AF6" s="2132"/>
      <c r="AG6" s="2133"/>
      <c r="AH6" s="2134" t="s">
        <v>12</v>
      </c>
      <c r="AI6" s="2134"/>
      <c r="AJ6" s="2135"/>
      <c r="AK6" s="2138" t="s">
        <v>13</v>
      </c>
      <c r="AL6" s="2138" t="s">
        <v>14</v>
      </c>
      <c r="AM6" s="2147" t="s">
        <v>422</v>
      </c>
      <c r="AN6" s="2066"/>
    </row>
    <row r="7" spans="1:40" s="1253" customFormat="1" ht="15.75" customHeight="1">
      <c r="A7" s="2039"/>
      <c r="B7" s="2021"/>
      <c r="C7" s="2021"/>
      <c r="D7" s="2000"/>
      <c r="E7" s="2001"/>
      <c r="F7" s="2001"/>
      <c r="G7" s="2001"/>
      <c r="H7" s="2001"/>
      <c r="I7" s="2001"/>
      <c r="J7" s="2002"/>
      <c r="K7" s="2123"/>
      <c r="L7" s="2124"/>
      <c r="M7" s="2128"/>
      <c r="N7" s="2123"/>
      <c r="O7" s="2124"/>
      <c r="P7" s="2141">
        <v>2016</v>
      </c>
      <c r="Q7" s="2142"/>
      <c r="R7" s="2126"/>
      <c r="S7" s="2141">
        <v>2017</v>
      </c>
      <c r="T7" s="2142"/>
      <c r="U7" s="2126"/>
      <c r="V7" s="2125">
        <v>2018</v>
      </c>
      <c r="W7" s="2136"/>
      <c r="X7" s="2126"/>
      <c r="Y7" s="2125">
        <v>2019</v>
      </c>
      <c r="Z7" s="2136"/>
      <c r="AA7" s="2126"/>
      <c r="AB7" s="2125">
        <v>2020</v>
      </c>
      <c r="AC7" s="2136"/>
      <c r="AD7" s="2126"/>
      <c r="AE7" s="2125">
        <v>2021</v>
      </c>
      <c r="AF7" s="2136"/>
      <c r="AG7" s="2126"/>
      <c r="AH7" s="2136"/>
      <c r="AI7" s="2136"/>
      <c r="AJ7" s="2137"/>
      <c r="AK7" s="2139"/>
      <c r="AL7" s="2139"/>
      <c r="AM7" s="2148"/>
      <c r="AN7" s="2066"/>
    </row>
    <row r="8" spans="1:40" s="1253" customFormat="1" ht="32.25" customHeight="1">
      <c r="A8" s="2040"/>
      <c r="B8" s="2022"/>
      <c r="C8" s="2022"/>
      <c r="D8" s="2003"/>
      <c r="E8" s="2004"/>
      <c r="F8" s="2004"/>
      <c r="G8" s="2004"/>
      <c r="H8" s="2004"/>
      <c r="I8" s="2004"/>
      <c r="J8" s="2005"/>
      <c r="K8" s="2125"/>
      <c r="L8" s="2126"/>
      <c r="M8" s="2129"/>
      <c r="N8" s="2125"/>
      <c r="O8" s="2126"/>
      <c r="P8" s="2143" t="s">
        <v>15</v>
      </c>
      <c r="Q8" s="2144"/>
      <c r="R8" s="1254" t="s">
        <v>16</v>
      </c>
      <c r="S8" s="2145" t="s">
        <v>15</v>
      </c>
      <c r="T8" s="2146"/>
      <c r="U8" s="1254" t="s">
        <v>16</v>
      </c>
      <c r="V8" s="2143" t="s">
        <v>15</v>
      </c>
      <c r="W8" s="2144"/>
      <c r="X8" s="188" t="s">
        <v>922</v>
      </c>
      <c r="Y8" s="2143" t="s">
        <v>15</v>
      </c>
      <c r="Z8" s="2144"/>
      <c r="AA8" s="188" t="s">
        <v>921</v>
      </c>
      <c r="AB8" s="2143" t="s">
        <v>15</v>
      </c>
      <c r="AC8" s="2144"/>
      <c r="AD8" s="188" t="s">
        <v>923</v>
      </c>
      <c r="AE8" s="2143" t="s">
        <v>15</v>
      </c>
      <c r="AF8" s="2144"/>
      <c r="AG8" s="1254" t="s">
        <v>16</v>
      </c>
      <c r="AH8" s="2143" t="s">
        <v>15</v>
      </c>
      <c r="AI8" s="2144"/>
      <c r="AJ8" s="1255" t="s">
        <v>16</v>
      </c>
      <c r="AK8" s="2140"/>
      <c r="AL8" s="2140"/>
      <c r="AM8" s="2149"/>
      <c r="AN8" s="2066"/>
    </row>
    <row r="9" spans="1:40" s="25" customFormat="1" ht="15" customHeight="1">
      <c r="A9" s="46">
        <v>1</v>
      </c>
      <c r="B9" s="47">
        <v>2</v>
      </c>
      <c r="C9" s="47">
        <v>3</v>
      </c>
      <c r="D9" s="2010">
        <v>4</v>
      </c>
      <c r="E9" s="2033"/>
      <c r="F9" s="2033"/>
      <c r="G9" s="2033"/>
      <c r="H9" s="2033"/>
      <c r="I9" s="2033"/>
      <c r="J9" s="2011"/>
      <c r="K9" s="2034">
        <v>5</v>
      </c>
      <c r="L9" s="2035"/>
      <c r="M9" s="100">
        <v>6</v>
      </c>
      <c r="N9" s="2010">
        <v>7</v>
      </c>
      <c r="O9" s="2011"/>
      <c r="P9" s="2102">
        <v>8</v>
      </c>
      <c r="Q9" s="2103"/>
      <c r="R9" s="1728">
        <v>9</v>
      </c>
      <c r="S9" s="1729">
        <v>10</v>
      </c>
      <c r="T9" s="189"/>
      <c r="U9" s="1728">
        <v>11</v>
      </c>
      <c r="V9" s="1728">
        <v>12</v>
      </c>
      <c r="W9" s="190"/>
      <c r="X9" s="1728">
        <v>13</v>
      </c>
      <c r="Y9" s="1728">
        <v>14</v>
      </c>
      <c r="Z9" s="190"/>
      <c r="AA9" s="1728">
        <v>15</v>
      </c>
      <c r="AB9" s="1728">
        <v>16</v>
      </c>
      <c r="AC9" s="190"/>
      <c r="AD9" s="1728">
        <v>17</v>
      </c>
      <c r="AE9" s="254">
        <v>18</v>
      </c>
      <c r="AF9" s="255"/>
      <c r="AG9" s="1728">
        <v>19</v>
      </c>
      <c r="AH9" s="2265">
        <v>20</v>
      </c>
      <c r="AI9" s="2011"/>
      <c r="AJ9" s="1948">
        <v>21</v>
      </c>
      <c r="AK9" s="274">
        <v>22</v>
      </c>
      <c r="AL9" s="274">
        <v>23</v>
      </c>
      <c r="AM9" s="275"/>
      <c r="AN9" s="276"/>
    </row>
    <row r="10" spans="1:40" s="1271" customFormat="1" ht="81.75" customHeight="1">
      <c r="A10" s="2150" t="s">
        <v>440</v>
      </c>
      <c r="B10" s="2266" t="s">
        <v>441</v>
      </c>
      <c r="C10" s="2266" t="s">
        <v>19</v>
      </c>
      <c r="D10" s="1257" t="s">
        <v>20</v>
      </c>
      <c r="E10" s="1258" t="s">
        <v>546</v>
      </c>
      <c r="F10" s="1258" t="s">
        <v>45</v>
      </c>
      <c r="G10" s="1258" t="s">
        <v>22</v>
      </c>
      <c r="H10" s="1258" t="s">
        <v>577</v>
      </c>
      <c r="I10" s="1259"/>
      <c r="J10" s="1260"/>
      <c r="K10" s="2118" t="s">
        <v>601</v>
      </c>
      <c r="L10" s="2158"/>
      <c r="M10" s="1256" t="s">
        <v>24</v>
      </c>
      <c r="N10" s="1261">
        <v>100</v>
      </c>
      <c r="O10" s="1262" t="s">
        <v>25</v>
      </c>
      <c r="P10" s="1263">
        <v>100</v>
      </c>
      <c r="Q10" s="1264" t="s">
        <v>25</v>
      </c>
      <c r="R10" s="1265">
        <f>SUM(R11:R27)</f>
        <v>398.72697499999998</v>
      </c>
      <c r="S10" s="1263">
        <f>P10</f>
        <v>100</v>
      </c>
      <c r="T10" s="1264" t="s">
        <v>25</v>
      </c>
      <c r="U10" s="1265">
        <f>SUM(U11:U27)</f>
        <v>1137.521925</v>
      </c>
      <c r="V10" s="1263">
        <f>P10</f>
        <v>100</v>
      </c>
      <c r="W10" s="1264" t="s">
        <v>25</v>
      </c>
      <c r="X10" s="1265">
        <f>SUM(X11:X29)</f>
        <v>1193</v>
      </c>
      <c r="Y10" s="1263">
        <f>P10</f>
        <v>100</v>
      </c>
      <c r="Z10" s="1264" t="s">
        <v>25</v>
      </c>
      <c r="AA10" s="1265">
        <f>SUM(AA11:AA29)</f>
        <v>1198</v>
      </c>
      <c r="AB10" s="1263">
        <f>P10</f>
        <v>100</v>
      </c>
      <c r="AC10" s="1264" t="s">
        <v>25</v>
      </c>
      <c r="AD10" s="1265">
        <f>SUM(AD11:AD29)</f>
        <v>1334</v>
      </c>
      <c r="AE10" s="1263">
        <f>P10</f>
        <v>100</v>
      </c>
      <c r="AF10" s="1264" t="s">
        <v>25</v>
      </c>
      <c r="AG10" s="1265">
        <f>SUM(AG11:AG29)</f>
        <v>1403.55</v>
      </c>
      <c r="AH10" s="1263">
        <v>100</v>
      </c>
      <c r="AI10" s="1266" t="s">
        <v>25</v>
      </c>
      <c r="AJ10" s="1267">
        <f>R10+U10+X10+AA10+AD10+AG10</f>
        <v>6664.7989000000007</v>
      </c>
      <c r="AK10" s="1268" t="s">
        <v>26</v>
      </c>
      <c r="AL10" s="1268" t="s">
        <v>27</v>
      </c>
      <c r="AM10" s="1269"/>
      <c r="AN10" s="1270"/>
    </row>
    <row r="11" spans="1:40" s="1292" customFormat="1" ht="46.5" customHeight="1">
      <c r="A11" s="2151"/>
      <c r="B11" s="2186"/>
      <c r="C11" s="2186"/>
      <c r="D11" s="1628" t="s">
        <v>20</v>
      </c>
      <c r="E11" s="1629" t="s">
        <v>546</v>
      </c>
      <c r="F11" s="1629" t="s">
        <v>45</v>
      </c>
      <c r="G11" s="1629" t="s">
        <v>22</v>
      </c>
      <c r="H11" s="1629" t="s">
        <v>577</v>
      </c>
      <c r="I11" s="1272" t="s">
        <v>551</v>
      </c>
      <c r="J11" s="1274"/>
      <c r="K11" s="1275" t="s">
        <v>28</v>
      </c>
      <c r="L11" s="115" t="s">
        <v>29</v>
      </c>
      <c r="M11" s="1277" t="s">
        <v>30</v>
      </c>
      <c r="N11" s="1278"/>
      <c r="O11" s="1749"/>
      <c r="P11" s="1280">
        <v>70</v>
      </c>
      <c r="Q11" s="1281" t="s">
        <v>31</v>
      </c>
      <c r="R11" s="1283">
        <v>188.45914999999999</v>
      </c>
      <c r="S11" s="1280">
        <v>70</v>
      </c>
      <c r="T11" s="1281" t="s">
        <v>31</v>
      </c>
      <c r="U11" s="1283">
        <v>188.45914999999999</v>
      </c>
      <c r="V11" s="1280">
        <v>70</v>
      </c>
      <c r="W11" s="1281" t="s">
        <v>31</v>
      </c>
      <c r="X11" s="1283">
        <v>216</v>
      </c>
      <c r="Y11" s="1280">
        <v>70</v>
      </c>
      <c r="Z11" s="1281" t="s">
        <v>31</v>
      </c>
      <c r="AA11" s="1283">
        <v>238</v>
      </c>
      <c r="AB11" s="1280">
        <v>70</v>
      </c>
      <c r="AC11" s="198" t="s">
        <v>31</v>
      </c>
      <c r="AD11" s="1943">
        <v>250</v>
      </c>
      <c r="AE11" s="1280">
        <v>70</v>
      </c>
      <c r="AF11" s="1281" t="s">
        <v>31</v>
      </c>
      <c r="AG11" s="1943">
        <v>275</v>
      </c>
      <c r="AH11" s="1285">
        <f t="shared" ref="AH11:AH29" si="0">P11+S11+V11+Y11+AB11+AE11</f>
        <v>420</v>
      </c>
      <c r="AI11" s="1286"/>
      <c r="AJ11" s="1287">
        <f t="shared" ref="AJ11:AJ29" si="1">R11+U11+X11+AA11+AD11+AG11</f>
        <v>1355.9183</v>
      </c>
      <c r="AK11" s="290" t="s">
        <v>26</v>
      </c>
      <c r="AL11" s="1289"/>
      <c r="AM11" s="1290"/>
      <c r="AN11" s="1291"/>
    </row>
    <row r="12" spans="1:40" s="1292" customFormat="1" ht="42" customHeight="1">
      <c r="A12" s="2151"/>
      <c r="B12" s="2186"/>
      <c r="C12" s="2186"/>
      <c r="D12" s="1628" t="s">
        <v>20</v>
      </c>
      <c r="E12" s="1629" t="s">
        <v>546</v>
      </c>
      <c r="F12" s="1629" t="s">
        <v>45</v>
      </c>
      <c r="G12" s="1629" t="s">
        <v>22</v>
      </c>
      <c r="H12" s="1629" t="s">
        <v>577</v>
      </c>
      <c r="I12" s="1273"/>
      <c r="J12" s="1274"/>
      <c r="K12" s="1275" t="s">
        <v>28</v>
      </c>
      <c r="L12" s="1527" t="s">
        <v>32</v>
      </c>
      <c r="M12" s="1357" t="s">
        <v>33</v>
      </c>
      <c r="N12" s="1293"/>
      <c r="O12" s="1749"/>
      <c r="P12" s="1280">
        <v>2</v>
      </c>
      <c r="Q12" s="1281" t="s">
        <v>34</v>
      </c>
      <c r="R12" s="1283">
        <v>45.1</v>
      </c>
      <c r="S12" s="1362">
        <v>0</v>
      </c>
      <c r="T12" s="1295"/>
      <c r="U12" s="1562">
        <v>0</v>
      </c>
      <c r="V12" s="1296">
        <v>0</v>
      </c>
      <c r="W12" s="1295"/>
      <c r="X12" s="1297">
        <v>0</v>
      </c>
      <c r="Y12" s="1296">
        <v>0</v>
      </c>
      <c r="Z12" s="1295"/>
      <c r="AA12" s="1297">
        <v>0</v>
      </c>
      <c r="AB12" s="1296">
        <v>0</v>
      </c>
      <c r="AC12" s="1295"/>
      <c r="AD12" s="1297">
        <v>0</v>
      </c>
      <c r="AE12" s="1296">
        <v>0</v>
      </c>
      <c r="AF12" s="1295"/>
      <c r="AG12" s="1297">
        <v>0</v>
      </c>
      <c r="AH12" s="1285">
        <f t="shared" si="0"/>
        <v>2</v>
      </c>
      <c r="AI12" s="1286"/>
      <c r="AJ12" s="1287">
        <f t="shared" si="1"/>
        <v>45.1</v>
      </c>
      <c r="AK12" s="290" t="s">
        <v>26</v>
      </c>
      <c r="AL12" s="1288"/>
      <c r="AM12" s="1300" t="s">
        <v>38</v>
      </c>
      <c r="AN12" s="1301"/>
    </row>
    <row r="13" spans="1:40" s="1292" customFormat="1" ht="83.25" customHeight="1">
      <c r="A13" s="2151"/>
      <c r="B13" s="2186"/>
      <c r="C13" s="1981"/>
      <c r="D13" s="1628" t="s">
        <v>20</v>
      </c>
      <c r="E13" s="1629" t="s">
        <v>546</v>
      </c>
      <c r="F13" s="1629" t="s">
        <v>45</v>
      </c>
      <c r="G13" s="1629" t="s">
        <v>22</v>
      </c>
      <c r="H13" s="1629" t="s">
        <v>577</v>
      </c>
      <c r="I13" s="1382"/>
      <c r="J13" s="1383"/>
      <c r="K13" s="1384" t="s">
        <v>28</v>
      </c>
      <c r="L13" s="1916" t="s">
        <v>865</v>
      </c>
      <c r="M13" s="1917" t="s">
        <v>492</v>
      </c>
      <c r="N13" s="1918"/>
      <c r="O13" s="1919"/>
      <c r="P13" s="1920">
        <v>13</v>
      </c>
      <c r="Q13" s="1921" t="s">
        <v>39</v>
      </c>
      <c r="R13" s="1922">
        <v>165.16782499999999</v>
      </c>
      <c r="S13" s="1920">
        <v>13</v>
      </c>
      <c r="T13" s="1921" t="s">
        <v>327</v>
      </c>
      <c r="U13" s="1922">
        <v>165.16782499999999</v>
      </c>
      <c r="V13" s="1906">
        <v>0</v>
      </c>
      <c r="W13" s="1921"/>
      <c r="X13" s="1907">
        <v>0</v>
      </c>
      <c r="Y13" s="1904">
        <v>0</v>
      </c>
      <c r="Z13" s="1905"/>
      <c r="AA13" s="1868">
        <v>0</v>
      </c>
      <c r="AB13" s="1906">
        <v>0</v>
      </c>
      <c r="AC13" s="1905"/>
      <c r="AD13" s="1868">
        <v>0</v>
      </c>
      <c r="AE13" s="1906">
        <v>0</v>
      </c>
      <c r="AF13" s="1905"/>
      <c r="AG13" s="1297">
        <v>0</v>
      </c>
      <c r="AH13" s="1908">
        <f t="shared" si="0"/>
        <v>26</v>
      </c>
      <c r="AI13" s="1909"/>
      <c r="AJ13" s="1910">
        <f t="shared" si="1"/>
        <v>330.33564999999999</v>
      </c>
      <c r="AK13" s="1911" t="s">
        <v>26</v>
      </c>
      <c r="AL13" s="1923"/>
      <c r="AM13" s="1924" t="s">
        <v>38</v>
      </c>
      <c r="AN13" s="1301"/>
    </row>
    <row r="14" spans="1:40" s="1292" customFormat="1" ht="71.25" customHeight="1">
      <c r="A14" s="2151"/>
      <c r="B14" s="2186"/>
      <c r="C14" s="1981"/>
      <c r="D14" s="1866" t="s">
        <v>20</v>
      </c>
      <c r="E14" s="1867" t="s">
        <v>546</v>
      </c>
      <c r="F14" s="1867" t="s">
        <v>45</v>
      </c>
      <c r="G14" s="1867" t="s">
        <v>22</v>
      </c>
      <c r="H14" s="1867" t="s">
        <v>577</v>
      </c>
      <c r="I14" s="1631" t="s">
        <v>548</v>
      </c>
      <c r="J14" s="1630"/>
      <c r="K14" s="1367" t="s">
        <v>28</v>
      </c>
      <c r="L14" s="1768" t="s">
        <v>448</v>
      </c>
      <c r="M14" s="509" t="s">
        <v>293</v>
      </c>
      <c r="N14" s="1370"/>
      <c r="O14" s="1371"/>
      <c r="P14" s="1372">
        <v>0</v>
      </c>
      <c r="Q14" s="1373"/>
      <c r="R14" s="1374">
        <v>0</v>
      </c>
      <c r="S14" s="1372">
        <v>0</v>
      </c>
      <c r="T14" s="1373"/>
      <c r="U14" s="1374">
        <v>0</v>
      </c>
      <c r="V14" s="1374">
        <v>23</v>
      </c>
      <c r="W14" s="1373" t="s">
        <v>44</v>
      </c>
      <c r="X14" s="1376">
        <v>216</v>
      </c>
      <c r="Y14" s="1374">
        <v>0</v>
      </c>
      <c r="Z14" s="1373"/>
      <c r="AA14" s="1903">
        <v>0</v>
      </c>
      <c r="AB14" s="1869">
        <v>0</v>
      </c>
      <c r="AC14" s="1870"/>
      <c r="AD14" s="1903">
        <v>0</v>
      </c>
      <c r="AE14" s="1869">
        <v>0</v>
      </c>
      <c r="AF14" s="1870"/>
      <c r="AG14" s="1297">
        <v>0</v>
      </c>
      <c r="AH14" s="1378">
        <f t="shared" si="0"/>
        <v>23</v>
      </c>
      <c r="AI14" s="1379"/>
      <c r="AJ14" s="1322">
        <f t="shared" si="1"/>
        <v>216</v>
      </c>
      <c r="AK14" s="529" t="s">
        <v>26</v>
      </c>
      <c r="AL14" s="1380"/>
      <c r="AM14" s="1381" t="s">
        <v>43</v>
      </c>
      <c r="AN14" s="1481"/>
    </row>
    <row r="15" spans="1:40" s="1292" customFormat="1" ht="71.25" customHeight="1">
      <c r="A15" s="1973"/>
      <c r="B15" s="1430"/>
      <c r="C15" s="1984"/>
      <c r="D15" s="1866" t="s">
        <v>20</v>
      </c>
      <c r="E15" s="1867" t="s">
        <v>546</v>
      </c>
      <c r="F15" s="1867" t="s">
        <v>45</v>
      </c>
      <c r="G15" s="1867" t="s">
        <v>22</v>
      </c>
      <c r="H15" s="1867" t="s">
        <v>577</v>
      </c>
      <c r="I15" s="1915" t="s">
        <v>864</v>
      </c>
      <c r="J15" s="1765"/>
      <c r="K15" s="1367"/>
      <c r="L15" s="1769" t="s">
        <v>632</v>
      </c>
      <c r="M15" s="509" t="s">
        <v>651</v>
      </c>
      <c r="N15" s="1370"/>
      <c r="O15" s="1371"/>
      <c r="P15" s="1372">
        <v>0</v>
      </c>
      <c r="Q15" s="1373"/>
      <c r="R15" s="1374">
        <v>0</v>
      </c>
      <c r="S15" s="1372">
        <v>0</v>
      </c>
      <c r="T15" s="1373"/>
      <c r="U15" s="1564">
        <v>0</v>
      </c>
      <c r="V15" s="1374">
        <v>0</v>
      </c>
      <c r="W15" s="1373"/>
      <c r="X15" s="1564">
        <v>0</v>
      </c>
      <c r="Y15" s="1374">
        <v>3</v>
      </c>
      <c r="Z15" s="516" t="s">
        <v>193</v>
      </c>
      <c r="AA15" s="1766">
        <v>20</v>
      </c>
      <c r="AB15" s="1374">
        <v>3</v>
      </c>
      <c r="AC15" s="516" t="s">
        <v>193</v>
      </c>
      <c r="AD15" s="1943">
        <f>AA15+(0.1*AA15)</f>
        <v>22</v>
      </c>
      <c r="AE15" s="1374">
        <v>3</v>
      </c>
      <c r="AF15" s="516" t="s">
        <v>193</v>
      </c>
      <c r="AG15" s="1943">
        <f>AD15+(0.1*AD15)</f>
        <v>24.2</v>
      </c>
      <c r="AH15" s="1285">
        <f t="shared" si="0"/>
        <v>9</v>
      </c>
      <c r="AI15" s="1379"/>
      <c r="AJ15" s="1322"/>
      <c r="AK15" s="529" t="s">
        <v>67</v>
      </c>
      <c r="AL15" s="1380"/>
      <c r="AM15" s="1381" t="s">
        <v>43</v>
      </c>
      <c r="AN15" s="1301"/>
    </row>
    <row r="16" spans="1:40" s="1292" customFormat="1" ht="71.25" customHeight="1">
      <c r="A16" s="1973"/>
      <c r="B16" s="1430"/>
      <c r="C16" s="1984"/>
      <c r="D16" s="1866" t="s">
        <v>20</v>
      </c>
      <c r="E16" s="1867" t="s">
        <v>546</v>
      </c>
      <c r="F16" s="1867" t="s">
        <v>45</v>
      </c>
      <c r="G16" s="1867" t="s">
        <v>22</v>
      </c>
      <c r="H16" s="1867" t="s">
        <v>577</v>
      </c>
      <c r="I16" s="1915" t="s">
        <v>864</v>
      </c>
      <c r="J16" s="1765"/>
      <c r="K16" s="1367"/>
      <c r="L16" s="1769" t="s">
        <v>633</v>
      </c>
      <c r="M16" s="509" t="s">
        <v>650</v>
      </c>
      <c r="N16" s="1370"/>
      <c r="O16" s="1371"/>
      <c r="P16" s="1372">
        <v>0</v>
      </c>
      <c r="Q16" s="1373"/>
      <c r="R16" s="1374">
        <v>0</v>
      </c>
      <c r="S16" s="1372">
        <v>0</v>
      </c>
      <c r="T16" s="1373"/>
      <c r="U16" s="1564">
        <v>0</v>
      </c>
      <c r="V16" s="1374">
        <v>0</v>
      </c>
      <c r="W16" s="1373"/>
      <c r="X16" s="1564">
        <v>0</v>
      </c>
      <c r="Y16" s="1374">
        <v>4</v>
      </c>
      <c r="Z16" s="516" t="s">
        <v>193</v>
      </c>
      <c r="AA16" s="1766">
        <v>25</v>
      </c>
      <c r="AB16" s="1374">
        <v>4</v>
      </c>
      <c r="AC16" s="516" t="s">
        <v>193</v>
      </c>
      <c r="AD16" s="1943">
        <f t="shared" ref="AD16:AD25" si="2">AA16+(0.1*AA16)</f>
        <v>27.5</v>
      </c>
      <c r="AE16" s="1374">
        <v>4</v>
      </c>
      <c r="AF16" s="516" t="s">
        <v>193</v>
      </c>
      <c r="AG16" s="1943">
        <f t="shared" ref="AG16:AG25" si="3">AD16+(0.1*AD16)</f>
        <v>30.25</v>
      </c>
      <c r="AH16" s="1285">
        <f t="shared" si="0"/>
        <v>12</v>
      </c>
      <c r="AI16" s="1379"/>
      <c r="AJ16" s="1322"/>
      <c r="AK16" s="529" t="s">
        <v>67</v>
      </c>
      <c r="AL16" s="1380"/>
      <c r="AM16" s="1381" t="s">
        <v>43</v>
      </c>
      <c r="AN16" s="1301"/>
    </row>
    <row r="17" spans="1:40" s="1292" customFormat="1" ht="71.25" customHeight="1">
      <c r="A17" s="1973"/>
      <c r="B17" s="1430"/>
      <c r="C17" s="1984"/>
      <c r="D17" s="1866" t="s">
        <v>20</v>
      </c>
      <c r="E17" s="1867" t="s">
        <v>546</v>
      </c>
      <c r="F17" s="1867" t="s">
        <v>45</v>
      </c>
      <c r="G17" s="1867" t="s">
        <v>22</v>
      </c>
      <c r="H17" s="1867" t="s">
        <v>577</v>
      </c>
      <c r="I17" s="1915" t="s">
        <v>864</v>
      </c>
      <c r="J17" s="1765"/>
      <c r="K17" s="1367"/>
      <c r="L17" s="1769" t="s">
        <v>634</v>
      </c>
      <c r="M17" s="509" t="s">
        <v>649</v>
      </c>
      <c r="N17" s="1370"/>
      <c r="O17" s="1371"/>
      <c r="P17" s="1372">
        <v>0</v>
      </c>
      <c r="Q17" s="1373"/>
      <c r="R17" s="1374">
        <v>0</v>
      </c>
      <c r="S17" s="1372">
        <v>0</v>
      </c>
      <c r="T17" s="1373"/>
      <c r="U17" s="1564">
        <v>0</v>
      </c>
      <c r="V17" s="1374">
        <v>0</v>
      </c>
      <c r="W17" s="1373"/>
      <c r="X17" s="1564">
        <v>0</v>
      </c>
      <c r="Y17" s="1374">
        <v>2</v>
      </c>
      <c r="Z17" s="516" t="s">
        <v>193</v>
      </c>
      <c r="AA17" s="1766">
        <v>15</v>
      </c>
      <c r="AB17" s="1374">
        <v>2</v>
      </c>
      <c r="AC17" s="516" t="s">
        <v>193</v>
      </c>
      <c r="AD17" s="1943">
        <f t="shared" si="2"/>
        <v>16.5</v>
      </c>
      <c r="AE17" s="1374">
        <v>2</v>
      </c>
      <c r="AF17" s="516" t="s">
        <v>193</v>
      </c>
      <c r="AG17" s="1943">
        <f t="shared" si="3"/>
        <v>18.149999999999999</v>
      </c>
      <c r="AH17" s="1285">
        <f t="shared" si="0"/>
        <v>6</v>
      </c>
      <c r="AI17" s="1379"/>
      <c r="AJ17" s="1322"/>
      <c r="AK17" s="529" t="s">
        <v>67</v>
      </c>
      <c r="AL17" s="1380"/>
      <c r="AM17" s="1381" t="s">
        <v>43</v>
      </c>
      <c r="AN17" s="1301"/>
    </row>
    <row r="18" spans="1:40" s="1292" customFormat="1" ht="71.25" customHeight="1">
      <c r="A18" s="1973"/>
      <c r="B18" s="1430"/>
      <c r="C18" s="1984"/>
      <c r="D18" s="1866" t="s">
        <v>20</v>
      </c>
      <c r="E18" s="1867" t="s">
        <v>546</v>
      </c>
      <c r="F18" s="1867" t="s">
        <v>45</v>
      </c>
      <c r="G18" s="1867" t="s">
        <v>22</v>
      </c>
      <c r="H18" s="1867" t="s">
        <v>577</v>
      </c>
      <c r="I18" s="1915" t="s">
        <v>864</v>
      </c>
      <c r="J18" s="1765"/>
      <c r="K18" s="1367"/>
      <c r="L18" s="1769" t="s">
        <v>635</v>
      </c>
      <c r="M18" s="509" t="s">
        <v>648</v>
      </c>
      <c r="N18" s="1370"/>
      <c r="O18" s="1371"/>
      <c r="P18" s="1372">
        <v>0</v>
      </c>
      <c r="Q18" s="1373"/>
      <c r="R18" s="1374">
        <v>0</v>
      </c>
      <c r="S18" s="1372">
        <v>0</v>
      </c>
      <c r="T18" s="1373"/>
      <c r="U18" s="1564">
        <v>0</v>
      </c>
      <c r="V18" s="1374">
        <v>0</v>
      </c>
      <c r="W18" s="1373"/>
      <c r="X18" s="1564">
        <v>0</v>
      </c>
      <c r="Y18" s="1374">
        <v>2</v>
      </c>
      <c r="Z18" s="516" t="s">
        <v>193</v>
      </c>
      <c r="AA18" s="1766">
        <v>15</v>
      </c>
      <c r="AB18" s="1374">
        <v>2</v>
      </c>
      <c r="AC18" s="516" t="s">
        <v>193</v>
      </c>
      <c r="AD18" s="1943">
        <f t="shared" si="2"/>
        <v>16.5</v>
      </c>
      <c r="AE18" s="1374">
        <v>2</v>
      </c>
      <c r="AF18" s="516" t="s">
        <v>193</v>
      </c>
      <c r="AG18" s="1943">
        <f t="shared" si="3"/>
        <v>18.149999999999999</v>
      </c>
      <c r="AH18" s="1285">
        <f t="shared" si="0"/>
        <v>6</v>
      </c>
      <c r="AI18" s="1379"/>
      <c r="AJ18" s="1322"/>
      <c r="AK18" s="529" t="s">
        <v>67</v>
      </c>
      <c r="AL18" s="1380"/>
      <c r="AM18" s="1381" t="s">
        <v>43</v>
      </c>
      <c r="AN18" s="1301"/>
    </row>
    <row r="19" spans="1:40" s="1292" customFormat="1" ht="71.25" customHeight="1">
      <c r="A19" s="1973"/>
      <c r="B19" s="1430"/>
      <c r="C19" s="1984"/>
      <c r="D19" s="1866" t="s">
        <v>20</v>
      </c>
      <c r="E19" s="1867" t="s">
        <v>546</v>
      </c>
      <c r="F19" s="1867" t="s">
        <v>45</v>
      </c>
      <c r="G19" s="1867" t="s">
        <v>22</v>
      </c>
      <c r="H19" s="1867" t="s">
        <v>577</v>
      </c>
      <c r="I19" s="1915" t="s">
        <v>864</v>
      </c>
      <c r="J19" s="1765"/>
      <c r="K19" s="1367"/>
      <c r="L19" s="1769" t="s">
        <v>636</v>
      </c>
      <c r="M19" s="509" t="s">
        <v>647</v>
      </c>
      <c r="N19" s="1370"/>
      <c r="O19" s="1371"/>
      <c r="P19" s="1372">
        <v>0</v>
      </c>
      <c r="Q19" s="1373"/>
      <c r="R19" s="1374">
        <v>0</v>
      </c>
      <c r="S19" s="1372">
        <v>0</v>
      </c>
      <c r="T19" s="1373"/>
      <c r="U19" s="1564">
        <v>0</v>
      </c>
      <c r="V19" s="1374">
        <v>0</v>
      </c>
      <c r="W19" s="1373"/>
      <c r="X19" s="1564">
        <v>0</v>
      </c>
      <c r="Y19" s="1374">
        <v>1</v>
      </c>
      <c r="Z19" s="516" t="s">
        <v>193</v>
      </c>
      <c r="AA19" s="1766">
        <v>10</v>
      </c>
      <c r="AB19" s="1374">
        <v>1</v>
      </c>
      <c r="AC19" s="516" t="s">
        <v>193</v>
      </c>
      <c r="AD19" s="1943">
        <f t="shared" si="2"/>
        <v>11</v>
      </c>
      <c r="AE19" s="1374">
        <v>1</v>
      </c>
      <c r="AF19" s="516" t="s">
        <v>193</v>
      </c>
      <c r="AG19" s="1943">
        <f t="shared" si="3"/>
        <v>12.1</v>
      </c>
      <c r="AH19" s="1285">
        <f t="shared" si="0"/>
        <v>3</v>
      </c>
      <c r="AI19" s="1379"/>
      <c r="AJ19" s="1322"/>
      <c r="AK19" s="529" t="s">
        <v>67</v>
      </c>
      <c r="AL19" s="1380"/>
      <c r="AM19" s="1381" t="s">
        <v>43</v>
      </c>
      <c r="AN19" s="1301"/>
    </row>
    <row r="20" spans="1:40" s="1292" customFormat="1" ht="71.25" customHeight="1">
      <c r="A20" s="1973"/>
      <c r="B20" s="1430"/>
      <c r="C20" s="1984"/>
      <c r="D20" s="1866" t="s">
        <v>20</v>
      </c>
      <c r="E20" s="1867" t="s">
        <v>546</v>
      </c>
      <c r="F20" s="1867" t="s">
        <v>45</v>
      </c>
      <c r="G20" s="1867" t="s">
        <v>22</v>
      </c>
      <c r="H20" s="1867" t="s">
        <v>577</v>
      </c>
      <c r="I20" s="1915" t="s">
        <v>864</v>
      </c>
      <c r="J20" s="1765"/>
      <c r="K20" s="1367"/>
      <c r="L20" s="1769" t="s">
        <v>637</v>
      </c>
      <c r="M20" s="509" t="s">
        <v>646</v>
      </c>
      <c r="N20" s="1370"/>
      <c r="O20" s="1371"/>
      <c r="P20" s="1372">
        <v>0</v>
      </c>
      <c r="Q20" s="1373"/>
      <c r="R20" s="1374">
        <v>0</v>
      </c>
      <c r="S20" s="1372">
        <v>0</v>
      </c>
      <c r="T20" s="1373"/>
      <c r="U20" s="1564">
        <v>0</v>
      </c>
      <c r="V20" s="1374">
        <v>0</v>
      </c>
      <c r="W20" s="1373"/>
      <c r="X20" s="1564">
        <v>0</v>
      </c>
      <c r="Y20" s="1374">
        <v>2</v>
      </c>
      <c r="Z20" s="516" t="s">
        <v>193</v>
      </c>
      <c r="AA20" s="1766">
        <v>15</v>
      </c>
      <c r="AB20" s="1374">
        <v>2</v>
      </c>
      <c r="AC20" s="516" t="s">
        <v>193</v>
      </c>
      <c r="AD20" s="1943">
        <f t="shared" si="2"/>
        <v>16.5</v>
      </c>
      <c r="AE20" s="1374">
        <v>2</v>
      </c>
      <c r="AF20" s="516" t="s">
        <v>193</v>
      </c>
      <c r="AG20" s="1943">
        <f t="shared" si="3"/>
        <v>18.149999999999999</v>
      </c>
      <c r="AH20" s="1285">
        <f t="shared" si="0"/>
        <v>6</v>
      </c>
      <c r="AI20" s="1379"/>
      <c r="AJ20" s="1322"/>
      <c r="AK20" s="529" t="s">
        <v>67</v>
      </c>
      <c r="AL20" s="1380"/>
      <c r="AM20" s="1381" t="s">
        <v>43</v>
      </c>
      <c r="AN20" s="1301"/>
    </row>
    <row r="21" spans="1:40" s="1292" customFormat="1" ht="71.25" customHeight="1">
      <c r="A21" s="1973"/>
      <c r="B21" s="1430"/>
      <c r="C21" s="1984"/>
      <c r="D21" s="1866" t="s">
        <v>20</v>
      </c>
      <c r="E21" s="1867" t="s">
        <v>546</v>
      </c>
      <c r="F21" s="1867" t="s">
        <v>45</v>
      </c>
      <c r="G21" s="1867" t="s">
        <v>22</v>
      </c>
      <c r="H21" s="1867" t="s">
        <v>577</v>
      </c>
      <c r="I21" s="1915" t="s">
        <v>864</v>
      </c>
      <c r="J21" s="1765"/>
      <c r="K21" s="1367"/>
      <c r="L21" s="1769" t="s">
        <v>638</v>
      </c>
      <c r="M21" s="509" t="s">
        <v>645</v>
      </c>
      <c r="N21" s="1370"/>
      <c r="O21" s="1371"/>
      <c r="P21" s="1372">
        <v>0</v>
      </c>
      <c r="Q21" s="1373"/>
      <c r="R21" s="1374">
        <v>0</v>
      </c>
      <c r="S21" s="1372">
        <v>0</v>
      </c>
      <c r="T21" s="1373"/>
      <c r="U21" s="1564">
        <v>0</v>
      </c>
      <c r="V21" s="1374">
        <v>0</v>
      </c>
      <c r="W21" s="1373"/>
      <c r="X21" s="1564">
        <v>0</v>
      </c>
      <c r="Y21" s="1374">
        <v>1</v>
      </c>
      <c r="Z21" s="516" t="s">
        <v>193</v>
      </c>
      <c r="AA21" s="1766">
        <v>10</v>
      </c>
      <c r="AB21" s="1374">
        <v>1</v>
      </c>
      <c r="AC21" s="516" t="s">
        <v>193</v>
      </c>
      <c r="AD21" s="1943">
        <f t="shared" si="2"/>
        <v>11</v>
      </c>
      <c r="AE21" s="1374">
        <v>1</v>
      </c>
      <c r="AF21" s="516" t="s">
        <v>193</v>
      </c>
      <c r="AG21" s="1943">
        <f t="shared" si="3"/>
        <v>12.1</v>
      </c>
      <c r="AH21" s="1285">
        <f t="shared" si="0"/>
        <v>3</v>
      </c>
      <c r="AI21" s="1379"/>
      <c r="AJ21" s="1322"/>
      <c r="AK21" s="529" t="s">
        <v>67</v>
      </c>
      <c r="AL21" s="1380"/>
      <c r="AM21" s="1381" t="s">
        <v>43</v>
      </c>
      <c r="AN21" s="1301"/>
    </row>
    <row r="22" spans="1:40" s="1292" customFormat="1" ht="71.25" customHeight="1">
      <c r="A22" s="1973"/>
      <c r="B22" s="1430"/>
      <c r="C22" s="1984"/>
      <c r="D22" s="1866" t="s">
        <v>20</v>
      </c>
      <c r="E22" s="1867" t="s">
        <v>546</v>
      </c>
      <c r="F22" s="1867" t="s">
        <v>45</v>
      </c>
      <c r="G22" s="1867" t="s">
        <v>22</v>
      </c>
      <c r="H22" s="1867" t="s">
        <v>577</v>
      </c>
      <c r="I22" s="1915" t="s">
        <v>864</v>
      </c>
      <c r="J22" s="1765"/>
      <c r="K22" s="1367"/>
      <c r="L22" s="1769" t="s">
        <v>639</v>
      </c>
      <c r="M22" s="509" t="s">
        <v>644</v>
      </c>
      <c r="N22" s="1370"/>
      <c r="O22" s="1371"/>
      <c r="P22" s="1372">
        <v>0</v>
      </c>
      <c r="Q22" s="1373"/>
      <c r="R22" s="1374">
        <v>0</v>
      </c>
      <c r="S22" s="1372">
        <v>0</v>
      </c>
      <c r="T22" s="1373"/>
      <c r="U22" s="1564">
        <v>0</v>
      </c>
      <c r="V22" s="1374">
        <v>0</v>
      </c>
      <c r="W22" s="1373"/>
      <c r="X22" s="1564">
        <v>0</v>
      </c>
      <c r="Y22" s="1374">
        <v>4</v>
      </c>
      <c r="Z22" s="516" t="s">
        <v>193</v>
      </c>
      <c r="AA22" s="1766">
        <v>25</v>
      </c>
      <c r="AB22" s="1374">
        <v>4</v>
      </c>
      <c r="AC22" s="516" t="s">
        <v>193</v>
      </c>
      <c r="AD22" s="1943">
        <f t="shared" si="2"/>
        <v>27.5</v>
      </c>
      <c r="AE22" s="1374">
        <v>4</v>
      </c>
      <c r="AF22" s="516" t="s">
        <v>193</v>
      </c>
      <c r="AG22" s="1943">
        <f t="shared" si="3"/>
        <v>30.25</v>
      </c>
      <c r="AH22" s="1285">
        <f t="shared" si="0"/>
        <v>12</v>
      </c>
      <c r="AI22" s="1379"/>
      <c r="AJ22" s="1322"/>
      <c r="AK22" s="529" t="s">
        <v>67</v>
      </c>
      <c r="AL22" s="1380"/>
      <c r="AM22" s="1381" t="s">
        <v>43</v>
      </c>
      <c r="AN22" s="1301"/>
    </row>
    <row r="23" spans="1:40" s="1292" customFormat="1" ht="71.25" customHeight="1">
      <c r="A23" s="1973"/>
      <c r="B23" s="1430"/>
      <c r="C23" s="1984"/>
      <c r="D23" s="1866" t="s">
        <v>20</v>
      </c>
      <c r="E23" s="1867" t="s">
        <v>546</v>
      </c>
      <c r="F23" s="1867" t="s">
        <v>45</v>
      </c>
      <c r="G23" s="1867" t="s">
        <v>22</v>
      </c>
      <c r="H23" s="1867" t="s">
        <v>577</v>
      </c>
      <c r="I23" s="1915" t="s">
        <v>864</v>
      </c>
      <c r="J23" s="1765"/>
      <c r="K23" s="1367"/>
      <c r="L23" s="1769" t="s">
        <v>640</v>
      </c>
      <c r="M23" s="509" t="s">
        <v>643</v>
      </c>
      <c r="N23" s="1370"/>
      <c r="O23" s="1371"/>
      <c r="P23" s="1372">
        <v>0</v>
      </c>
      <c r="Q23" s="1373"/>
      <c r="R23" s="1374">
        <v>0</v>
      </c>
      <c r="S23" s="1372">
        <v>0</v>
      </c>
      <c r="T23" s="1373"/>
      <c r="U23" s="1564">
        <v>0</v>
      </c>
      <c r="V23" s="1374">
        <v>0</v>
      </c>
      <c r="W23" s="1373"/>
      <c r="X23" s="1564">
        <v>0</v>
      </c>
      <c r="Y23" s="1374">
        <v>8</v>
      </c>
      <c r="Z23" s="516" t="s">
        <v>193</v>
      </c>
      <c r="AA23" s="1766">
        <v>35</v>
      </c>
      <c r="AB23" s="1374">
        <v>8</v>
      </c>
      <c r="AC23" s="516" t="s">
        <v>193</v>
      </c>
      <c r="AD23" s="1943">
        <f t="shared" si="2"/>
        <v>38.5</v>
      </c>
      <c r="AE23" s="1374">
        <v>8</v>
      </c>
      <c r="AF23" s="516" t="s">
        <v>193</v>
      </c>
      <c r="AG23" s="1943">
        <f t="shared" si="3"/>
        <v>42.35</v>
      </c>
      <c r="AH23" s="1285">
        <f t="shared" si="0"/>
        <v>24</v>
      </c>
      <c r="AI23" s="1379"/>
      <c r="AJ23" s="1322"/>
      <c r="AK23" s="529" t="s">
        <v>67</v>
      </c>
      <c r="AL23" s="1380"/>
      <c r="AM23" s="1381" t="s">
        <v>43</v>
      </c>
      <c r="AN23" s="1301"/>
    </row>
    <row r="24" spans="1:40" s="1292" customFormat="1" ht="71.25" customHeight="1">
      <c r="A24" s="1973"/>
      <c r="B24" s="1430"/>
      <c r="C24" s="1984"/>
      <c r="D24" s="1866" t="s">
        <v>20</v>
      </c>
      <c r="E24" s="1867" t="s">
        <v>546</v>
      </c>
      <c r="F24" s="1867" t="s">
        <v>45</v>
      </c>
      <c r="G24" s="1867" t="s">
        <v>22</v>
      </c>
      <c r="H24" s="1867" t="s">
        <v>577</v>
      </c>
      <c r="I24" s="1915" t="s">
        <v>864</v>
      </c>
      <c r="J24" s="1765"/>
      <c r="K24" s="1367"/>
      <c r="L24" s="1769" t="s">
        <v>641</v>
      </c>
      <c r="M24" s="509" t="s">
        <v>642</v>
      </c>
      <c r="N24" s="1370"/>
      <c r="O24" s="1371"/>
      <c r="P24" s="1372">
        <v>0</v>
      </c>
      <c r="Q24" s="1373"/>
      <c r="R24" s="1374">
        <v>0</v>
      </c>
      <c r="S24" s="1372">
        <v>0</v>
      </c>
      <c r="T24" s="1373"/>
      <c r="U24" s="1564">
        <v>0</v>
      </c>
      <c r="V24" s="1374">
        <v>0</v>
      </c>
      <c r="W24" s="1373"/>
      <c r="X24" s="1564">
        <v>0</v>
      </c>
      <c r="Y24" s="1374">
        <v>2</v>
      </c>
      <c r="Z24" s="516" t="s">
        <v>193</v>
      </c>
      <c r="AA24" s="1766">
        <v>25</v>
      </c>
      <c r="AB24" s="1374">
        <v>2</v>
      </c>
      <c r="AC24" s="516" t="s">
        <v>193</v>
      </c>
      <c r="AD24" s="1943">
        <f t="shared" si="2"/>
        <v>27.5</v>
      </c>
      <c r="AE24" s="1374">
        <v>2</v>
      </c>
      <c r="AF24" s="516" t="s">
        <v>193</v>
      </c>
      <c r="AG24" s="1943">
        <f t="shared" si="3"/>
        <v>30.25</v>
      </c>
      <c r="AH24" s="1285">
        <f t="shared" si="0"/>
        <v>6</v>
      </c>
      <c r="AI24" s="1379"/>
      <c r="AJ24" s="1322"/>
      <c r="AK24" s="529" t="s">
        <v>67</v>
      </c>
      <c r="AL24" s="1380"/>
      <c r="AM24" s="1381" t="s">
        <v>43</v>
      </c>
      <c r="AN24" s="1301"/>
    </row>
    <row r="25" spans="1:40" s="1292" customFormat="1" ht="92.25" customHeight="1">
      <c r="A25" s="1973"/>
      <c r="B25" s="1430"/>
      <c r="C25" s="1984"/>
      <c r="D25" s="1866" t="s">
        <v>20</v>
      </c>
      <c r="E25" s="1867" t="s">
        <v>546</v>
      </c>
      <c r="F25" s="1867" t="s">
        <v>45</v>
      </c>
      <c r="G25" s="1867" t="s">
        <v>22</v>
      </c>
      <c r="H25" s="1867" t="s">
        <v>577</v>
      </c>
      <c r="I25" s="1915" t="s">
        <v>864</v>
      </c>
      <c r="J25" s="1765"/>
      <c r="K25" s="1367"/>
      <c r="L25" s="1768" t="s">
        <v>603</v>
      </c>
      <c r="M25" s="1769" t="s">
        <v>662</v>
      </c>
      <c r="N25" s="1370"/>
      <c r="O25" s="1371"/>
      <c r="P25" s="1372">
        <v>0</v>
      </c>
      <c r="Q25" s="1373"/>
      <c r="R25" s="1374">
        <v>0</v>
      </c>
      <c r="S25" s="1372">
        <v>0</v>
      </c>
      <c r="T25" s="1373"/>
      <c r="U25" s="1564">
        <v>0</v>
      </c>
      <c r="V25" s="1374">
        <v>0</v>
      </c>
      <c r="W25" s="1373"/>
      <c r="X25" s="1564">
        <v>0</v>
      </c>
      <c r="Y25" s="1374">
        <v>20</v>
      </c>
      <c r="Z25" s="516" t="s">
        <v>105</v>
      </c>
      <c r="AA25" s="1766">
        <v>60</v>
      </c>
      <c r="AB25" s="1374">
        <v>20</v>
      </c>
      <c r="AC25" s="516" t="s">
        <v>105</v>
      </c>
      <c r="AD25" s="1943">
        <f t="shared" si="2"/>
        <v>66</v>
      </c>
      <c r="AE25" s="1374">
        <v>20</v>
      </c>
      <c r="AF25" s="516" t="s">
        <v>105</v>
      </c>
      <c r="AG25" s="1943">
        <f t="shared" si="3"/>
        <v>72.599999999999994</v>
      </c>
      <c r="AH25" s="1285">
        <f t="shared" si="0"/>
        <v>60</v>
      </c>
      <c r="AI25" s="1379"/>
      <c r="AJ25" s="1322"/>
      <c r="AK25" s="529" t="s">
        <v>26</v>
      </c>
      <c r="AL25" s="1380"/>
      <c r="AM25" s="1871" t="s">
        <v>98</v>
      </c>
      <c r="AN25" s="1301"/>
    </row>
    <row r="26" spans="1:40" s="1292" customFormat="1" ht="86.25" customHeight="1">
      <c r="A26" s="1973"/>
      <c r="B26" s="1953"/>
      <c r="C26" s="1981"/>
      <c r="D26" s="1628" t="s">
        <v>20</v>
      </c>
      <c r="E26" s="1629" t="s">
        <v>546</v>
      </c>
      <c r="F26" s="1629" t="s">
        <v>45</v>
      </c>
      <c r="G26" s="1629" t="s">
        <v>22</v>
      </c>
      <c r="H26" s="1629" t="s">
        <v>577</v>
      </c>
      <c r="I26" s="1273"/>
      <c r="J26" s="1274"/>
      <c r="K26" s="1275" t="s">
        <v>28</v>
      </c>
      <c r="L26" s="1527" t="s">
        <v>46</v>
      </c>
      <c r="M26" s="1357" t="s">
        <v>493</v>
      </c>
      <c r="N26" s="1293"/>
      <c r="O26" s="1749"/>
      <c r="P26" s="1280">
        <v>0</v>
      </c>
      <c r="Q26" s="1281"/>
      <c r="R26" s="1304">
        <v>0</v>
      </c>
      <c r="S26" s="1280">
        <v>43</v>
      </c>
      <c r="T26" s="1281" t="s">
        <v>48</v>
      </c>
      <c r="U26" s="1283">
        <v>579.07095000000004</v>
      </c>
      <c r="V26" s="1280">
        <v>0</v>
      </c>
      <c r="W26" s="1281"/>
      <c r="X26" s="1280">
        <v>0</v>
      </c>
      <c r="Y26" s="1280">
        <v>0</v>
      </c>
      <c r="Z26" s="1281"/>
      <c r="AA26" s="1305">
        <f>X26+(0.1*X26)</f>
        <v>0</v>
      </c>
      <c r="AB26" s="1280">
        <v>0</v>
      </c>
      <c r="AC26" s="1281"/>
      <c r="AD26" s="1305">
        <f>AA26+(0.1*AA26)</f>
        <v>0</v>
      </c>
      <c r="AE26" s="1280">
        <v>0</v>
      </c>
      <c r="AF26" s="1281"/>
      <c r="AG26" s="1305">
        <v>0</v>
      </c>
      <c r="AH26" s="1285">
        <f t="shared" si="0"/>
        <v>43</v>
      </c>
      <c r="AI26" s="1286"/>
      <c r="AJ26" s="1287">
        <f t="shared" si="1"/>
        <v>579.07095000000004</v>
      </c>
      <c r="AK26" s="1288"/>
      <c r="AL26" s="1288"/>
      <c r="AM26" s="1300" t="s">
        <v>38</v>
      </c>
      <c r="AN26" s="1301"/>
    </row>
    <row r="27" spans="1:40" s="1292" customFormat="1" ht="92.25" customHeight="1">
      <c r="A27" s="1986"/>
      <c r="B27" s="83"/>
      <c r="C27" s="1982"/>
      <c r="D27" s="1628" t="s">
        <v>20</v>
      </c>
      <c r="E27" s="1629" t="s">
        <v>546</v>
      </c>
      <c r="F27" s="1629" t="s">
        <v>45</v>
      </c>
      <c r="G27" s="1629" t="s">
        <v>22</v>
      </c>
      <c r="H27" s="1629" t="s">
        <v>577</v>
      </c>
      <c r="I27" s="1273"/>
      <c r="J27" s="1274"/>
      <c r="K27" s="1275" t="s">
        <v>28</v>
      </c>
      <c r="L27" s="1527" t="s">
        <v>50</v>
      </c>
      <c r="M27" s="1357" t="s">
        <v>51</v>
      </c>
      <c r="N27" s="1293"/>
      <c r="O27" s="1749"/>
      <c r="P27" s="1280">
        <v>0</v>
      </c>
      <c r="Q27" s="1281"/>
      <c r="R27" s="1304">
        <v>0</v>
      </c>
      <c r="S27" s="1280">
        <v>1</v>
      </c>
      <c r="T27" s="1281" t="s">
        <v>55</v>
      </c>
      <c r="U27" s="1283">
        <v>204.82400000000001</v>
      </c>
      <c r="V27" s="1302">
        <v>0</v>
      </c>
      <c r="W27" s="1281"/>
      <c r="X27" s="1280">
        <v>0</v>
      </c>
      <c r="Y27" s="1302">
        <v>0</v>
      </c>
      <c r="Z27" s="1281"/>
      <c r="AA27" s="1305">
        <v>0</v>
      </c>
      <c r="AB27" s="1280">
        <v>0</v>
      </c>
      <c r="AC27" s="1281"/>
      <c r="AD27" s="1305">
        <v>0</v>
      </c>
      <c r="AE27" s="1280">
        <v>0</v>
      </c>
      <c r="AF27" s="1281"/>
      <c r="AG27" s="1305">
        <v>0</v>
      </c>
      <c r="AH27" s="1285">
        <f t="shared" si="0"/>
        <v>1</v>
      </c>
      <c r="AI27" s="1286"/>
      <c r="AJ27" s="1287">
        <f t="shared" si="1"/>
        <v>204.82400000000001</v>
      </c>
      <c r="AK27" s="1288"/>
      <c r="AL27" s="1288"/>
      <c r="AM27" s="1300" t="s">
        <v>38</v>
      </c>
      <c r="AN27" s="1301"/>
    </row>
    <row r="28" spans="1:40" s="1292" customFormat="1" ht="54" customHeight="1">
      <c r="A28" s="1747"/>
      <c r="B28" s="1306"/>
      <c r="C28" s="1307"/>
      <c r="D28" s="1628" t="s">
        <v>20</v>
      </c>
      <c r="E28" s="1629" t="s">
        <v>546</v>
      </c>
      <c r="F28" s="1629" t="s">
        <v>45</v>
      </c>
      <c r="G28" s="1629" t="s">
        <v>22</v>
      </c>
      <c r="H28" s="1629" t="s">
        <v>577</v>
      </c>
      <c r="I28" s="1272" t="s">
        <v>574</v>
      </c>
      <c r="J28" s="1303"/>
      <c r="K28" s="1275" t="s">
        <v>28</v>
      </c>
      <c r="L28" s="1749" t="s">
        <v>53</v>
      </c>
      <c r="M28" s="1277" t="s">
        <v>535</v>
      </c>
      <c r="N28" s="1278"/>
      <c r="O28" s="1749"/>
      <c r="P28" s="1280">
        <v>0</v>
      </c>
      <c r="Q28" s="1281"/>
      <c r="R28" s="1304">
        <v>0</v>
      </c>
      <c r="S28" s="1280">
        <v>0</v>
      </c>
      <c r="T28" s="1281"/>
      <c r="U28" s="1399">
        <v>0</v>
      </c>
      <c r="V28" s="1280">
        <v>1</v>
      </c>
      <c r="W28" s="1281" t="s">
        <v>447</v>
      </c>
      <c r="X28" s="1283">
        <v>485</v>
      </c>
      <c r="Y28" s="1280">
        <v>1</v>
      </c>
      <c r="Z28" s="1281" t="s">
        <v>447</v>
      </c>
      <c r="AA28" s="1875">
        <v>485</v>
      </c>
      <c r="AB28" s="1280">
        <v>1</v>
      </c>
      <c r="AC28" s="1281" t="s">
        <v>447</v>
      </c>
      <c r="AD28" s="1943">
        <f t="shared" ref="AD28" si="4">AA28+(0.1*AA28)</f>
        <v>533.5</v>
      </c>
      <c r="AE28" s="1280">
        <v>1</v>
      </c>
      <c r="AF28" s="1281" t="s">
        <v>447</v>
      </c>
      <c r="AG28" s="1943">
        <v>550</v>
      </c>
      <c r="AH28" s="1285">
        <f t="shared" si="0"/>
        <v>4</v>
      </c>
      <c r="AI28" s="1286"/>
      <c r="AJ28" s="1287">
        <f t="shared" si="1"/>
        <v>2053.5</v>
      </c>
      <c r="AK28" s="290" t="s">
        <v>26</v>
      </c>
      <c r="AL28" s="1288"/>
      <c r="AM28" s="1308" t="s">
        <v>43</v>
      </c>
      <c r="AN28" s="1301"/>
    </row>
    <row r="29" spans="1:40" s="1292" customFormat="1" ht="80.25" customHeight="1">
      <c r="A29" s="1747"/>
      <c r="B29" s="1306"/>
      <c r="C29" s="1307"/>
      <c r="D29" s="1628" t="s">
        <v>20</v>
      </c>
      <c r="E29" s="1629" t="s">
        <v>546</v>
      </c>
      <c r="F29" s="1629" t="s">
        <v>45</v>
      </c>
      <c r="G29" s="1629" t="s">
        <v>22</v>
      </c>
      <c r="H29" s="1629" t="s">
        <v>577</v>
      </c>
      <c r="I29" s="1632" t="s">
        <v>549</v>
      </c>
      <c r="J29" s="1309"/>
      <c r="K29" s="1310" t="s">
        <v>28</v>
      </c>
      <c r="L29" s="1311" t="s">
        <v>449</v>
      </c>
      <c r="M29" s="1312" t="s">
        <v>536</v>
      </c>
      <c r="N29" s="1307"/>
      <c r="O29" s="1313"/>
      <c r="P29" s="1314">
        <v>0</v>
      </c>
      <c r="Q29" s="1315"/>
      <c r="R29" s="1316">
        <v>0</v>
      </c>
      <c r="S29" s="1280">
        <v>0</v>
      </c>
      <c r="T29" s="1281"/>
      <c r="U29" s="1399">
        <v>0</v>
      </c>
      <c r="V29" s="1314">
        <v>20</v>
      </c>
      <c r="W29" s="1315" t="s">
        <v>190</v>
      </c>
      <c r="X29" s="1318">
        <v>276</v>
      </c>
      <c r="Y29" s="1314">
        <v>20</v>
      </c>
      <c r="Z29" s="1315" t="s">
        <v>190</v>
      </c>
      <c r="AA29" s="1875">
        <v>220</v>
      </c>
      <c r="AB29" s="1314">
        <v>20</v>
      </c>
      <c r="AC29" s="1315" t="s">
        <v>190</v>
      </c>
      <c r="AD29" s="1943">
        <v>270</v>
      </c>
      <c r="AE29" s="1314">
        <v>20</v>
      </c>
      <c r="AF29" s="1315" t="s">
        <v>190</v>
      </c>
      <c r="AG29" s="1943">
        <v>270</v>
      </c>
      <c r="AH29" s="1285">
        <f t="shared" si="0"/>
        <v>80</v>
      </c>
      <c r="AI29" s="1321"/>
      <c r="AJ29" s="1322">
        <f t="shared" si="1"/>
        <v>1036</v>
      </c>
      <c r="AK29" s="303" t="s">
        <v>26</v>
      </c>
      <c r="AL29" s="1323"/>
      <c r="AM29" s="1324" t="s">
        <v>43</v>
      </c>
      <c r="AN29" s="1325" t="s">
        <v>301</v>
      </c>
    </row>
    <row r="30" spans="1:40" s="1271" customFormat="1" ht="77.25" customHeight="1">
      <c r="A30" s="2159" t="s">
        <v>442</v>
      </c>
      <c r="B30" s="2269" t="s">
        <v>443</v>
      </c>
      <c r="C30" s="1252" t="s">
        <v>60</v>
      </c>
      <c r="D30" s="1326" t="s">
        <v>61</v>
      </c>
      <c r="E30" s="1327" t="s">
        <v>62</v>
      </c>
      <c r="F30" s="1327" t="s">
        <v>20</v>
      </c>
      <c r="G30" s="1327" t="s">
        <v>21</v>
      </c>
      <c r="H30" s="1327" t="s">
        <v>22</v>
      </c>
      <c r="I30" s="1328">
        <v>17</v>
      </c>
      <c r="J30" s="1329"/>
      <c r="K30" s="2163" t="s">
        <v>302</v>
      </c>
      <c r="L30" s="2164"/>
      <c r="M30" s="1330" t="s">
        <v>64</v>
      </c>
      <c r="N30" s="1331">
        <v>100</v>
      </c>
      <c r="O30" s="1332" t="s">
        <v>25</v>
      </c>
      <c r="P30" s="1333">
        <v>100</v>
      </c>
      <c r="Q30" s="1334" t="s">
        <v>25</v>
      </c>
      <c r="R30" s="1335">
        <f>SUM(R32:R69)</f>
        <v>997.5</v>
      </c>
      <c r="S30" s="1331">
        <v>100</v>
      </c>
      <c r="T30" s="1334" t="s">
        <v>25</v>
      </c>
      <c r="U30" s="1679">
        <f>SUM(U32:U69)</f>
        <v>5316.2410639999998</v>
      </c>
      <c r="V30" s="1331"/>
      <c r="W30" s="1334"/>
      <c r="X30" s="1335"/>
      <c r="Y30" s="1331"/>
      <c r="Z30" s="1334"/>
      <c r="AA30" s="1335"/>
      <c r="AB30" s="1331"/>
      <c r="AC30" s="1334"/>
      <c r="AD30" s="1335"/>
      <c r="AE30" s="1331"/>
      <c r="AF30" s="1334"/>
      <c r="AG30" s="1335"/>
      <c r="AH30" s="1333"/>
      <c r="AI30" s="1332"/>
      <c r="AJ30" s="1336">
        <f>R30+U30</f>
        <v>6313.7410639999998</v>
      </c>
      <c r="AK30" s="1337"/>
      <c r="AL30" s="1337" t="s">
        <v>27</v>
      </c>
      <c r="AM30" s="1338"/>
      <c r="AN30" s="1270"/>
    </row>
    <row r="31" spans="1:40" s="1271" customFormat="1" ht="62.25" customHeight="1">
      <c r="A31" s="2160"/>
      <c r="B31" s="2270"/>
      <c r="C31" s="2267" t="s">
        <v>406</v>
      </c>
      <c r="D31" s="1633" t="s">
        <v>20</v>
      </c>
      <c r="E31" s="1634" t="s">
        <v>546</v>
      </c>
      <c r="F31" s="1634" t="s">
        <v>45</v>
      </c>
      <c r="G31" s="1634" t="s">
        <v>22</v>
      </c>
      <c r="H31" s="1634" t="s">
        <v>579</v>
      </c>
      <c r="I31" s="1339"/>
      <c r="J31" s="1340"/>
      <c r="K31" s="2100" t="s">
        <v>854</v>
      </c>
      <c r="L31" s="2166"/>
      <c r="M31" s="139" t="s">
        <v>593</v>
      </c>
      <c r="N31" s="1677">
        <v>65062</v>
      </c>
      <c r="O31" s="141" t="s">
        <v>109</v>
      </c>
      <c r="P31" s="1678"/>
      <c r="Q31" s="211"/>
      <c r="R31" s="1345"/>
      <c r="S31" s="1342">
        <f>(65062-1000)/15444444*1000</f>
        <v>4.1478993999395515</v>
      </c>
      <c r="T31" s="211" t="s">
        <v>25</v>
      </c>
      <c r="U31" s="1346">
        <v>5316.24</v>
      </c>
      <c r="V31" s="1342">
        <v>5.15</v>
      </c>
      <c r="W31" s="1347" t="s">
        <v>25</v>
      </c>
      <c r="X31" s="1348">
        <f>X33+X45+X57+X71+X60+X62+X63+X64</f>
        <v>2288</v>
      </c>
      <c r="Y31" s="1342">
        <v>6.15</v>
      </c>
      <c r="Z31" s="1347" t="s">
        <v>25</v>
      </c>
      <c r="AA31" s="1346">
        <f>SUM(AA33:AA71)</f>
        <v>4642</v>
      </c>
      <c r="AB31" s="1342">
        <v>7.15</v>
      </c>
      <c r="AC31" s="1347" t="s">
        <v>25</v>
      </c>
      <c r="AD31" s="1346">
        <f>SUM(AD33:AD71)</f>
        <v>5160.7</v>
      </c>
      <c r="AE31" s="1342">
        <v>8.15</v>
      </c>
      <c r="AF31" s="1347" t="s">
        <v>25</v>
      </c>
      <c r="AG31" s="1346">
        <f>SUM(AG33:AG71)</f>
        <v>5699.2999999999993</v>
      </c>
      <c r="AH31" s="1342">
        <f>(65062-5000)/15444444*1000</f>
        <v>3.8889065867311245</v>
      </c>
      <c r="AI31" s="1347" t="s">
        <v>25</v>
      </c>
      <c r="AJ31" s="1349">
        <f>SUM(AJ32:AJ71)</f>
        <v>34881.741064000009</v>
      </c>
      <c r="AK31" s="1350"/>
      <c r="AL31" s="1350"/>
      <c r="AM31" s="1351"/>
      <c r="AN31" s="1270"/>
    </row>
    <row r="32" spans="1:40" s="1292" customFormat="1" ht="99.75" customHeight="1">
      <c r="A32" s="2160"/>
      <c r="B32" s="2270"/>
      <c r="C32" s="2268"/>
      <c r="D32" s="1272" t="s">
        <v>20</v>
      </c>
      <c r="E32" s="1272" t="s">
        <v>546</v>
      </c>
      <c r="F32" s="1272" t="s">
        <v>45</v>
      </c>
      <c r="G32" s="1272" t="s">
        <v>22</v>
      </c>
      <c r="H32" s="1272" t="s">
        <v>579</v>
      </c>
      <c r="I32" s="1272" t="s">
        <v>562</v>
      </c>
      <c r="J32" s="1353"/>
      <c r="K32" s="1275" t="s">
        <v>28</v>
      </c>
      <c r="L32" s="1401" t="s">
        <v>65</v>
      </c>
      <c r="M32" s="1355" t="s">
        <v>66</v>
      </c>
      <c r="N32" s="2167"/>
      <c r="O32" s="2168"/>
      <c r="P32" s="1280">
        <v>6</v>
      </c>
      <c r="Q32" s="1281" t="s">
        <v>55</v>
      </c>
      <c r="R32" s="1283">
        <v>300</v>
      </c>
      <c r="S32" s="1565">
        <v>14</v>
      </c>
      <c r="T32" s="1402" t="s">
        <v>55</v>
      </c>
      <c r="U32" s="1566">
        <v>2848.041064</v>
      </c>
      <c r="V32" s="1302">
        <v>0</v>
      </c>
      <c r="W32" s="1281"/>
      <c r="X32" s="1305">
        <v>0</v>
      </c>
      <c r="Y32" s="1302">
        <v>0</v>
      </c>
      <c r="Z32" s="1281"/>
      <c r="AA32" s="1305">
        <v>0</v>
      </c>
      <c r="AB32" s="1302">
        <v>0</v>
      </c>
      <c r="AC32" s="1281"/>
      <c r="AD32" s="1305">
        <v>0</v>
      </c>
      <c r="AE32" s="1302">
        <v>0</v>
      </c>
      <c r="AF32" s="1281"/>
      <c r="AG32" s="1305">
        <v>0</v>
      </c>
      <c r="AH32" s="1285">
        <f t="shared" ref="AH32:AH85" si="5">P32+S32+V32+Y32+AB32+AE32</f>
        <v>20</v>
      </c>
      <c r="AI32" s="1286"/>
      <c r="AJ32" s="1287">
        <f t="shared" ref="AJ32:AJ172" si="6">R32+U32+X32+AA32+AD32+AG32</f>
        <v>3148.041064</v>
      </c>
      <c r="AK32" s="1288"/>
      <c r="AL32" s="1288"/>
      <c r="AM32" s="1308" t="s">
        <v>304</v>
      </c>
      <c r="AN32" s="1301"/>
    </row>
    <row r="33" spans="1:40" s="1292" customFormat="1" ht="42" customHeight="1">
      <c r="A33" s="2160"/>
      <c r="B33" s="2270"/>
      <c r="C33" s="1352"/>
      <c r="D33" s="1272" t="s">
        <v>20</v>
      </c>
      <c r="E33" s="1272" t="s">
        <v>546</v>
      </c>
      <c r="F33" s="1272" t="s">
        <v>45</v>
      </c>
      <c r="G33" s="1272" t="s">
        <v>22</v>
      </c>
      <c r="H33" s="1272" t="s">
        <v>579</v>
      </c>
      <c r="I33" s="1272" t="s">
        <v>562</v>
      </c>
      <c r="J33" s="1353"/>
      <c r="K33" s="1275" t="s">
        <v>28</v>
      </c>
      <c r="L33" s="491" t="s">
        <v>600</v>
      </c>
      <c r="M33" s="1355" t="s">
        <v>539</v>
      </c>
      <c r="N33" s="2167"/>
      <c r="O33" s="2169"/>
      <c r="P33" s="1280">
        <v>0</v>
      </c>
      <c r="Q33" s="1281"/>
      <c r="R33" s="1567">
        <v>0</v>
      </c>
      <c r="S33" s="1565">
        <v>0</v>
      </c>
      <c r="T33" s="1402"/>
      <c r="U33" s="1567">
        <v>0</v>
      </c>
      <c r="V33" s="1280">
        <v>100</v>
      </c>
      <c r="W33" s="1281" t="s">
        <v>25</v>
      </c>
      <c r="X33" s="1283">
        <v>702</v>
      </c>
      <c r="Y33" s="1278">
        <v>100</v>
      </c>
      <c r="Z33" s="1281" t="s">
        <v>25</v>
      </c>
      <c r="AA33" s="1673">
        <v>650</v>
      </c>
      <c r="AB33" s="1278">
        <v>100</v>
      </c>
      <c r="AC33" s="1281" t="s">
        <v>25</v>
      </c>
      <c r="AD33" s="1943">
        <v>800</v>
      </c>
      <c r="AE33" s="1278">
        <v>100</v>
      </c>
      <c r="AF33" s="1281" t="s">
        <v>25</v>
      </c>
      <c r="AG33" s="1943">
        <v>800</v>
      </c>
      <c r="AH33" s="1285">
        <f t="shared" si="5"/>
        <v>400</v>
      </c>
      <c r="AI33" s="1281" t="s">
        <v>25</v>
      </c>
      <c r="AJ33" s="1287">
        <f t="shared" si="6"/>
        <v>2952</v>
      </c>
      <c r="AK33" s="290" t="s">
        <v>26</v>
      </c>
      <c r="AL33" s="1288"/>
      <c r="AM33" s="1308"/>
      <c r="AN33" s="1301"/>
    </row>
    <row r="34" spans="1:40" s="1292" customFormat="1" ht="70.5" customHeight="1">
      <c r="A34" s="2160"/>
      <c r="B34" s="2270"/>
      <c r="C34" s="1429"/>
      <c r="D34" s="1272" t="s">
        <v>20</v>
      </c>
      <c r="E34" s="1272" t="s">
        <v>546</v>
      </c>
      <c r="F34" s="1272" t="s">
        <v>45</v>
      </c>
      <c r="G34" s="1272" t="s">
        <v>22</v>
      </c>
      <c r="H34" s="1272" t="s">
        <v>579</v>
      </c>
      <c r="I34" s="850" t="s">
        <v>864</v>
      </c>
      <c r="J34" s="1353"/>
      <c r="K34" s="1275"/>
      <c r="L34" s="1731" t="s">
        <v>663</v>
      </c>
      <c r="M34" s="144" t="s">
        <v>664</v>
      </c>
      <c r="N34" s="1748"/>
      <c r="O34" s="1750"/>
      <c r="P34" s="1280">
        <v>0</v>
      </c>
      <c r="Q34" s="1281"/>
      <c r="R34" s="1567">
        <v>0</v>
      </c>
      <c r="S34" s="1565">
        <v>0</v>
      </c>
      <c r="T34" s="1402"/>
      <c r="U34" s="1567">
        <v>0</v>
      </c>
      <c r="V34" s="1565">
        <v>0</v>
      </c>
      <c r="W34" s="1402"/>
      <c r="X34" s="1567">
        <v>0</v>
      </c>
      <c r="Y34" s="1278">
        <v>25</v>
      </c>
      <c r="Z34" s="198" t="s">
        <v>190</v>
      </c>
      <c r="AA34" s="1673">
        <v>160</v>
      </c>
      <c r="AB34" s="1278">
        <v>25</v>
      </c>
      <c r="AC34" s="198" t="s">
        <v>190</v>
      </c>
      <c r="AD34" s="1943">
        <f t="shared" ref="AD34:AD55" si="7">AA34+(0.1*AA34)</f>
        <v>176</v>
      </c>
      <c r="AE34" s="1278">
        <v>25</v>
      </c>
      <c r="AF34" s="198" t="s">
        <v>190</v>
      </c>
      <c r="AG34" s="1943">
        <f>AD34+(0.1*AD34)</f>
        <v>193.6</v>
      </c>
      <c r="AH34" s="1285">
        <f t="shared" si="5"/>
        <v>75</v>
      </c>
      <c r="AI34" s="1281"/>
      <c r="AJ34" s="1287">
        <f t="shared" si="6"/>
        <v>529.6</v>
      </c>
      <c r="AK34" s="290" t="s">
        <v>67</v>
      </c>
      <c r="AL34" s="1288"/>
      <c r="AM34" s="298" t="s">
        <v>354</v>
      </c>
      <c r="AN34" s="1301"/>
    </row>
    <row r="35" spans="1:40" s="1292" customFormat="1" ht="70.5" customHeight="1">
      <c r="A35" s="1987"/>
      <c r="B35" s="1989"/>
      <c r="C35" s="1429"/>
      <c r="D35" s="1272" t="s">
        <v>20</v>
      </c>
      <c r="E35" s="1272" t="s">
        <v>546</v>
      </c>
      <c r="F35" s="1272" t="s">
        <v>45</v>
      </c>
      <c r="G35" s="1272" t="s">
        <v>22</v>
      </c>
      <c r="H35" s="1272" t="s">
        <v>579</v>
      </c>
      <c r="I35" s="850" t="s">
        <v>864</v>
      </c>
      <c r="J35" s="1353"/>
      <c r="K35" s="1275"/>
      <c r="L35" s="1731" t="s">
        <v>665</v>
      </c>
      <c r="M35" s="144" t="s">
        <v>666</v>
      </c>
      <c r="N35" s="1748"/>
      <c r="O35" s="1750"/>
      <c r="P35" s="1280">
        <v>0</v>
      </c>
      <c r="Q35" s="1281"/>
      <c r="R35" s="1567">
        <v>0</v>
      </c>
      <c r="S35" s="1565">
        <v>0</v>
      </c>
      <c r="T35" s="1402"/>
      <c r="U35" s="1567">
        <v>0</v>
      </c>
      <c r="V35" s="1565">
        <v>0</v>
      </c>
      <c r="W35" s="1402"/>
      <c r="X35" s="1567">
        <v>0</v>
      </c>
      <c r="Y35" s="1278">
        <v>25</v>
      </c>
      <c r="Z35" s="198" t="s">
        <v>190</v>
      </c>
      <c r="AA35" s="1673">
        <v>160</v>
      </c>
      <c r="AB35" s="1278">
        <v>25</v>
      </c>
      <c r="AC35" s="198" t="s">
        <v>190</v>
      </c>
      <c r="AD35" s="1943">
        <f t="shared" si="7"/>
        <v>176</v>
      </c>
      <c r="AE35" s="1278">
        <v>25</v>
      </c>
      <c r="AF35" s="198" t="s">
        <v>190</v>
      </c>
      <c r="AG35" s="1943">
        <f t="shared" ref="AG35:AG43" si="8">AD35+(0.1*AD35)</f>
        <v>193.6</v>
      </c>
      <c r="AH35" s="1285">
        <f t="shared" si="5"/>
        <v>75</v>
      </c>
      <c r="AI35" s="1281"/>
      <c r="AJ35" s="1287">
        <f t="shared" si="6"/>
        <v>529.6</v>
      </c>
      <c r="AK35" s="290" t="s">
        <v>67</v>
      </c>
      <c r="AL35" s="1288"/>
      <c r="AM35" s="298" t="s">
        <v>354</v>
      </c>
      <c r="AN35" s="1301"/>
    </row>
    <row r="36" spans="1:40" s="1292" customFormat="1" ht="68.25" customHeight="1">
      <c r="A36" s="1987"/>
      <c r="B36" s="1989"/>
      <c r="C36" s="1429"/>
      <c r="D36" s="1272" t="s">
        <v>20</v>
      </c>
      <c r="E36" s="1272" t="s">
        <v>546</v>
      </c>
      <c r="F36" s="1272" t="s">
        <v>45</v>
      </c>
      <c r="G36" s="1272" t="s">
        <v>22</v>
      </c>
      <c r="H36" s="1272" t="s">
        <v>579</v>
      </c>
      <c r="I36" s="850" t="s">
        <v>864</v>
      </c>
      <c r="J36" s="1353"/>
      <c r="K36" s="1275"/>
      <c r="L36" s="1731" t="s">
        <v>667</v>
      </c>
      <c r="M36" s="144" t="s">
        <v>668</v>
      </c>
      <c r="N36" s="1748"/>
      <c r="O36" s="1750"/>
      <c r="P36" s="1280">
        <v>0</v>
      </c>
      <c r="Q36" s="1281"/>
      <c r="R36" s="1567">
        <v>0</v>
      </c>
      <c r="S36" s="1565">
        <v>0</v>
      </c>
      <c r="T36" s="1402"/>
      <c r="U36" s="1567">
        <v>0</v>
      </c>
      <c r="V36" s="1565">
        <v>0</v>
      </c>
      <c r="W36" s="1402"/>
      <c r="X36" s="1567">
        <v>0</v>
      </c>
      <c r="Y36" s="1278">
        <v>15</v>
      </c>
      <c r="Z36" s="198" t="s">
        <v>190</v>
      </c>
      <c r="AA36" s="1673">
        <v>60</v>
      </c>
      <c r="AB36" s="1278">
        <v>15</v>
      </c>
      <c r="AC36" s="198" t="s">
        <v>190</v>
      </c>
      <c r="AD36" s="1943">
        <f t="shared" si="7"/>
        <v>66</v>
      </c>
      <c r="AE36" s="1278">
        <v>15</v>
      </c>
      <c r="AF36" s="198" t="s">
        <v>190</v>
      </c>
      <c r="AG36" s="1943">
        <f t="shared" si="8"/>
        <v>72.599999999999994</v>
      </c>
      <c r="AH36" s="1285">
        <f t="shared" si="5"/>
        <v>45</v>
      </c>
      <c r="AI36" s="1281"/>
      <c r="AJ36" s="1287">
        <f t="shared" si="6"/>
        <v>198.6</v>
      </c>
      <c r="AK36" s="290" t="s">
        <v>67</v>
      </c>
      <c r="AL36" s="1288"/>
      <c r="AM36" s="298" t="s">
        <v>354</v>
      </c>
      <c r="AN36" s="1301"/>
    </row>
    <row r="37" spans="1:40" s="1292" customFormat="1" ht="66" customHeight="1">
      <c r="A37" s="1987"/>
      <c r="B37" s="1989"/>
      <c r="C37" s="1429"/>
      <c r="D37" s="1272" t="s">
        <v>20</v>
      </c>
      <c r="E37" s="1272" t="s">
        <v>546</v>
      </c>
      <c r="F37" s="1272" t="s">
        <v>45</v>
      </c>
      <c r="G37" s="1272" t="s">
        <v>22</v>
      </c>
      <c r="H37" s="1272" t="s">
        <v>579</v>
      </c>
      <c r="I37" s="850" t="s">
        <v>864</v>
      </c>
      <c r="J37" s="1353"/>
      <c r="K37" s="1275"/>
      <c r="L37" s="1731" t="s">
        <v>669</v>
      </c>
      <c r="M37" s="144" t="s">
        <v>670</v>
      </c>
      <c r="N37" s="1748"/>
      <c r="O37" s="1750"/>
      <c r="P37" s="1280">
        <v>0</v>
      </c>
      <c r="Q37" s="1281"/>
      <c r="R37" s="1567">
        <v>0</v>
      </c>
      <c r="S37" s="1565">
        <v>0</v>
      </c>
      <c r="T37" s="1402"/>
      <c r="U37" s="1567">
        <v>0</v>
      </c>
      <c r="V37" s="1565">
        <v>0</v>
      </c>
      <c r="W37" s="1402"/>
      <c r="X37" s="1567">
        <v>0</v>
      </c>
      <c r="Y37" s="1278">
        <v>15</v>
      </c>
      <c r="Z37" s="198" t="s">
        <v>190</v>
      </c>
      <c r="AA37" s="1673">
        <v>60</v>
      </c>
      <c r="AB37" s="1278">
        <v>15</v>
      </c>
      <c r="AC37" s="198" t="s">
        <v>190</v>
      </c>
      <c r="AD37" s="1943">
        <f t="shared" si="7"/>
        <v>66</v>
      </c>
      <c r="AE37" s="1278">
        <v>15</v>
      </c>
      <c r="AF37" s="198" t="s">
        <v>190</v>
      </c>
      <c r="AG37" s="1943">
        <f t="shared" si="8"/>
        <v>72.599999999999994</v>
      </c>
      <c r="AH37" s="1285">
        <f t="shared" si="5"/>
        <v>45</v>
      </c>
      <c r="AI37" s="1281"/>
      <c r="AJ37" s="1287">
        <f t="shared" si="6"/>
        <v>198.6</v>
      </c>
      <c r="AK37" s="290" t="s">
        <v>67</v>
      </c>
      <c r="AL37" s="1288"/>
      <c r="AM37" s="298" t="s">
        <v>354</v>
      </c>
      <c r="AN37" s="1301"/>
    </row>
    <row r="38" spans="1:40" s="1292" customFormat="1" ht="66.75" customHeight="1">
      <c r="A38" s="1987"/>
      <c r="B38" s="1989"/>
      <c r="C38" s="1429"/>
      <c r="D38" s="1272" t="s">
        <v>20</v>
      </c>
      <c r="E38" s="1272" t="s">
        <v>546</v>
      </c>
      <c r="F38" s="1272" t="s">
        <v>45</v>
      </c>
      <c r="G38" s="1272" t="s">
        <v>22</v>
      </c>
      <c r="H38" s="1272" t="s">
        <v>579</v>
      </c>
      <c r="I38" s="850" t="s">
        <v>864</v>
      </c>
      <c r="J38" s="1353"/>
      <c r="K38" s="1275"/>
      <c r="L38" s="1731" t="s">
        <v>671</v>
      </c>
      <c r="M38" s="144" t="s">
        <v>672</v>
      </c>
      <c r="N38" s="1748"/>
      <c r="O38" s="1750"/>
      <c r="P38" s="1280">
        <v>0</v>
      </c>
      <c r="Q38" s="1281"/>
      <c r="R38" s="1567">
        <v>0</v>
      </c>
      <c r="S38" s="1565">
        <v>0</v>
      </c>
      <c r="T38" s="1402"/>
      <c r="U38" s="1567">
        <v>0</v>
      </c>
      <c r="V38" s="1565">
        <v>0</v>
      </c>
      <c r="W38" s="1402"/>
      <c r="X38" s="1567">
        <v>0</v>
      </c>
      <c r="Y38" s="1278">
        <v>15</v>
      </c>
      <c r="Z38" s="198" t="s">
        <v>190</v>
      </c>
      <c r="AA38" s="1673">
        <v>60</v>
      </c>
      <c r="AB38" s="1278">
        <v>15</v>
      </c>
      <c r="AC38" s="198" t="s">
        <v>190</v>
      </c>
      <c r="AD38" s="1943">
        <f t="shared" si="7"/>
        <v>66</v>
      </c>
      <c r="AE38" s="1278">
        <v>15</v>
      </c>
      <c r="AF38" s="198" t="s">
        <v>190</v>
      </c>
      <c r="AG38" s="1943">
        <f t="shared" si="8"/>
        <v>72.599999999999994</v>
      </c>
      <c r="AH38" s="1285">
        <f t="shared" si="5"/>
        <v>45</v>
      </c>
      <c r="AI38" s="1281"/>
      <c r="AJ38" s="1287">
        <f t="shared" si="6"/>
        <v>198.6</v>
      </c>
      <c r="AK38" s="290" t="s">
        <v>67</v>
      </c>
      <c r="AL38" s="1288"/>
      <c r="AM38" s="298" t="s">
        <v>354</v>
      </c>
      <c r="AN38" s="1301"/>
    </row>
    <row r="39" spans="1:40" s="1292" customFormat="1" ht="81" customHeight="1">
      <c r="A39" s="1987"/>
      <c r="B39" s="1989"/>
      <c r="C39" s="1429"/>
      <c r="D39" s="1272" t="s">
        <v>20</v>
      </c>
      <c r="E39" s="1272" t="s">
        <v>546</v>
      </c>
      <c r="F39" s="1272" t="s">
        <v>45</v>
      </c>
      <c r="G39" s="1272" t="s">
        <v>22</v>
      </c>
      <c r="H39" s="1272" t="s">
        <v>579</v>
      </c>
      <c r="I39" s="850" t="s">
        <v>864</v>
      </c>
      <c r="J39" s="1353"/>
      <c r="K39" s="1275"/>
      <c r="L39" s="1731" t="s">
        <v>855</v>
      </c>
      <c r="M39" s="144" t="s">
        <v>856</v>
      </c>
      <c r="N39" s="1748"/>
      <c r="O39" s="1750"/>
      <c r="P39" s="1280">
        <v>0</v>
      </c>
      <c r="Q39" s="1281"/>
      <c r="R39" s="1567">
        <v>0</v>
      </c>
      <c r="S39" s="1565">
        <v>0</v>
      </c>
      <c r="T39" s="1402"/>
      <c r="U39" s="1567">
        <v>0</v>
      </c>
      <c r="V39" s="1565">
        <v>0</v>
      </c>
      <c r="W39" s="1402"/>
      <c r="X39" s="1567">
        <v>0</v>
      </c>
      <c r="Y39" s="1278">
        <v>15</v>
      </c>
      <c r="Z39" s="198" t="s">
        <v>190</v>
      </c>
      <c r="AA39" s="1673">
        <v>60</v>
      </c>
      <c r="AB39" s="1278">
        <v>15</v>
      </c>
      <c r="AC39" s="198" t="s">
        <v>190</v>
      </c>
      <c r="AD39" s="1943">
        <f t="shared" si="7"/>
        <v>66</v>
      </c>
      <c r="AE39" s="1278">
        <v>15</v>
      </c>
      <c r="AF39" s="198" t="s">
        <v>190</v>
      </c>
      <c r="AG39" s="1943">
        <f t="shared" si="8"/>
        <v>72.599999999999994</v>
      </c>
      <c r="AH39" s="1285">
        <f t="shared" si="5"/>
        <v>45</v>
      </c>
      <c r="AI39" s="1281"/>
      <c r="AJ39" s="1287">
        <f t="shared" si="6"/>
        <v>198.6</v>
      </c>
      <c r="AK39" s="290" t="s">
        <v>67</v>
      </c>
      <c r="AL39" s="1288"/>
      <c r="AM39" s="298" t="s">
        <v>354</v>
      </c>
      <c r="AN39" s="1301"/>
    </row>
    <row r="40" spans="1:40" s="1292" customFormat="1" ht="68.25" customHeight="1">
      <c r="A40" s="1987"/>
      <c r="B40" s="1989"/>
      <c r="C40" s="1429"/>
      <c r="D40" s="1272" t="s">
        <v>20</v>
      </c>
      <c r="E40" s="1272" t="s">
        <v>546</v>
      </c>
      <c r="F40" s="1272" t="s">
        <v>45</v>
      </c>
      <c r="G40" s="1272" t="s">
        <v>22</v>
      </c>
      <c r="H40" s="1272" t="s">
        <v>579</v>
      </c>
      <c r="I40" s="850" t="s">
        <v>864</v>
      </c>
      <c r="J40" s="1353"/>
      <c r="K40" s="1275"/>
      <c r="L40" s="1731" t="s">
        <v>673</v>
      </c>
      <c r="M40" s="144" t="s">
        <v>674</v>
      </c>
      <c r="N40" s="1748"/>
      <c r="O40" s="1750"/>
      <c r="P40" s="1280">
        <v>0</v>
      </c>
      <c r="Q40" s="1281"/>
      <c r="R40" s="1567">
        <v>0</v>
      </c>
      <c r="S40" s="1565">
        <v>0</v>
      </c>
      <c r="T40" s="1402"/>
      <c r="U40" s="1567">
        <v>0</v>
      </c>
      <c r="V40" s="1565">
        <v>0</v>
      </c>
      <c r="W40" s="1402"/>
      <c r="X40" s="1567">
        <v>0</v>
      </c>
      <c r="Y40" s="1278">
        <v>20</v>
      </c>
      <c r="Z40" s="198" t="s">
        <v>190</v>
      </c>
      <c r="AA40" s="1673">
        <v>160</v>
      </c>
      <c r="AB40" s="1278">
        <v>20</v>
      </c>
      <c r="AC40" s="198" t="s">
        <v>190</v>
      </c>
      <c r="AD40" s="1943">
        <f t="shared" si="7"/>
        <v>176</v>
      </c>
      <c r="AE40" s="1278">
        <v>20</v>
      </c>
      <c r="AF40" s="198" t="s">
        <v>190</v>
      </c>
      <c r="AG40" s="1943">
        <f t="shared" si="8"/>
        <v>193.6</v>
      </c>
      <c r="AH40" s="1285">
        <f t="shared" si="5"/>
        <v>60</v>
      </c>
      <c r="AI40" s="1281"/>
      <c r="AJ40" s="1287">
        <f t="shared" si="6"/>
        <v>529.6</v>
      </c>
      <c r="AK40" s="290" t="s">
        <v>67</v>
      </c>
      <c r="AL40" s="1288"/>
      <c r="AM40" s="298" t="s">
        <v>354</v>
      </c>
      <c r="AN40" s="1301"/>
    </row>
    <row r="41" spans="1:40" s="1292" customFormat="1" ht="66.75" customHeight="1">
      <c r="A41" s="1987"/>
      <c r="B41" s="1989"/>
      <c r="C41" s="1429"/>
      <c r="D41" s="1272" t="s">
        <v>20</v>
      </c>
      <c r="E41" s="1272" t="s">
        <v>546</v>
      </c>
      <c r="F41" s="1272" t="s">
        <v>45</v>
      </c>
      <c r="G41" s="1272" t="s">
        <v>22</v>
      </c>
      <c r="H41" s="1272" t="s">
        <v>579</v>
      </c>
      <c r="I41" s="850" t="s">
        <v>864</v>
      </c>
      <c r="J41" s="1353"/>
      <c r="K41" s="1275"/>
      <c r="L41" s="1731" t="s">
        <v>675</v>
      </c>
      <c r="M41" s="144" t="s">
        <v>676</v>
      </c>
      <c r="N41" s="1748"/>
      <c r="O41" s="1750"/>
      <c r="P41" s="1280">
        <v>0</v>
      </c>
      <c r="Q41" s="1281"/>
      <c r="R41" s="1567">
        <v>0</v>
      </c>
      <c r="S41" s="1565">
        <v>0</v>
      </c>
      <c r="T41" s="1402"/>
      <c r="U41" s="1567">
        <v>0</v>
      </c>
      <c r="V41" s="1565">
        <v>0</v>
      </c>
      <c r="W41" s="1402"/>
      <c r="X41" s="1567">
        <v>0</v>
      </c>
      <c r="Y41" s="1278">
        <v>15</v>
      </c>
      <c r="Z41" s="198" t="s">
        <v>190</v>
      </c>
      <c r="AA41" s="1673">
        <v>60</v>
      </c>
      <c r="AB41" s="1278">
        <v>15</v>
      </c>
      <c r="AC41" s="198" t="s">
        <v>190</v>
      </c>
      <c r="AD41" s="1943">
        <f t="shared" si="7"/>
        <v>66</v>
      </c>
      <c r="AE41" s="1278">
        <v>15</v>
      </c>
      <c r="AF41" s="198" t="s">
        <v>190</v>
      </c>
      <c r="AG41" s="1943">
        <f t="shared" si="8"/>
        <v>72.599999999999994</v>
      </c>
      <c r="AH41" s="1285">
        <f t="shared" si="5"/>
        <v>45</v>
      </c>
      <c r="AI41" s="1281"/>
      <c r="AJ41" s="1287">
        <f t="shared" si="6"/>
        <v>198.6</v>
      </c>
      <c r="AK41" s="290" t="s">
        <v>67</v>
      </c>
      <c r="AL41" s="1288"/>
      <c r="AM41" s="298" t="s">
        <v>354</v>
      </c>
      <c r="AN41" s="1301"/>
    </row>
    <row r="42" spans="1:40" s="1292" customFormat="1" ht="72.75" customHeight="1">
      <c r="A42" s="1987"/>
      <c r="B42" s="1989"/>
      <c r="C42" s="1429"/>
      <c r="D42" s="1272" t="s">
        <v>20</v>
      </c>
      <c r="E42" s="1272" t="s">
        <v>546</v>
      </c>
      <c r="F42" s="1272" t="s">
        <v>45</v>
      </c>
      <c r="G42" s="1272" t="s">
        <v>22</v>
      </c>
      <c r="H42" s="1272" t="s">
        <v>579</v>
      </c>
      <c r="I42" s="850" t="s">
        <v>864</v>
      </c>
      <c r="J42" s="1353"/>
      <c r="K42" s="1275"/>
      <c r="L42" s="1731" t="s">
        <v>677</v>
      </c>
      <c r="M42" s="144" t="s">
        <v>678</v>
      </c>
      <c r="N42" s="1748"/>
      <c r="O42" s="1750"/>
      <c r="P42" s="1280">
        <v>0</v>
      </c>
      <c r="Q42" s="1281"/>
      <c r="R42" s="1567">
        <v>0</v>
      </c>
      <c r="S42" s="1565">
        <v>0</v>
      </c>
      <c r="T42" s="1402"/>
      <c r="U42" s="1567">
        <v>0</v>
      </c>
      <c r="V42" s="1565">
        <v>0</v>
      </c>
      <c r="W42" s="1402"/>
      <c r="X42" s="1567">
        <v>0</v>
      </c>
      <c r="Y42" s="1912">
        <v>20</v>
      </c>
      <c r="Z42" s="1788" t="s">
        <v>190</v>
      </c>
      <c r="AA42" s="1673">
        <v>160</v>
      </c>
      <c r="AB42" s="1912">
        <v>20</v>
      </c>
      <c r="AC42" s="1788" t="s">
        <v>190</v>
      </c>
      <c r="AD42" s="1943">
        <f t="shared" si="7"/>
        <v>176</v>
      </c>
      <c r="AE42" s="1912">
        <v>20</v>
      </c>
      <c r="AF42" s="1788" t="s">
        <v>190</v>
      </c>
      <c r="AG42" s="1943">
        <f t="shared" si="8"/>
        <v>193.6</v>
      </c>
      <c r="AH42" s="1285">
        <f t="shared" si="5"/>
        <v>60</v>
      </c>
      <c r="AI42" s="1281"/>
      <c r="AJ42" s="1287">
        <f t="shared" si="6"/>
        <v>529.6</v>
      </c>
      <c r="AK42" s="290" t="s">
        <v>67</v>
      </c>
      <c r="AL42" s="1288"/>
      <c r="AM42" s="298" t="s">
        <v>354</v>
      </c>
      <c r="AN42" s="1301"/>
    </row>
    <row r="43" spans="1:40" s="1292" customFormat="1" ht="71.25" customHeight="1">
      <c r="A43" s="1987"/>
      <c r="B43" s="1989"/>
      <c r="C43" s="1429"/>
      <c r="D43" s="1272" t="s">
        <v>20</v>
      </c>
      <c r="E43" s="1272" t="s">
        <v>546</v>
      </c>
      <c r="F43" s="1272" t="s">
        <v>45</v>
      </c>
      <c r="G43" s="1272" t="s">
        <v>22</v>
      </c>
      <c r="H43" s="1272" t="s">
        <v>579</v>
      </c>
      <c r="I43" s="850" t="s">
        <v>864</v>
      </c>
      <c r="J43" s="1353"/>
      <c r="K43" s="1275"/>
      <c r="L43" s="1731" t="s">
        <v>679</v>
      </c>
      <c r="M43" s="144" t="s">
        <v>680</v>
      </c>
      <c r="N43" s="1748"/>
      <c r="O43" s="1750"/>
      <c r="P43" s="1280">
        <v>0</v>
      </c>
      <c r="Q43" s="1281"/>
      <c r="R43" s="1567">
        <v>0</v>
      </c>
      <c r="S43" s="1565">
        <v>0</v>
      </c>
      <c r="T43" s="1402"/>
      <c r="U43" s="1567">
        <v>0</v>
      </c>
      <c r="V43" s="1565">
        <v>0</v>
      </c>
      <c r="W43" s="1402"/>
      <c r="X43" s="1567">
        <v>0</v>
      </c>
      <c r="Y43" s="1278">
        <v>20</v>
      </c>
      <c r="Z43" s="198" t="s">
        <v>190</v>
      </c>
      <c r="AA43" s="1673">
        <v>190</v>
      </c>
      <c r="AB43" s="1278">
        <v>20</v>
      </c>
      <c r="AC43" s="198" t="s">
        <v>190</v>
      </c>
      <c r="AD43" s="1943">
        <f t="shared" si="7"/>
        <v>209</v>
      </c>
      <c r="AE43" s="1278">
        <v>20</v>
      </c>
      <c r="AF43" s="198" t="s">
        <v>190</v>
      </c>
      <c r="AG43" s="1943">
        <f t="shared" si="8"/>
        <v>229.9</v>
      </c>
      <c r="AH43" s="1285">
        <f t="shared" si="5"/>
        <v>60</v>
      </c>
      <c r="AI43" s="1281"/>
      <c r="AJ43" s="1287">
        <f t="shared" si="6"/>
        <v>628.9</v>
      </c>
      <c r="AK43" s="290" t="s">
        <v>67</v>
      </c>
      <c r="AL43" s="1288"/>
      <c r="AM43" s="298" t="s">
        <v>354</v>
      </c>
      <c r="AN43" s="1301"/>
    </row>
    <row r="44" spans="1:40" s="1292" customFormat="1" ht="51.75" customHeight="1">
      <c r="A44" s="1987"/>
      <c r="B44" s="1990"/>
      <c r="C44" s="1429"/>
      <c r="D44" s="1272" t="s">
        <v>20</v>
      </c>
      <c r="E44" s="1272" t="s">
        <v>546</v>
      </c>
      <c r="F44" s="1272" t="s">
        <v>45</v>
      </c>
      <c r="G44" s="1272" t="s">
        <v>22</v>
      </c>
      <c r="H44" s="1272" t="s">
        <v>579</v>
      </c>
      <c r="I44" s="1272" t="s">
        <v>562</v>
      </c>
      <c r="J44" s="1353"/>
      <c r="K44" s="1275"/>
      <c r="L44" s="1749" t="s">
        <v>450</v>
      </c>
      <c r="M44" s="1355" t="s">
        <v>539</v>
      </c>
      <c r="N44" s="1748"/>
      <c r="O44" s="1750"/>
      <c r="P44" s="1565">
        <v>0</v>
      </c>
      <c r="Q44" s="1402"/>
      <c r="R44" s="1567">
        <v>0</v>
      </c>
      <c r="S44" s="1565">
        <v>0</v>
      </c>
      <c r="T44" s="1402"/>
      <c r="U44" s="1567">
        <v>0</v>
      </c>
      <c r="V44" s="1280">
        <v>100</v>
      </c>
      <c r="W44" s="1281" t="s">
        <v>25</v>
      </c>
      <c r="X44" s="1283">
        <v>11300</v>
      </c>
      <c r="Y44" s="1280">
        <v>100</v>
      </c>
      <c r="Z44" s="1281" t="s">
        <v>25</v>
      </c>
      <c r="AA44" s="1567">
        <v>0</v>
      </c>
      <c r="AB44" s="1280">
        <v>100</v>
      </c>
      <c r="AC44" s="1281" t="s">
        <v>25</v>
      </c>
      <c r="AD44" s="1943">
        <f t="shared" si="7"/>
        <v>0</v>
      </c>
      <c r="AE44" s="1280">
        <v>100</v>
      </c>
      <c r="AF44" s="1281" t="s">
        <v>25</v>
      </c>
      <c r="AG44" s="1947">
        <f t="shared" ref="AG44" si="9">AD44+(0.1*AD44)</f>
        <v>0</v>
      </c>
      <c r="AH44" s="1285">
        <f t="shared" si="5"/>
        <v>400</v>
      </c>
      <c r="AI44" s="1281" t="s">
        <v>25</v>
      </c>
      <c r="AJ44" s="1287">
        <f t="shared" si="6"/>
        <v>11300</v>
      </c>
      <c r="AK44" s="1288"/>
      <c r="AL44" s="1288"/>
      <c r="AM44" s="1308"/>
      <c r="AN44" s="1301"/>
    </row>
    <row r="45" spans="1:40" s="1880" customFormat="1" ht="129.75" customHeight="1">
      <c r="A45" s="1987"/>
      <c r="B45" s="1988"/>
      <c r="C45" s="1872"/>
      <c r="D45" s="1625" t="s">
        <v>20</v>
      </c>
      <c r="E45" s="1625" t="s">
        <v>546</v>
      </c>
      <c r="F45" s="1625" t="s">
        <v>45</v>
      </c>
      <c r="G45" s="1625" t="s">
        <v>22</v>
      </c>
      <c r="H45" s="1625" t="s">
        <v>579</v>
      </c>
      <c r="I45" s="1625" t="s">
        <v>553</v>
      </c>
      <c r="J45" s="1873"/>
      <c r="K45" s="1874" t="s">
        <v>28</v>
      </c>
      <c r="L45" s="1849" t="s">
        <v>522</v>
      </c>
      <c r="M45" s="1849" t="s">
        <v>503</v>
      </c>
      <c r="N45" s="1293"/>
      <c r="O45" s="1401"/>
      <c r="P45" s="1565">
        <v>5</v>
      </c>
      <c r="Q45" s="1402" t="s">
        <v>55</v>
      </c>
      <c r="R45" s="1283">
        <v>75</v>
      </c>
      <c r="S45" s="1565">
        <v>10</v>
      </c>
      <c r="T45" s="1402" t="s">
        <v>280</v>
      </c>
      <c r="U45" s="1283">
        <v>500</v>
      </c>
      <c r="V45" s="1569">
        <v>1</v>
      </c>
      <c r="W45" s="1402" t="s">
        <v>71</v>
      </c>
      <c r="X45" s="1283">
        <v>162</v>
      </c>
      <c r="Y45" s="1569">
        <v>0</v>
      </c>
      <c r="Z45" s="1402"/>
      <c r="AA45" s="1567">
        <v>0</v>
      </c>
      <c r="AB45" s="1569">
        <v>0</v>
      </c>
      <c r="AC45" s="1402"/>
      <c r="AD45" s="1567">
        <v>0</v>
      </c>
      <c r="AE45" s="1569">
        <v>0</v>
      </c>
      <c r="AF45" s="1402"/>
      <c r="AG45" s="1567">
        <v>0</v>
      </c>
      <c r="AH45" s="1876">
        <f t="shared" si="5"/>
        <v>16</v>
      </c>
      <c r="AI45" s="1877"/>
      <c r="AJ45" s="1878">
        <f t="shared" si="6"/>
        <v>737</v>
      </c>
      <c r="AK45" s="1879"/>
      <c r="AL45" s="1879"/>
      <c r="AM45" s="294" t="s">
        <v>927</v>
      </c>
      <c r="AN45" s="1301"/>
    </row>
    <row r="46" spans="1:40" s="1292" customFormat="1" ht="58.5" customHeight="1">
      <c r="A46" s="1987"/>
      <c r="B46" s="1989"/>
      <c r="C46" s="1429"/>
      <c r="D46" s="1625" t="s">
        <v>20</v>
      </c>
      <c r="E46" s="1625" t="s">
        <v>546</v>
      </c>
      <c r="F46" s="1625" t="s">
        <v>45</v>
      </c>
      <c r="G46" s="1625" t="s">
        <v>22</v>
      </c>
      <c r="H46" s="1625" t="s">
        <v>579</v>
      </c>
      <c r="I46" s="866" t="s">
        <v>864</v>
      </c>
      <c r="J46" s="1353"/>
      <c r="K46" s="1275"/>
      <c r="L46" s="1731" t="s">
        <v>681</v>
      </c>
      <c r="M46" s="1731" t="s">
        <v>686</v>
      </c>
      <c r="N46" s="1278"/>
      <c r="O46" s="1749"/>
      <c r="P46" s="1565">
        <v>0</v>
      </c>
      <c r="Q46" s="1402"/>
      <c r="R46" s="1567">
        <v>0</v>
      </c>
      <c r="S46" s="1565">
        <v>0</v>
      </c>
      <c r="T46" s="1402"/>
      <c r="U46" s="1567">
        <v>0</v>
      </c>
      <c r="V46" s="1565">
        <v>0</v>
      </c>
      <c r="W46" s="1402"/>
      <c r="X46" s="1567">
        <v>0</v>
      </c>
      <c r="Y46" s="1362">
        <v>1</v>
      </c>
      <c r="Z46" s="198" t="s">
        <v>71</v>
      </c>
      <c r="AA46" s="1767">
        <v>75</v>
      </c>
      <c r="AB46" s="1362">
        <v>1</v>
      </c>
      <c r="AC46" s="198" t="s">
        <v>71</v>
      </c>
      <c r="AD46" s="1943">
        <f t="shared" si="7"/>
        <v>82.5</v>
      </c>
      <c r="AE46" s="1362">
        <v>1</v>
      </c>
      <c r="AF46" s="198" t="s">
        <v>71</v>
      </c>
      <c r="AG46" s="1943">
        <f t="shared" ref="AG46:AG55" si="10">AD46+(0.2*AD46)</f>
        <v>99</v>
      </c>
      <c r="AH46" s="1876">
        <f t="shared" si="5"/>
        <v>3</v>
      </c>
      <c r="AI46" s="1286"/>
      <c r="AJ46" s="1878">
        <f t="shared" si="6"/>
        <v>256.5</v>
      </c>
      <c r="AK46" s="290" t="s">
        <v>67</v>
      </c>
      <c r="AL46" s="1288"/>
      <c r="AM46" s="298" t="s">
        <v>354</v>
      </c>
      <c r="AN46" s="1301"/>
    </row>
    <row r="47" spans="1:40" s="1292" customFormat="1" ht="59.25" customHeight="1">
      <c r="A47" s="1987"/>
      <c r="B47" s="1989"/>
      <c r="C47" s="1429"/>
      <c r="D47" s="1625" t="s">
        <v>20</v>
      </c>
      <c r="E47" s="1625" t="s">
        <v>546</v>
      </c>
      <c r="F47" s="1625" t="s">
        <v>45</v>
      </c>
      <c r="G47" s="1625" t="s">
        <v>22</v>
      </c>
      <c r="H47" s="1625" t="s">
        <v>579</v>
      </c>
      <c r="I47" s="866" t="s">
        <v>864</v>
      </c>
      <c r="J47" s="1353"/>
      <c r="K47" s="1275"/>
      <c r="L47" s="1731" t="s">
        <v>682</v>
      </c>
      <c r="M47" s="1731" t="s">
        <v>685</v>
      </c>
      <c r="N47" s="1278"/>
      <c r="O47" s="1749"/>
      <c r="P47" s="1565">
        <v>0</v>
      </c>
      <c r="Q47" s="1402"/>
      <c r="R47" s="1567">
        <v>0</v>
      </c>
      <c r="S47" s="1565">
        <v>0</v>
      </c>
      <c r="T47" s="1402"/>
      <c r="U47" s="1567">
        <v>0</v>
      </c>
      <c r="V47" s="1565">
        <v>0</v>
      </c>
      <c r="W47" s="1402"/>
      <c r="X47" s="1567">
        <v>0</v>
      </c>
      <c r="Y47" s="1362">
        <v>1</v>
      </c>
      <c r="Z47" s="198" t="s">
        <v>71</v>
      </c>
      <c r="AA47" s="1767">
        <v>75</v>
      </c>
      <c r="AB47" s="1362">
        <v>1</v>
      </c>
      <c r="AC47" s="198" t="s">
        <v>71</v>
      </c>
      <c r="AD47" s="1943">
        <f t="shared" si="7"/>
        <v>82.5</v>
      </c>
      <c r="AE47" s="1362">
        <v>1</v>
      </c>
      <c r="AF47" s="198" t="s">
        <v>71</v>
      </c>
      <c r="AG47" s="1943">
        <f t="shared" si="10"/>
        <v>99</v>
      </c>
      <c r="AH47" s="1876">
        <f t="shared" si="5"/>
        <v>3</v>
      </c>
      <c r="AI47" s="1286"/>
      <c r="AJ47" s="1878">
        <f t="shared" si="6"/>
        <v>256.5</v>
      </c>
      <c r="AK47" s="290" t="s">
        <v>67</v>
      </c>
      <c r="AL47" s="1288"/>
      <c r="AM47" s="298" t="s">
        <v>354</v>
      </c>
      <c r="AN47" s="1301"/>
    </row>
    <row r="48" spans="1:40" s="1292" customFormat="1" ht="60" customHeight="1">
      <c r="A48" s="1987"/>
      <c r="B48" s="1989"/>
      <c r="C48" s="1429"/>
      <c r="D48" s="1625" t="s">
        <v>20</v>
      </c>
      <c r="E48" s="1625" t="s">
        <v>546</v>
      </c>
      <c r="F48" s="1625" t="s">
        <v>45</v>
      </c>
      <c r="G48" s="1625" t="s">
        <v>22</v>
      </c>
      <c r="H48" s="1625" t="s">
        <v>579</v>
      </c>
      <c r="I48" s="866" t="s">
        <v>864</v>
      </c>
      <c r="J48" s="1353"/>
      <c r="K48" s="1275"/>
      <c r="L48" s="1731" t="s">
        <v>683</v>
      </c>
      <c r="M48" s="1731" t="s">
        <v>684</v>
      </c>
      <c r="N48" s="1278"/>
      <c r="O48" s="1749"/>
      <c r="P48" s="1565">
        <v>0</v>
      </c>
      <c r="Q48" s="1402"/>
      <c r="R48" s="1567">
        <v>0</v>
      </c>
      <c r="S48" s="1565">
        <v>0</v>
      </c>
      <c r="T48" s="1402"/>
      <c r="U48" s="1567">
        <v>0</v>
      </c>
      <c r="V48" s="1565">
        <v>0</v>
      </c>
      <c r="W48" s="1402"/>
      <c r="X48" s="1567">
        <v>0</v>
      </c>
      <c r="Y48" s="1362">
        <v>1</v>
      </c>
      <c r="Z48" s="198" t="s">
        <v>71</v>
      </c>
      <c r="AA48" s="1767">
        <v>75</v>
      </c>
      <c r="AB48" s="1362">
        <v>1</v>
      </c>
      <c r="AC48" s="198" t="s">
        <v>71</v>
      </c>
      <c r="AD48" s="1943">
        <f t="shared" si="7"/>
        <v>82.5</v>
      </c>
      <c r="AE48" s="1362">
        <v>1</v>
      </c>
      <c r="AF48" s="198" t="s">
        <v>71</v>
      </c>
      <c r="AG48" s="1943">
        <f t="shared" si="10"/>
        <v>99</v>
      </c>
      <c r="AH48" s="1876">
        <f t="shared" si="5"/>
        <v>3</v>
      </c>
      <c r="AI48" s="1286"/>
      <c r="AJ48" s="1878">
        <f t="shared" si="6"/>
        <v>256.5</v>
      </c>
      <c r="AK48" s="290" t="s">
        <v>67</v>
      </c>
      <c r="AL48" s="1288"/>
      <c r="AM48" s="298" t="s">
        <v>354</v>
      </c>
      <c r="AN48" s="1301"/>
    </row>
    <row r="49" spans="1:40" s="1292" customFormat="1" ht="60" customHeight="1">
      <c r="A49" s="1987"/>
      <c r="B49" s="1989"/>
      <c r="C49" s="1429"/>
      <c r="D49" s="1625" t="s">
        <v>20</v>
      </c>
      <c r="E49" s="1625" t="s">
        <v>546</v>
      </c>
      <c r="F49" s="1625" t="s">
        <v>45</v>
      </c>
      <c r="G49" s="1625" t="s">
        <v>22</v>
      </c>
      <c r="H49" s="1625" t="s">
        <v>579</v>
      </c>
      <c r="I49" s="866" t="s">
        <v>864</v>
      </c>
      <c r="J49" s="1353"/>
      <c r="K49" s="1275"/>
      <c r="L49" s="1731" t="s">
        <v>687</v>
      </c>
      <c r="M49" s="1731" t="s">
        <v>688</v>
      </c>
      <c r="N49" s="1278"/>
      <c r="O49" s="1749"/>
      <c r="P49" s="1565">
        <v>0</v>
      </c>
      <c r="Q49" s="1402"/>
      <c r="R49" s="1567">
        <v>0</v>
      </c>
      <c r="S49" s="1565">
        <v>0</v>
      </c>
      <c r="T49" s="1402"/>
      <c r="U49" s="1567">
        <v>0</v>
      </c>
      <c r="V49" s="1565">
        <v>0</v>
      </c>
      <c r="W49" s="1402"/>
      <c r="X49" s="1567">
        <v>0</v>
      </c>
      <c r="Y49" s="1362">
        <v>1</v>
      </c>
      <c r="Z49" s="198" t="s">
        <v>71</v>
      </c>
      <c r="AA49" s="1767">
        <v>75</v>
      </c>
      <c r="AB49" s="1362">
        <v>1</v>
      </c>
      <c r="AC49" s="198" t="s">
        <v>71</v>
      </c>
      <c r="AD49" s="1943">
        <f t="shared" si="7"/>
        <v>82.5</v>
      </c>
      <c r="AE49" s="1362">
        <v>1</v>
      </c>
      <c r="AF49" s="198" t="s">
        <v>71</v>
      </c>
      <c r="AG49" s="1943">
        <f t="shared" si="10"/>
        <v>99</v>
      </c>
      <c r="AH49" s="1876">
        <f t="shared" si="5"/>
        <v>3</v>
      </c>
      <c r="AI49" s="1286"/>
      <c r="AJ49" s="1878">
        <f t="shared" si="6"/>
        <v>256.5</v>
      </c>
      <c r="AK49" s="290" t="s">
        <v>67</v>
      </c>
      <c r="AL49" s="1288"/>
      <c r="AM49" s="298" t="s">
        <v>354</v>
      </c>
      <c r="AN49" s="1301"/>
    </row>
    <row r="50" spans="1:40" s="1292" customFormat="1" ht="60" customHeight="1">
      <c r="A50" s="1987"/>
      <c r="B50" s="1989"/>
      <c r="C50" s="1429"/>
      <c r="D50" s="1625" t="s">
        <v>20</v>
      </c>
      <c r="E50" s="1625" t="s">
        <v>546</v>
      </c>
      <c r="F50" s="1625" t="s">
        <v>45</v>
      </c>
      <c r="G50" s="1625" t="s">
        <v>22</v>
      </c>
      <c r="H50" s="1625" t="s">
        <v>579</v>
      </c>
      <c r="I50" s="866" t="s">
        <v>864</v>
      </c>
      <c r="J50" s="1353"/>
      <c r="K50" s="1275"/>
      <c r="L50" s="1731" t="s">
        <v>689</v>
      </c>
      <c r="M50" s="1731" t="s">
        <v>690</v>
      </c>
      <c r="N50" s="1278"/>
      <c r="O50" s="1749"/>
      <c r="P50" s="1565">
        <v>0</v>
      </c>
      <c r="Q50" s="1402"/>
      <c r="R50" s="1567">
        <v>0</v>
      </c>
      <c r="S50" s="1565">
        <v>0</v>
      </c>
      <c r="T50" s="1402"/>
      <c r="U50" s="1567">
        <v>0</v>
      </c>
      <c r="V50" s="1565">
        <v>0</v>
      </c>
      <c r="W50" s="1402"/>
      <c r="X50" s="1567">
        <v>0</v>
      </c>
      <c r="Y50" s="1362">
        <v>1</v>
      </c>
      <c r="Z50" s="198" t="s">
        <v>71</v>
      </c>
      <c r="AA50" s="1767">
        <v>75</v>
      </c>
      <c r="AB50" s="1362">
        <v>1</v>
      </c>
      <c r="AC50" s="198" t="s">
        <v>71</v>
      </c>
      <c r="AD50" s="1943">
        <f t="shared" si="7"/>
        <v>82.5</v>
      </c>
      <c r="AE50" s="1362">
        <v>1</v>
      </c>
      <c r="AF50" s="198" t="s">
        <v>71</v>
      </c>
      <c r="AG50" s="1943">
        <f t="shared" si="10"/>
        <v>99</v>
      </c>
      <c r="AH50" s="1876">
        <f t="shared" si="5"/>
        <v>3</v>
      </c>
      <c r="AI50" s="1286"/>
      <c r="AJ50" s="1878">
        <f t="shared" si="6"/>
        <v>256.5</v>
      </c>
      <c r="AK50" s="290" t="s">
        <v>67</v>
      </c>
      <c r="AL50" s="1288"/>
      <c r="AM50" s="298" t="s">
        <v>354</v>
      </c>
      <c r="AN50" s="1301"/>
    </row>
    <row r="51" spans="1:40" s="1292" customFormat="1" ht="48.75" customHeight="1">
      <c r="A51" s="1987"/>
      <c r="B51" s="1989"/>
      <c r="C51" s="1429"/>
      <c r="D51" s="1625" t="s">
        <v>20</v>
      </c>
      <c r="E51" s="1625" t="s">
        <v>546</v>
      </c>
      <c r="F51" s="1625" t="s">
        <v>45</v>
      </c>
      <c r="G51" s="1625" t="s">
        <v>22</v>
      </c>
      <c r="H51" s="1625" t="s">
        <v>579</v>
      </c>
      <c r="I51" s="866" t="s">
        <v>864</v>
      </c>
      <c r="J51" s="1353"/>
      <c r="K51" s="1275"/>
      <c r="L51" s="1731" t="s">
        <v>692</v>
      </c>
      <c r="M51" s="1731" t="s">
        <v>691</v>
      </c>
      <c r="N51" s="1278"/>
      <c r="O51" s="1749"/>
      <c r="P51" s="1565">
        <v>0</v>
      </c>
      <c r="Q51" s="1402"/>
      <c r="R51" s="1567">
        <v>0</v>
      </c>
      <c r="S51" s="1565">
        <v>0</v>
      </c>
      <c r="T51" s="1402"/>
      <c r="U51" s="1567">
        <v>0</v>
      </c>
      <c r="V51" s="1565">
        <v>0</v>
      </c>
      <c r="W51" s="1402"/>
      <c r="X51" s="1567">
        <v>0</v>
      </c>
      <c r="Y51" s="1362">
        <v>1</v>
      </c>
      <c r="Z51" s="198" t="s">
        <v>71</v>
      </c>
      <c r="AA51" s="1767">
        <v>75</v>
      </c>
      <c r="AB51" s="1362">
        <v>1</v>
      </c>
      <c r="AC51" s="198" t="s">
        <v>71</v>
      </c>
      <c r="AD51" s="1943">
        <f t="shared" si="7"/>
        <v>82.5</v>
      </c>
      <c r="AE51" s="1362">
        <v>1</v>
      </c>
      <c r="AF51" s="198" t="s">
        <v>71</v>
      </c>
      <c r="AG51" s="1943">
        <f t="shared" si="10"/>
        <v>99</v>
      </c>
      <c r="AH51" s="1876">
        <f t="shared" si="5"/>
        <v>3</v>
      </c>
      <c r="AI51" s="1286"/>
      <c r="AJ51" s="1878">
        <f t="shared" si="6"/>
        <v>256.5</v>
      </c>
      <c r="AK51" s="290" t="s">
        <v>67</v>
      </c>
      <c r="AL51" s="1288"/>
      <c r="AM51" s="298" t="s">
        <v>354</v>
      </c>
      <c r="AN51" s="1301"/>
    </row>
    <row r="52" spans="1:40" s="1292" customFormat="1" ht="48" customHeight="1">
      <c r="A52" s="1987"/>
      <c r="B52" s="1989"/>
      <c r="C52" s="1429"/>
      <c r="D52" s="1625" t="s">
        <v>20</v>
      </c>
      <c r="E52" s="1625" t="s">
        <v>546</v>
      </c>
      <c r="F52" s="1625" t="s">
        <v>45</v>
      </c>
      <c r="G52" s="1625" t="s">
        <v>22</v>
      </c>
      <c r="H52" s="1625" t="s">
        <v>579</v>
      </c>
      <c r="I52" s="866" t="s">
        <v>864</v>
      </c>
      <c r="J52" s="1353"/>
      <c r="K52" s="1275"/>
      <c r="L52" s="1731" t="s">
        <v>857</v>
      </c>
      <c r="M52" s="1946" t="s">
        <v>924</v>
      </c>
      <c r="N52" s="1278"/>
      <c r="O52" s="1749"/>
      <c r="P52" s="1565">
        <v>0</v>
      </c>
      <c r="Q52" s="1402"/>
      <c r="R52" s="1567">
        <v>0</v>
      </c>
      <c r="S52" s="1565">
        <v>0</v>
      </c>
      <c r="T52" s="1402"/>
      <c r="U52" s="1567">
        <v>0</v>
      </c>
      <c r="V52" s="1565">
        <v>0</v>
      </c>
      <c r="W52" s="1402"/>
      <c r="X52" s="1567">
        <v>0</v>
      </c>
      <c r="Y52" s="1362">
        <v>1</v>
      </c>
      <c r="Z52" s="198" t="s">
        <v>71</v>
      </c>
      <c r="AA52" s="1767">
        <v>75</v>
      </c>
      <c r="AB52" s="1362">
        <v>1</v>
      </c>
      <c r="AC52" s="198" t="s">
        <v>71</v>
      </c>
      <c r="AD52" s="1943">
        <f t="shared" si="7"/>
        <v>82.5</v>
      </c>
      <c r="AE52" s="1362">
        <v>1</v>
      </c>
      <c r="AF52" s="198" t="s">
        <v>71</v>
      </c>
      <c r="AG52" s="1943">
        <f t="shared" si="10"/>
        <v>99</v>
      </c>
      <c r="AH52" s="1876">
        <f t="shared" si="5"/>
        <v>3</v>
      </c>
      <c r="AI52" s="1286"/>
      <c r="AJ52" s="1878">
        <f t="shared" si="6"/>
        <v>256.5</v>
      </c>
      <c r="AK52" s="290" t="s">
        <v>67</v>
      </c>
      <c r="AL52" s="1288"/>
      <c r="AM52" s="298" t="s">
        <v>354</v>
      </c>
      <c r="AN52" s="1301"/>
    </row>
    <row r="53" spans="1:40" s="1292" customFormat="1" ht="44.25" customHeight="1">
      <c r="A53" s="1987"/>
      <c r="B53" s="1989"/>
      <c r="C53" s="1429"/>
      <c r="D53" s="1625" t="s">
        <v>20</v>
      </c>
      <c r="E53" s="1625" t="s">
        <v>546</v>
      </c>
      <c r="F53" s="1625" t="s">
        <v>45</v>
      </c>
      <c r="G53" s="1625" t="s">
        <v>22</v>
      </c>
      <c r="H53" s="1625" t="s">
        <v>579</v>
      </c>
      <c r="I53" s="866" t="s">
        <v>864</v>
      </c>
      <c r="J53" s="1353"/>
      <c r="K53" s="1275"/>
      <c r="L53" s="1731" t="s">
        <v>692</v>
      </c>
      <c r="M53" s="1946" t="s">
        <v>691</v>
      </c>
      <c r="N53" s="1278"/>
      <c r="O53" s="1749"/>
      <c r="P53" s="1565">
        <v>0</v>
      </c>
      <c r="Q53" s="1402"/>
      <c r="R53" s="1567">
        <v>0</v>
      </c>
      <c r="S53" s="1565">
        <v>0</v>
      </c>
      <c r="T53" s="1402"/>
      <c r="U53" s="1567">
        <v>0</v>
      </c>
      <c r="V53" s="1565">
        <v>0</v>
      </c>
      <c r="W53" s="1402"/>
      <c r="X53" s="1567">
        <v>0</v>
      </c>
      <c r="Y53" s="1362">
        <v>1</v>
      </c>
      <c r="Z53" s="198" t="s">
        <v>71</v>
      </c>
      <c r="AA53" s="1767">
        <v>75</v>
      </c>
      <c r="AB53" s="1362">
        <v>1</v>
      </c>
      <c r="AC53" s="198" t="s">
        <v>71</v>
      </c>
      <c r="AD53" s="1943">
        <f t="shared" si="7"/>
        <v>82.5</v>
      </c>
      <c r="AE53" s="1362">
        <v>1</v>
      </c>
      <c r="AF53" s="198" t="s">
        <v>71</v>
      </c>
      <c r="AG53" s="1943">
        <f t="shared" si="10"/>
        <v>99</v>
      </c>
      <c r="AH53" s="1876">
        <f t="shared" si="5"/>
        <v>3</v>
      </c>
      <c r="AI53" s="1286"/>
      <c r="AJ53" s="1878">
        <f t="shared" si="6"/>
        <v>256.5</v>
      </c>
      <c r="AK53" s="290" t="s">
        <v>67</v>
      </c>
      <c r="AL53" s="1288"/>
      <c r="AM53" s="298" t="s">
        <v>354</v>
      </c>
      <c r="AN53" s="1301"/>
    </row>
    <row r="54" spans="1:40" s="1292" customFormat="1" ht="44.25" customHeight="1">
      <c r="A54" s="1987"/>
      <c r="B54" s="1989"/>
      <c r="C54" s="1429"/>
      <c r="D54" s="1625" t="s">
        <v>20</v>
      </c>
      <c r="E54" s="1625" t="s">
        <v>546</v>
      </c>
      <c r="F54" s="1625" t="s">
        <v>45</v>
      </c>
      <c r="G54" s="1625" t="s">
        <v>22</v>
      </c>
      <c r="H54" s="1625" t="s">
        <v>579</v>
      </c>
      <c r="I54" s="866" t="s">
        <v>864</v>
      </c>
      <c r="J54" s="1353"/>
      <c r="K54" s="1275"/>
      <c r="L54" s="1731" t="s">
        <v>858</v>
      </c>
      <c r="M54" s="1946" t="s">
        <v>925</v>
      </c>
      <c r="N54" s="1278"/>
      <c r="O54" s="1749"/>
      <c r="P54" s="1565">
        <v>0</v>
      </c>
      <c r="Q54" s="1402"/>
      <c r="R54" s="1567">
        <v>0</v>
      </c>
      <c r="S54" s="1565">
        <v>0</v>
      </c>
      <c r="T54" s="1402"/>
      <c r="U54" s="1567">
        <v>0</v>
      </c>
      <c r="V54" s="1565">
        <v>0</v>
      </c>
      <c r="W54" s="1402"/>
      <c r="X54" s="1567">
        <v>0</v>
      </c>
      <c r="Y54" s="1362">
        <v>3</v>
      </c>
      <c r="Z54" s="198" t="s">
        <v>71</v>
      </c>
      <c r="AA54" s="1767">
        <v>225</v>
      </c>
      <c r="AB54" s="1362">
        <v>3</v>
      </c>
      <c r="AC54" s="198" t="s">
        <v>71</v>
      </c>
      <c r="AD54" s="1943">
        <f t="shared" si="7"/>
        <v>247.5</v>
      </c>
      <c r="AE54" s="1362">
        <v>3</v>
      </c>
      <c r="AF54" s="198" t="s">
        <v>71</v>
      </c>
      <c r="AG54" s="1943">
        <f t="shared" si="10"/>
        <v>297</v>
      </c>
      <c r="AH54" s="1876">
        <f t="shared" si="5"/>
        <v>9</v>
      </c>
      <c r="AI54" s="1286"/>
      <c r="AJ54" s="1878">
        <f t="shared" si="6"/>
        <v>769.5</v>
      </c>
      <c r="AK54" s="290" t="s">
        <v>67</v>
      </c>
      <c r="AL54" s="1288"/>
      <c r="AM54" s="298" t="s">
        <v>354</v>
      </c>
      <c r="AN54" s="1301"/>
    </row>
    <row r="55" spans="1:40" s="1292" customFormat="1" ht="42.75" customHeight="1">
      <c r="A55" s="1987"/>
      <c r="B55" s="1989"/>
      <c r="C55" s="1429"/>
      <c r="D55" s="1625" t="s">
        <v>20</v>
      </c>
      <c r="E55" s="1625" t="s">
        <v>546</v>
      </c>
      <c r="F55" s="1625" t="s">
        <v>45</v>
      </c>
      <c r="G55" s="1625" t="s">
        <v>22</v>
      </c>
      <c r="H55" s="1625" t="s">
        <v>579</v>
      </c>
      <c r="I55" s="866" t="s">
        <v>864</v>
      </c>
      <c r="J55" s="1353"/>
      <c r="K55" s="1275"/>
      <c r="L55" s="1731" t="s">
        <v>859</v>
      </c>
      <c r="M55" s="1946" t="s">
        <v>926</v>
      </c>
      <c r="N55" s="1278"/>
      <c r="O55" s="1749"/>
      <c r="P55" s="1565">
        <v>0</v>
      </c>
      <c r="Q55" s="1402"/>
      <c r="R55" s="1567">
        <v>0</v>
      </c>
      <c r="S55" s="1565">
        <v>0</v>
      </c>
      <c r="T55" s="1402"/>
      <c r="U55" s="1567">
        <v>0</v>
      </c>
      <c r="V55" s="1565">
        <v>0</v>
      </c>
      <c r="W55" s="1402"/>
      <c r="X55" s="1567">
        <v>0</v>
      </c>
      <c r="Y55" s="1362">
        <v>1</v>
      </c>
      <c r="Z55" s="198" t="s">
        <v>71</v>
      </c>
      <c r="AA55" s="1767">
        <v>100</v>
      </c>
      <c r="AB55" s="1362">
        <v>1</v>
      </c>
      <c r="AC55" s="198" t="s">
        <v>71</v>
      </c>
      <c r="AD55" s="1943">
        <f t="shared" si="7"/>
        <v>110</v>
      </c>
      <c r="AE55" s="1362">
        <v>1</v>
      </c>
      <c r="AF55" s="198" t="s">
        <v>71</v>
      </c>
      <c r="AG55" s="1943">
        <f t="shared" si="10"/>
        <v>132</v>
      </c>
      <c r="AH55" s="1876">
        <f t="shared" si="5"/>
        <v>3</v>
      </c>
      <c r="AI55" s="1286"/>
      <c r="AJ55" s="1878">
        <f t="shared" si="6"/>
        <v>342</v>
      </c>
      <c r="AK55" s="290" t="s">
        <v>67</v>
      </c>
      <c r="AL55" s="1288"/>
      <c r="AM55" s="298" t="s">
        <v>354</v>
      </c>
      <c r="AN55" s="1301"/>
    </row>
    <row r="56" spans="1:40" s="1292" customFormat="1" ht="123" customHeight="1">
      <c r="A56" s="1987"/>
      <c r="B56" s="1988"/>
      <c r="C56" s="1352"/>
      <c r="D56" s="1272" t="s">
        <v>20</v>
      </c>
      <c r="E56" s="1272" t="s">
        <v>546</v>
      </c>
      <c r="F56" s="1272" t="s">
        <v>45</v>
      </c>
      <c r="G56" s="1272" t="s">
        <v>22</v>
      </c>
      <c r="H56" s="1272" t="s">
        <v>579</v>
      </c>
      <c r="I56" s="1272" t="s">
        <v>574</v>
      </c>
      <c r="J56" s="1353"/>
      <c r="K56" s="1275" t="s">
        <v>28</v>
      </c>
      <c r="L56" s="1401" t="s">
        <v>75</v>
      </c>
      <c r="M56" s="1355" t="s">
        <v>504</v>
      </c>
      <c r="N56" s="2167"/>
      <c r="O56" s="2169"/>
      <c r="P56" s="1280">
        <v>2</v>
      </c>
      <c r="Q56" s="198" t="s">
        <v>631</v>
      </c>
      <c r="R56" s="1283">
        <v>272.5</v>
      </c>
      <c r="S56" s="1565">
        <v>2</v>
      </c>
      <c r="T56" s="1402" t="s">
        <v>55</v>
      </c>
      <c r="U56" s="1566">
        <v>994.7</v>
      </c>
      <c r="V56" s="1302">
        <v>0</v>
      </c>
      <c r="W56" s="1281"/>
      <c r="X56" s="1305">
        <v>0</v>
      </c>
      <c r="Y56" s="1302">
        <v>0</v>
      </c>
      <c r="Z56" s="1281"/>
      <c r="AA56" s="1305">
        <v>0</v>
      </c>
      <c r="AB56" s="1302">
        <v>0</v>
      </c>
      <c r="AC56" s="1281"/>
      <c r="AD56" s="1305">
        <v>0</v>
      </c>
      <c r="AE56" s="1302">
        <v>0</v>
      </c>
      <c r="AF56" s="1281"/>
      <c r="AG56" s="1305">
        <v>0</v>
      </c>
      <c r="AH56" s="1285">
        <f t="shared" si="5"/>
        <v>4</v>
      </c>
      <c r="AI56" s="1286"/>
      <c r="AJ56" s="1287">
        <f t="shared" si="6"/>
        <v>1267.2</v>
      </c>
      <c r="AK56" s="1288"/>
      <c r="AL56" s="1288"/>
      <c r="AM56" s="1308" t="s">
        <v>304</v>
      </c>
      <c r="AN56" s="1301"/>
    </row>
    <row r="57" spans="1:40" s="1292" customFormat="1" ht="67.5" customHeight="1">
      <c r="A57" s="1987"/>
      <c r="B57" s="1988"/>
      <c r="C57" s="1352"/>
      <c r="D57" s="1272" t="s">
        <v>20</v>
      </c>
      <c r="E57" s="1272" t="s">
        <v>546</v>
      </c>
      <c r="F57" s="1272" t="s">
        <v>45</v>
      </c>
      <c r="G57" s="1272" t="s">
        <v>22</v>
      </c>
      <c r="H57" s="1272" t="s">
        <v>579</v>
      </c>
      <c r="I57" s="1272" t="s">
        <v>574</v>
      </c>
      <c r="J57" s="1353"/>
      <c r="K57" s="1275" t="s">
        <v>28</v>
      </c>
      <c r="L57" s="491" t="s">
        <v>599</v>
      </c>
      <c r="M57" s="1356" t="s">
        <v>309</v>
      </c>
      <c r="N57" s="1278"/>
      <c r="O57" s="1749"/>
      <c r="P57" s="1280">
        <v>0</v>
      </c>
      <c r="Q57" s="1281"/>
      <c r="R57" s="1567">
        <v>0</v>
      </c>
      <c r="S57" s="1565">
        <v>0</v>
      </c>
      <c r="T57" s="1402"/>
      <c r="U57" s="1567">
        <v>0</v>
      </c>
      <c r="V57" s="1565">
        <v>450</v>
      </c>
      <c r="W57" s="1402" t="s">
        <v>77</v>
      </c>
      <c r="X57" s="1283">
        <v>487</v>
      </c>
      <c r="Y57" s="1280">
        <v>450</v>
      </c>
      <c r="Z57" s="1281" t="s">
        <v>77</v>
      </c>
      <c r="AA57" s="1673">
        <v>1000</v>
      </c>
      <c r="AB57" s="1280">
        <v>450</v>
      </c>
      <c r="AC57" s="1281" t="s">
        <v>77</v>
      </c>
      <c r="AD57" s="1943">
        <v>1050</v>
      </c>
      <c r="AE57" s="1280">
        <v>450</v>
      </c>
      <c r="AF57" s="1281" t="s">
        <v>77</v>
      </c>
      <c r="AG57" s="1943">
        <v>1150</v>
      </c>
      <c r="AH57" s="1285">
        <f t="shared" si="5"/>
        <v>1800</v>
      </c>
      <c r="AI57" s="1286"/>
      <c r="AJ57" s="1287">
        <f t="shared" si="6"/>
        <v>3687</v>
      </c>
      <c r="AK57" s="290" t="s">
        <v>26</v>
      </c>
      <c r="AL57" s="1288"/>
      <c r="AM57" s="298" t="s">
        <v>928</v>
      </c>
      <c r="AN57" s="1301"/>
    </row>
    <row r="58" spans="1:40" s="1292" customFormat="1" ht="57" customHeight="1">
      <c r="A58" s="1987"/>
      <c r="B58" s="1988"/>
      <c r="C58" s="1352"/>
      <c r="D58" s="1272" t="s">
        <v>61</v>
      </c>
      <c r="E58" s="1272" t="s">
        <v>62</v>
      </c>
      <c r="F58" s="1272" t="s">
        <v>20</v>
      </c>
      <c r="G58" s="1272" t="s">
        <v>21</v>
      </c>
      <c r="H58" s="1272" t="s">
        <v>22</v>
      </c>
      <c r="I58" s="1273">
        <v>17</v>
      </c>
      <c r="J58" s="1353"/>
      <c r="K58" s="1275" t="s">
        <v>68</v>
      </c>
      <c r="L58" s="1749" t="s">
        <v>69</v>
      </c>
      <c r="M58" s="1749" t="s">
        <v>501</v>
      </c>
      <c r="N58" s="2167"/>
      <c r="O58" s="2169"/>
      <c r="P58" s="1280">
        <v>1</v>
      </c>
      <c r="Q58" s="1281" t="s">
        <v>39</v>
      </c>
      <c r="R58" s="1283">
        <v>100</v>
      </c>
      <c r="S58" s="1565">
        <v>0</v>
      </c>
      <c r="T58" s="1402"/>
      <c r="U58" s="1567">
        <v>0</v>
      </c>
      <c r="V58" s="1565">
        <v>0</v>
      </c>
      <c r="W58" s="1402"/>
      <c r="X58" s="1567">
        <v>0</v>
      </c>
      <c r="Y58" s="1565">
        <v>0</v>
      </c>
      <c r="Z58" s="1402"/>
      <c r="AA58" s="1567">
        <v>0</v>
      </c>
      <c r="AB58" s="1362">
        <v>0</v>
      </c>
      <c r="AC58" s="1281"/>
      <c r="AD58" s="1567">
        <v>0</v>
      </c>
      <c r="AE58" s="1362">
        <v>0</v>
      </c>
      <c r="AF58" s="1281"/>
      <c r="AG58" s="1567">
        <v>0</v>
      </c>
      <c r="AH58" s="1285">
        <f t="shared" si="5"/>
        <v>1</v>
      </c>
      <c r="AI58" s="1286"/>
      <c r="AJ58" s="1287">
        <f t="shared" si="6"/>
        <v>100</v>
      </c>
      <c r="AK58" s="1288"/>
      <c r="AL58" s="1288"/>
      <c r="AM58" s="1308"/>
      <c r="AN58" s="1301"/>
    </row>
    <row r="59" spans="1:40" s="27" customFormat="1" ht="61.5" customHeight="1">
      <c r="A59" s="1987"/>
      <c r="B59" s="1990"/>
      <c r="C59" s="1738"/>
      <c r="D59" s="1272" t="s">
        <v>20</v>
      </c>
      <c r="E59" s="1272" t="s">
        <v>546</v>
      </c>
      <c r="F59" s="1272" t="s">
        <v>45</v>
      </c>
      <c r="G59" s="1272" t="s">
        <v>22</v>
      </c>
      <c r="H59" s="1272" t="s">
        <v>579</v>
      </c>
      <c r="I59" s="850" t="s">
        <v>554</v>
      </c>
      <c r="J59" s="142"/>
      <c r="K59" s="852" t="s">
        <v>68</v>
      </c>
      <c r="L59" s="1749" t="s">
        <v>429</v>
      </c>
      <c r="M59" s="1749" t="s">
        <v>501</v>
      </c>
      <c r="N59" s="2091"/>
      <c r="O59" s="2093"/>
      <c r="P59" s="119">
        <v>0</v>
      </c>
      <c r="Q59" s="198"/>
      <c r="R59" s="1569">
        <v>0</v>
      </c>
      <c r="S59" s="166">
        <v>13</v>
      </c>
      <c r="T59" s="1402" t="s">
        <v>327</v>
      </c>
      <c r="U59" s="1570">
        <v>216.9</v>
      </c>
      <c r="V59" s="407">
        <v>0</v>
      </c>
      <c r="W59" s="232"/>
      <c r="X59" s="1569">
        <v>0</v>
      </c>
      <c r="Y59" s="1732">
        <v>0</v>
      </c>
      <c r="Z59" s="198"/>
      <c r="AA59" s="1362">
        <f>X59+(0.1*X59)</f>
        <v>0</v>
      </c>
      <c r="AB59" s="1732">
        <v>0</v>
      </c>
      <c r="AC59" s="198"/>
      <c r="AD59" s="1362">
        <f>AA59+(0.1*AA59)</f>
        <v>0</v>
      </c>
      <c r="AE59" s="1732">
        <v>0</v>
      </c>
      <c r="AF59" s="198"/>
      <c r="AG59" s="1362">
        <f>AD59+(0.1*AD59)</f>
        <v>0</v>
      </c>
      <c r="AH59" s="1285">
        <f t="shared" si="5"/>
        <v>13</v>
      </c>
      <c r="AI59" s="288"/>
      <c r="AJ59" s="289">
        <f t="shared" si="6"/>
        <v>216.9</v>
      </c>
      <c r="AK59" s="290"/>
      <c r="AL59" s="290"/>
      <c r="AM59" s="298"/>
      <c r="AN59" s="295"/>
    </row>
    <row r="60" spans="1:40" s="27" customFormat="1" ht="57.75" customHeight="1">
      <c r="A60" s="1987"/>
      <c r="B60" s="1990"/>
      <c r="C60" s="1738"/>
      <c r="D60" s="1272" t="s">
        <v>20</v>
      </c>
      <c r="E60" s="1272" t="s">
        <v>546</v>
      </c>
      <c r="F60" s="1272" t="s">
        <v>45</v>
      </c>
      <c r="G60" s="1272" t="s">
        <v>22</v>
      </c>
      <c r="H60" s="1272" t="s">
        <v>579</v>
      </c>
      <c r="I60" s="850" t="s">
        <v>554</v>
      </c>
      <c r="J60" s="142"/>
      <c r="K60" s="852" t="s">
        <v>68</v>
      </c>
      <c r="L60" s="1749" t="s">
        <v>430</v>
      </c>
      <c r="M60" s="1749" t="s">
        <v>70</v>
      </c>
      <c r="N60" s="2091"/>
      <c r="O60" s="2093"/>
      <c r="P60" s="1302">
        <v>0</v>
      </c>
      <c r="Q60" s="198"/>
      <c r="R60" s="1569"/>
      <c r="S60" s="1571">
        <v>0</v>
      </c>
      <c r="T60" s="232"/>
      <c r="U60" s="1569">
        <v>0</v>
      </c>
      <c r="V60" s="1572">
        <v>1</v>
      </c>
      <c r="W60" s="1573" t="s">
        <v>72</v>
      </c>
      <c r="X60" s="235">
        <v>162</v>
      </c>
      <c r="Y60" s="1732">
        <v>1</v>
      </c>
      <c r="Z60" s="198" t="s">
        <v>72</v>
      </c>
      <c r="AA60" s="199">
        <v>162</v>
      </c>
      <c r="AB60" s="1732">
        <v>1</v>
      </c>
      <c r="AC60" s="198" t="s">
        <v>72</v>
      </c>
      <c r="AD60" s="1943">
        <f t="shared" ref="AD60" si="11">AA60+(0.1*AA60)</f>
        <v>178.2</v>
      </c>
      <c r="AE60" s="1732">
        <v>1</v>
      </c>
      <c r="AF60" s="198" t="s">
        <v>72</v>
      </c>
      <c r="AG60" s="1943">
        <v>200</v>
      </c>
      <c r="AH60" s="1285">
        <f t="shared" si="5"/>
        <v>4</v>
      </c>
      <c r="AI60" s="288"/>
      <c r="AJ60" s="289">
        <f t="shared" si="6"/>
        <v>702.2</v>
      </c>
      <c r="AK60" s="290" t="s">
        <v>26</v>
      </c>
      <c r="AL60" s="290"/>
      <c r="AM60" s="298"/>
      <c r="AN60" s="295"/>
    </row>
    <row r="61" spans="1:40" s="27" customFormat="1" ht="129.75" customHeight="1">
      <c r="A61" s="1987"/>
      <c r="B61" s="1988"/>
      <c r="C61" s="1738"/>
      <c r="D61" s="850" t="s">
        <v>61</v>
      </c>
      <c r="E61" s="850" t="s">
        <v>62</v>
      </c>
      <c r="F61" s="850" t="s">
        <v>20</v>
      </c>
      <c r="G61" s="850" t="s">
        <v>21</v>
      </c>
      <c r="H61" s="850" t="s">
        <v>22</v>
      </c>
      <c r="I61" s="57">
        <v>17</v>
      </c>
      <c r="J61" s="142"/>
      <c r="K61" s="852" t="s">
        <v>28</v>
      </c>
      <c r="L61" s="1749" t="s">
        <v>431</v>
      </c>
      <c r="M61" s="1356" t="s">
        <v>502</v>
      </c>
      <c r="N61" s="2091"/>
      <c r="O61" s="2092"/>
      <c r="P61" s="119">
        <v>4</v>
      </c>
      <c r="Q61" s="198" t="s">
        <v>72</v>
      </c>
      <c r="R61" s="235">
        <v>100</v>
      </c>
      <c r="S61" s="166">
        <v>1</v>
      </c>
      <c r="T61" s="1402" t="s">
        <v>55</v>
      </c>
      <c r="U61" s="234">
        <v>100</v>
      </c>
      <c r="V61" s="1525">
        <v>0</v>
      </c>
      <c r="W61" s="232"/>
      <c r="X61" s="1574">
        <v>0</v>
      </c>
      <c r="Y61" s="853">
        <v>0</v>
      </c>
      <c r="Z61" s="198"/>
      <c r="AA61" s="1574">
        <v>0</v>
      </c>
      <c r="AB61" s="853">
        <v>0</v>
      </c>
      <c r="AC61" s="198"/>
      <c r="AD61" s="1574">
        <v>0</v>
      </c>
      <c r="AE61" s="853">
        <v>0</v>
      </c>
      <c r="AF61" s="198"/>
      <c r="AG61" s="1574">
        <v>0</v>
      </c>
      <c r="AH61" s="1285">
        <f t="shared" si="5"/>
        <v>5</v>
      </c>
      <c r="AI61" s="288"/>
      <c r="AJ61" s="289">
        <f t="shared" si="6"/>
        <v>200</v>
      </c>
      <c r="AK61" s="290"/>
      <c r="AL61" s="290"/>
      <c r="AM61" s="298" t="s">
        <v>304</v>
      </c>
      <c r="AN61" s="295"/>
    </row>
    <row r="62" spans="1:40" s="27" customFormat="1" ht="49.5" customHeight="1">
      <c r="A62" s="1721"/>
      <c r="B62" s="1430"/>
      <c r="C62" s="1431"/>
      <c r="D62" s="1272" t="s">
        <v>20</v>
      </c>
      <c r="E62" s="1272" t="s">
        <v>546</v>
      </c>
      <c r="F62" s="1272" t="s">
        <v>45</v>
      </c>
      <c r="G62" s="1272" t="s">
        <v>22</v>
      </c>
      <c r="H62" s="1272" t="s">
        <v>579</v>
      </c>
      <c r="I62" s="850" t="s">
        <v>563</v>
      </c>
      <c r="J62" s="142"/>
      <c r="K62" s="852"/>
      <c r="L62" s="1433" t="s">
        <v>451</v>
      </c>
      <c r="M62" s="1432" t="s">
        <v>452</v>
      </c>
      <c r="N62" s="117"/>
      <c r="O62" s="1731"/>
      <c r="P62" s="1302">
        <v>0</v>
      </c>
      <c r="Q62" s="198"/>
      <c r="R62" s="1569">
        <v>0</v>
      </c>
      <c r="S62" s="1571">
        <v>0</v>
      </c>
      <c r="T62" s="232"/>
      <c r="U62" s="1569">
        <v>0</v>
      </c>
      <c r="V62" s="166">
        <v>6</v>
      </c>
      <c r="W62" s="1402" t="s">
        <v>453</v>
      </c>
      <c r="X62" s="235">
        <v>120</v>
      </c>
      <c r="Y62" s="119">
        <v>6</v>
      </c>
      <c r="Z62" s="1281" t="s">
        <v>453</v>
      </c>
      <c r="AA62" s="199">
        <v>120</v>
      </c>
      <c r="AB62" s="119">
        <v>6</v>
      </c>
      <c r="AC62" s="1281" t="s">
        <v>453</v>
      </c>
      <c r="AD62" s="1943">
        <f t="shared" ref="AD62" si="12">AA62+(0.1*AA62)</f>
        <v>132</v>
      </c>
      <c r="AE62" s="119">
        <v>6</v>
      </c>
      <c r="AF62" s="1281" t="s">
        <v>453</v>
      </c>
      <c r="AG62" s="1943">
        <v>150</v>
      </c>
      <c r="AH62" s="1285">
        <f t="shared" si="5"/>
        <v>24</v>
      </c>
      <c r="AI62" s="288"/>
      <c r="AJ62" s="289"/>
      <c r="AK62" s="290" t="s">
        <v>26</v>
      </c>
      <c r="AL62" s="290"/>
      <c r="AM62" s="298" t="s">
        <v>927</v>
      </c>
      <c r="AN62" s="295"/>
    </row>
    <row r="63" spans="1:40" s="27" customFormat="1" ht="58.5" customHeight="1">
      <c r="A63" s="1722"/>
      <c r="B63" s="1725"/>
      <c r="C63" s="1726"/>
      <c r="D63" s="1272" t="s">
        <v>20</v>
      </c>
      <c r="E63" s="1272" t="s">
        <v>546</v>
      </c>
      <c r="F63" s="1272" t="s">
        <v>45</v>
      </c>
      <c r="G63" s="1272" t="s">
        <v>22</v>
      </c>
      <c r="H63" s="1272" t="s">
        <v>579</v>
      </c>
      <c r="I63" s="850" t="s">
        <v>561</v>
      </c>
      <c r="J63" s="142"/>
      <c r="K63" s="852" t="s">
        <v>28</v>
      </c>
      <c r="L63" s="1749" t="s">
        <v>432</v>
      </c>
      <c r="M63" s="1432" t="s">
        <v>79</v>
      </c>
      <c r="N63" s="117"/>
      <c r="O63" s="1731"/>
      <c r="P63" s="119">
        <v>1</v>
      </c>
      <c r="Q63" s="198" t="s">
        <v>55</v>
      </c>
      <c r="R63" s="235">
        <v>150</v>
      </c>
      <c r="S63" s="166">
        <v>1</v>
      </c>
      <c r="T63" s="232" t="s">
        <v>55</v>
      </c>
      <c r="U63" s="234">
        <v>200</v>
      </c>
      <c r="V63" s="407">
        <v>1</v>
      </c>
      <c r="W63" s="232" t="s">
        <v>55</v>
      </c>
      <c r="X63" s="235">
        <v>150</v>
      </c>
      <c r="Y63" s="1732">
        <v>1</v>
      </c>
      <c r="Z63" s="198" t="s">
        <v>55</v>
      </c>
      <c r="AA63" s="199">
        <v>150</v>
      </c>
      <c r="AB63" s="1732">
        <v>1</v>
      </c>
      <c r="AC63" s="198" t="s">
        <v>55</v>
      </c>
      <c r="AD63" s="1943">
        <v>175</v>
      </c>
      <c r="AE63" s="1732">
        <v>1</v>
      </c>
      <c r="AF63" s="198" t="s">
        <v>55</v>
      </c>
      <c r="AG63" s="1943">
        <v>176</v>
      </c>
      <c r="AH63" s="1285">
        <f t="shared" si="5"/>
        <v>6</v>
      </c>
      <c r="AI63" s="288"/>
      <c r="AJ63" s="289">
        <f t="shared" si="6"/>
        <v>1001</v>
      </c>
      <c r="AK63" s="290" t="s">
        <v>26</v>
      </c>
      <c r="AL63" s="290"/>
      <c r="AM63" s="298"/>
      <c r="AN63" s="295"/>
    </row>
    <row r="64" spans="1:40" s="27" customFormat="1" ht="39" customHeight="1">
      <c r="A64" s="1721"/>
      <c r="B64" s="1725"/>
      <c r="C64" s="1726"/>
      <c r="D64" s="1272" t="s">
        <v>20</v>
      </c>
      <c r="E64" s="1272" t="s">
        <v>546</v>
      </c>
      <c r="F64" s="1272" t="s">
        <v>45</v>
      </c>
      <c r="G64" s="1272" t="s">
        <v>22</v>
      </c>
      <c r="H64" s="1272" t="s">
        <v>579</v>
      </c>
      <c r="I64" s="850" t="s">
        <v>552</v>
      </c>
      <c r="J64" s="142"/>
      <c r="K64" s="852" t="s">
        <v>28</v>
      </c>
      <c r="L64" s="1277" t="s">
        <v>313</v>
      </c>
      <c r="M64" s="1434" t="s">
        <v>314</v>
      </c>
      <c r="N64" s="117"/>
      <c r="O64" s="1731"/>
      <c r="P64" s="853">
        <v>0</v>
      </c>
      <c r="Q64" s="198"/>
      <c r="R64" s="1574">
        <v>0</v>
      </c>
      <c r="S64" s="1525">
        <v>0</v>
      </c>
      <c r="T64" s="232"/>
      <c r="U64" s="1574">
        <v>0</v>
      </c>
      <c r="V64" s="166">
        <v>20</v>
      </c>
      <c r="W64" s="232" t="s">
        <v>48</v>
      </c>
      <c r="X64" s="235">
        <v>355</v>
      </c>
      <c r="Y64" s="119">
        <v>20</v>
      </c>
      <c r="Z64" s="198" t="s">
        <v>48</v>
      </c>
      <c r="AA64" s="199">
        <v>355</v>
      </c>
      <c r="AB64" s="119">
        <v>20</v>
      </c>
      <c r="AC64" s="198" t="s">
        <v>48</v>
      </c>
      <c r="AD64" s="1943">
        <v>400</v>
      </c>
      <c r="AE64" s="119">
        <v>20</v>
      </c>
      <c r="AF64" s="198" t="s">
        <v>48</v>
      </c>
      <c r="AG64" s="1943">
        <v>450</v>
      </c>
      <c r="AH64" s="1285">
        <f t="shared" si="5"/>
        <v>80</v>
      </c>
      <c r="AI64" s="288"/>
      <c r="AJ64" s="289">
        <f t="shared" si="6"/>
        <v>1560</v>
      </c>
      <c r="AK64" s="290" t="s">
        <v>26</v>
      </c>
      <c r="AL64" s="290"/>
      <c r="AM64" s="298" t="s">
        <v>927</v>
      </c>
      <c r="AN64" s="295"/>
    </row>
    <row r="65" spans="1:40" s="27" customFormat="1" ht="80.25" customHeight="1">
      <c r="A65" s="1722"/>
      <c r="B65" s="1725"/>
      <c r="C65" s="1727"/>
      <c r="D65" s="850" t="s">
        <v>61</v>
      </c>
      <c r="E65" s="850" t="s">
        <v>62</v>
      </c>
      <c r="F65" s="850" t="s">
        <v>20</v>
      </c>
      <c r="G65" s="850" t="s">
        <v>21</v>
      </c>
      <c r="H65" s="850" t="s">
        <v>22</v>
      </c>
      <c r="I65" s="57">
        <v>17</v>
      </c>
      <c r="J65" s="142"/>
      <c r="K65" s="852" t="s">
        <v>28</v>
      </c>
      <c r="L65" s="1623" t="s">
        <v>484</v>
      </c>
      <c r="M65" s="1624" t="s">
        <v>83</v>
      </c>
      <c r="N65" s="117"/>
      <c r="O65" s="1731"/>
      <c r="P65" s="119"/>
      <c r="Q65" s="859" t="s">
        <v>28</v>
      </c>
      <c r="R65" s="1574">
        <v>0</v>
      </c>
      <c r="S65" s="1574">
        <v>5</v>
      </c>
      <c r="T65" s="1576" t="s">
        <v>127</v>
      </c>
      <c r="U65" s="1577">
        <v>418.3</v>
      </c>
      <c r="V65" s="1525">
        <v>0</v>
      </c>
      <c r="W65" s="232"/>
      <c r="X65" s="1574">
        <v>0</v>
      </c>
      <c r="Y65" s="853">
        <v>0</v>
      </c>
      <c r="Z65" s="198"/>
      <c r="AA65" s="217">
        <v>0</v>
      </c>
      <c r="AB65" s="853">
        <v>0</v>
      </c>
      <c r="AC65" s="198"/>
      <c r="AD65" s="217">
        <v>0</v>
      </c>
      <c r="AE65" s="853">
        <v>0</v>
      </c>
      <c r="AF65" s="198"/>
      <c r="AG65" s="1574">
        <v>0</v>
      </c>
      <c r="AH65" s="1285">
        <f t="shared" si="5"/>
        <v>5</v>
      </c>
      <c r="AI65" s="288"/>
      <c r="AJ65" s="289">
        <f t="shared" si="6"/>
        <v>418.3</v>
      </c>
      <c r="AK65" s="290"/>
      <c r="AL65" s="290"/>
      <c r="AM65" s="298" t="s">
        <v>38</v>
      </c>
      <c r="AN65" s="295"/>
    </row>
    <row r="66" spans="1:40" s="27" customFormat="1" ht="64.5" customHeight="1">
      <c r="A66" s="1722"/>
      <c r="B66" s="1725"/>
      <c r="C66" s="1727"/>
      <c r="D66" s="850" t="s">
        <v>61</v>
      </c>
      <c r="E66" s="850" t="s">
        <v>62</v>
      </c>
      <c r="F66" s="850" t="s">
        <v>20</v>
      </c>
      <c r="G66" s="850" t="s">
        <v>21</v>
      </c>
      <c r="H66" s="850" t="s">
        <v>22</v>
      </c>
      <c r="I66" s="57">
        <v>17</v>
      </c>
      <c r="J66" s="142"/>
      <c r="K66" s="852" t="s">
        <v>28</v>
      </c>
      <c r="L66" s="1623" t="s">
        <v>84</v>
      </c>
      <c r="M66" s="149" t="s">
        <v>85</v>
      </c>
      <c r="N66" s="117"/>
      <c r="O66" s="1731"/>
      <c r="P66" s="119">
        <v>0</v>
      </c>
      <c r="Q66" s="859"/>
      <c r="R66" s="1578">
        <v>0</v>
      </c>
      <c r="S66" s="1579">
        <v>0</v>
      </c>
      <c r="T66" s="1580"/>
      <c r="U66" s="1578">
        <v>0</v>
      </c>
      <c r="V66" s="1525">
        <v>0</v>
      </c>
      <c r="W66" s="232"/>
      <c r="X66" s="1574">
        <v>0</v>
      </c>
      <c r="Y66" s="853">
        <v>0</v>
      </c>
      <c r="Z66" s="198"/>
      <c r="AA66" s="217">
        <v>0</v>
      </c>
      <c r="AB66" s="853">
        <v>0</v>
      </c>
      <c r="AC66" s="198"/>
      <c r="AD66" s="217">
        <v>0</v>
      </c>
      <c r="AE66" s="853">
        <v>0</v>
      </c>
      <c r="AF66" s="198"/>
      <c r="AG66" s="1574">
        <v>0</v>
      </c>
      <c r="AH66" s="1285">
        <f t="shared" si="5"/>
        <v>0</v>
      </c>
      <c r="AI66" s="288"/>
      <c r="AJ66" s="289">
        <f t="shared" si="6"/>
        <v>0</v>
      </c>
      <c r="AK66" s="290"/>
      <c r="AL66" s="290"/>
      <c r="AM66" s="298" t="s">
        <v>38</v>
      </c>
      <c r="AN66" s="295"/>
    </row>
    <row r="67" spans="1:40" s="27" customFormat="1" ht="57" customHeight="1">
      <c r="A67" s="1722"/>
      <c r="B67" s="1725"/>
      <c r="C67" s="1727"/>
      <c r="D67" s="850" t="s">
        <v>61</v>
      </c>
      <c r="E67" s="850" t="s">
        <v>62</v>
      </c>
      <c r="F67" s="850" t="s">
        <v>20</v>
      </c>
      <c r="G67" s="850" t="s">
        <v>21</v>
      </c>
      <c r="H67" s="850" t="s">
        <v>22</v>
      </c>
      <c r="I67" s="57">
        <v>17</v>
      </c>
      <c r="J67" s="142"/>
      <c r="K67" s="852" t="s">
        <v>28</v>
      </c>
      <c r="L67" s="1623" t="s">
        <v>86</v>
      </c>
      <c r="M67" s="149" t="s">
        <v>87</v>
      </c>
      <c r="N67" s="117"/>
      <c r="O67" s="1731"/>
      <c r="P67" s="119">
        <v>0</v>
      </c>
      <c r="Q67" s="859"/>
      <c r="R67" s="1578">
        <v>0</v>
      </c>
      <c r="S67" s="1574">
        <v>0</v>
      </c>
      <c r="T67" s="1576"/>
      <c r="U67" s="1578">
        <v>0</v>
      </c>
      <c r="V67" s="1525">
        <v>0</v>
      </c>
      <c r="W67" s="232"/>
      <c r="X67" s="1574">
        <v>0</v>
      </c>
      <c r="Y67" s="853">
        <v>0</v>
      </c>
      <c r="Z67" s="198"/>
      <c r="AA67" s="217">
        <v>0</v>
      </c>
      <c r="AB67" s="853">
        <v>0</v>
      </c>
      <c r="AC67" s="198"/>
      <c r="AD67" s="217">
        <v>0</v>
      </c>
      <c r="AE67" s="853">
        <v>0</v>
      </c>
      <c r="AF67" s="198"/>
      <c r="AG67" s="1574">
        <v>0</v>
      </c>
      <c r="AH67" s="1285">
        <f t="shared" si="5"/>
        <v>0</v>
      </c>
      <c r="AI67" s="288"/>
      <c r="AJ67" s="289">
        <f t="shared" si="6"/>
        <v>0</v>
      </c>
      <c r="AK67" s="290"/>
      <c r="AL67" s="290"/>
      <c r="AM67" s="298" t="s">
        <v>38</v>
      </c>
      <c r="AN67" s="295"/>
    </row>
    <row r="68" spans="1:40" s="27" customFormat="1" ht="58.5" customHeight="1">
      <c r="A68" s="1722"/>
      <c r="B68" s="1725"/>
      <c r="C68" s="1727"/>
      <c r="D68" s="850" t="s">
        <v>61</v>
      </c>
      <c r="E68" s="850" t="s">
        <v>62</v>
      </c>
      <c r="F68" s="850" t="s">
        <v>20</v>
      </c>
      <c r="G68" s="850" t="s">
        <v>21</v>
      </c>
      <c r="H68" s="850" t="s">
        <v>22</v>
      </c>
      <c r="I68" s="57">
        <v>17</v>
      </c>
      <c r="J68" s="142"/>
      <c r="K68" s="852" t="s">
        <v>28</v>
      </c>
      <c r="L68" s="1623" t="s">
        <v>483</v>
      </c>
      <c r="M68" s="149" t="s">
        <v>89</v>
      </c>
      <c r="N68" s="117"/>
      <c r="O68" s="1731"/>
      <c r="P68" s="119">
        <v>0</v>
      </c>
      <c r="Q68" s="859"/>
      <c r="R68" s="1578">
        <v>0</v>
      </c>
      <c r="S68" s="1482">
        <v>1</v>
      </c>
      <c r="T68" s="1576" t="s">
        <v>55</v>
      </c>
      <c r="U68" s="1578">
        <v>38.299999999999997</v>
      </c>
      <c r="V68" s="1525">
        <v>0</v>
      </c>
      <c r="W68" s="232"/>
      <c r="X68" s="1574">
        <v>0</v>
      </c>
      <c r="Y68" s="853">
        <v>0</v>
      </c>
      <c r="Z68" s="198"/>
      <c r="AA68" s="217">
        <v>0</v>
      </c>
      <c r="AB68" s="853">
        <v>0</v>
      </c>
      <c r="AC68" s="198"/>
      <c r="AD68" s="217">
        <v>0</v>
      </c>
      <c r="AE68" s="853">
        <v>0</v>
      </c>
      <c r="AF68" s="198"/>
      <c r="AG68" s="1574">
        <v>0</v>
      </c>
      <c r="AH68" s="1285">
        <f t="shared" si="5"/>
        <v>1</v>
      </c>
      <c r="AI68" s="288"/>
      <c r="AJ68" s="289">
        <f t="shared" si="6"/>
        <v>38.299999999999997</v>
      </c>
      <c r="AK68" s="290"/>
      <c r="AL68" s="290"/>
      <c r="AM68" s="298" t="s">
        <v>38</v>
      </c>
      <c r="AN68" s="295"/>
    </row>
    <row r="69" spans="1:40" s="27" customFormat="1" ht="50.25" customHeight="1">
      <c r="A69" s="1722"/>
      <c r="B69" s="1725"/>
      <c r="C69" s="1727"/>
      <c r="D69" s="850" t="s">
        <v>61</v>
      </c>
      <c r="E69" s="850" t="s">
        <v>62</v>
      </c>
      <c r="F69" s="850" t="s">
        <v>20</v>
      </c>
      <c r="G69" s="850" t="s">
        <v>21</v>
      </c>
      <c r="H69" s="850" t="s">
        <v>22</v>
      </c>
      <c r="I69" s="57">
        <v>17</v>
      </c>
      <c r="J69" s="142"/>
      <c r="K69" s="852" t="s">
        <v>28</v>
      </c>
      <c r="L69" s="1623" t="s">
        <v>90</v>
      </c>
      <c r="M69" s="149" t="s">
        <v>91</v>
      </c>
      <c r="N69" s="117"/>
      <c r="O69" s="1731"/>
      <c r="P69" s="119">
        <v>0</v>
      </c>
      <c r="Q69" s="859"/>
      <c r="R69" s="1578">
        <v>0</v>
      </c>
      <c r="S69" s="1579">
        <v>0</v>
      </c>
      <c r="T69" s="1580" t="s">
        <v>28</v>
      </c>
      <c r="U69" s="1578">
        <v>0</v>
      </c>
      <c r="V69" s="1525">
        <v>0</v>
      </c>
      <c r="W69" s="232"/>
      <c r="X69" s="1574">
        <v>0</v>
      </c>
      <c r="Y69" s="853">
        <v>0</v>
      </c>
      <c r="Z69" s="198"/>
      <c r="AA69" s="217">
        <v>0</v>
      </c>
      <c r="AB69" s="853">
        <v>0</v>
      </c>
      <c r="AC69" s="198"/>
      <c r="AD69" s="217">
        <v>0</v>
      </c>
      <c r="AE69" s="853">
        <v>0</v>
      </c>
      <c r="AF69" s="198"/>
      <c r="AG69" s="1574">
        <v>0</v>
      </c>
      <c r="AH69" s="1285">
        <f t="shared" si="5"/>
        <v>0</v>
      </c>
      <c r="AI69" s="288"/>
      <c r="AJ69" s="289">
        <f t="shared" si="6"/>
        <v>0</v>
      </c>
      <c r="AK69" s="290"/>
      <c r="AL69" s="290"/>
      <c r="AM69" s="298" t="s">
        <v>38</v>
      </c>
      <c r="AN69" s="295"/>
    </row>
    <row r="70" spans="1:40" s="27" customFormat="1" ht="81.75" customHeight="1">
      <c r="A70" s="1722"/>
      <c r="B70" s="1430"/>
      <c r="C70" s="1435"/>
      <c r="D70" s="57"/>
      <c r="E70" s="57"/>
      <c r="F70" s="57"/>
      <c r="G70" s="57"/>
      <c r="H70" s="57"/>
      <c r="I70" s="57"/>
      <c r="J70" s="142"/>
      <c r="K70" s="852"/>
      <c r="L70" s="149" t="s">
        <v>866</v>
      </c>
      <c r="M70" s="147" t="s">
        <v>97</v>
      </c>
      <c r="N70" s="117"/>
      <c r="O70" s="1731"/>
      <c r="P70" s="119">
        <v>0</v>
      </c>
      <c r="Q70" s="859"/>
      <c r="R70" s="1578">
        <v>0</v>
      </c>
      <c r="S70" s="239">
        <v>0</v>
      </c>
      <c r="T70" s="1580"/>
      <c r="U70" s="1581">
        <v>0</v>
      </c>
      <c r="V70" s="166">
        <v>0</v>
      </c>
      <c r="W70" s="232"/>
      <c r="X70" s="1574">
        <v>0</v>
      </c>
      <c r="Y70" s="119">
        <v>0</v>
      </c>
      <c r="Z70" s="198"/>
      <c r="AA70" s="217">
        <v>0</v>
      </c>
      <c r="AB70" s="119">
        <v>0</v>
      </c>
      <c r="AC70" s="198"/>
      <c r="AD70" s="217">
        <v>0</v>
      </c>
      <c r="AE70" s="119">
        <v>0</v>
      </c>
      <c r="AF70" s="198"/>
      <c r="AG70" s="1574">
        <v>0</v>
      </c>
      <c r="AH70" s="1285">
        <f t="shared" si="5"/>
        <v>0</v>
      </c>
      <c r="AI70" s="288"/>
      <c r="AJ70" s="289">
        <f t="shared" si="6"/>
        <v>0</v>
      </c>
      <c r="AK70" s="290"/>
      <c r="AL70" s="290"/>
      <c r="AM70" s="1308" t="s">
        <v>98</v>
      </c>
      <c r="AN70" s="295"/>
    </row>
    <row r="71" spans="1:40" s="27" customFormat="1" ht="50.25" customHeight="1">
      <c r="A71" s="1722"/>
      <c r="B71" s="1725"/>
      <c r="C71" s="1727"/>
      <c r="D71" s="1272" t="s">
        <v>20</v>
      </c>
      <c r="E71" s="1272" t="s">
        <v>546</v>
      </c>
      <c r="F71" s="1272" t="s">
        <v>45</v>
      </c>
      <c r="G71" s="1272" t="s">
        <v>22</v>
      </c>
      <c r="H71" s="1272" t="s">
        <v>579</v>
      </c>
      <c r="I71" s="850" t="s">
        <v>550</v>
      </c>
      <c r="J71" s="142"/>
      <c r="K71" s="852" t="s">
        <v>28</v>
      </c>
      <c r="L71" s="1357" t="s">
        <v>454</v>
      </c>
      <c r="M71" s="1356" t="s">
        <v>455</v>
      </c>
      <c r="N71" s="117"/>
      <c r="O71" s="1731"/>
      <c r="P71" s="853">
        <v>0</v>
      </c>
      <c r="Q71" s="221"/>
      <c r="R71" s="1581">
        <v>0</v>
      </c>
      <c r="S71" s="239">
        <v>0</v>
      </c>
      <c r="T71" s="240">
        <v>0</v>
      </c>
      <c r="U71" s="1581">
        <v>0</v>
      </c>
      <c r="V71" s="166">
        <v>1</v>
      </c>
      <c r="W71" s="232" t="s">
        <v>44</v>
      </c>
      <c r="X71" s="235">
        <v>150</v>
      </c>
      <c r="Y71" s="119">
        <v>1</v>
      </c>
      <c r="Z71" s="198" t="s">
        <v>44</v>
      </c>
      <c r="AA71" s="1673">
        <v>150</v>
      </c>
      <c r="AB71" s="119">
        <v>1</v>
      </c>
      <c r="AC71" s="198" t="s">
        <v>44</v>
      </c>
      <c r="AD71" s="1943">
        <f t="shared" ref="AD71" si="13">AA71+(0.1*AA71)</f>
        <v>165</v>
      </c>
      <c r="AE71" s="119">
        <v>1</v>
      </c>
      <c r="AF71" s="198" t="s">
        <v>44</v>
      </c>
      <c r="AG71" s="1943">
        <v>185</v>
      </c>
      <c r="AH71" s="1285">
        <f t="shared" si="5"/>
        <v>4</v>
      </c>
      <c r="AI71" s="288"/>
      <c r="AJ71" s="289">
        <f t="shared" si="6"/>
        <v>650</v>
      </c>
      <c r="AK71" s="290" t="s">
        <v>26</v>
      </c>
      <c r="AL71" s="290"/>
      <c r="AM71" s="298" t="s">
        <v>98</v>
      </c>
      <c r="AN71" s="295"/>
    </row>
    <row r="72" spans="1:40" s="26" customFormat="1" ht="96.75" customHeight="1">
      <c r="A72" s="486"/>
      <c r="B72" s="487"/>
      <c r="C72" s="2170" t="s">
        <v>99</v>
      </c>
      <c r="D72" s="1626" t="s">
        <v>20</v>
      </c>
      <c r="E72" s="1626" t="s">
        <v>546</v>
      </c>
      <c r="F72" s="1626" t="s">
        <v>45</v>
      </c>
      <c r="G72" s="1626" t="s">
        <v>22</v>
      </c>
      <c r="H72" s="1626" t="s">
        <v>578</v>
      </c>
      <c r="I72" s="72"/>
      <c r="J72" s="151"/>
      <c r="K72" s="1736"/>
      <c r="L72" s="1426" t="s">
        <v>100</v>
      </c>
      <c r="M72" s="1427" t="s">
        <v>446</v>
      </c>
      <c r="N72" s="155">
        <v>424</v>
      </c>
      <c r="O72" s="156" t="s">
        <v>102</v>
      </c>
      <c r="P72" s="157">
        <v>5</v>
      </c>
      <c r="Q72" s="225" t="s">
        <v>25</v>
      </c>
      <c r="R72" s="226">
        <f>R73</f>
        <v>253.17</v>
      </c>
      <c r="S72" s="157">
        <v>10</v>
      </c>
      <c r="T72" s="225" t="s">
        <v>25</v>
      </c>
      <c r="U72" s="226">
        <f>SUM(U73)</f>
        <v>1426</v>
      </c>
      <c r="V72" s="157">
        <v>15</v>
      </c>
      <c r="W72" s="225" t="s">
        <v>25</v>
      </c>
      <c r="X72" s="226">
        <f>X74</f>
        <v>20</v>
      </c>
      <c r="Y72" s="157">
        <v>20</v>
      </c>
      <c r="Z72" s="225" t="s">
        <v>25</v>
      </c>
      <c r="AA72" s="264">
        <f>SUM(AA75:AA85)</f>
        <v>1426</v>
      </c>
      <c r="AB72" s="157">
        <v>25</v>
      </c>
      <c r="AC72" s="225" t="s">
        <v>25</v>
      </c>
      <c r="AD72" s="264">
        <f>SUM(AD75:AD85)</f>
        <v>1673.6</v>
      </c>
      <c r="AE72" s="157">
        <v>30</v>
      </c>
      <c r="AF72" s="225" t="s">
        <v>25</v>
      </c>
      <c r="AG72" s="264">
        <f>SUM(AG74:AG85)</f>
        <v>1988.32</v>
      </c>
      <c r="AH72" s="157">
        <v>312</v>
      </c>
      <c r="AI72" s="156" t="s">
        <v>102</v>
      </c>
      <c r="AJ72" s="312">
        <f>R72+U72+X72+AA72+AD72+AG72</f>
        <v>6787.09</v>
      </c>
      <c r="AK72" s="313"/>
      <c r="AL72" s="313" t="s">
        <v>27</v>
      </c>
      <c r="AM72" s="314"/>
      <c r="AN72" s="285"/>
    </row>
    <row r="73" spans="1:40" s="27" customFormat="1" ht="159.75" customHeight="1">
      <c r="A73" s="1722"/>
      <c r="B73" s="1725"/>
      <c r="C73" s="2171"/>
      <c r="D73" s="1625" t="s">
        <v>20</v>
      </c>
      <c r="E73" s="1625" t="s">
        <v>546</v>
      </c>
      <c r="F73" s="1625" t="s">
        <v>45</v>
      </c>
      <c r="G73" s="1625" t="s">
        <v>22</v>
      </c>
      <c r="H73" s="1625" t="s">
        <v>578</v>
      </c>
      <c r="I73" s="57"/>
      <c r="J73" s="851"/>
      <c r="K73" s="852" t="s">
        <v>28</v>
      </c>
      <c r="L73" s="1752" t="s">
        <v>103</v>
      </c>
      <c r="M73" s="371" t="s">
        <v>104</v>
      </c>
      <c r="N73" s="2091"/>
      <c r="O73" s="2093"/>
      <c r="P73" s="119">
        <v>33</v>
      </c>
      <c r="Q73" s="198" t="s">
        <v>105</v>
      </c>
      <c r="R73" s="235">
        <v>253.17</v>
      </c>
      <c r="S73" s="166">
        <v>8</v>
      </c>
      <c r="T73" s="232" t="s">
        <v>106</v>
      </c>
      <c r="U73" s="234">
        <v>1426</v>
      </c>
      <c r="V73" s="1525">
        <v>0</v>
      </c>
      <c r="W73" s="232"/>
      <c r="X73" s="1574">
        <v>0</v>
      </c>
      <c r="Y73" s="853">
        <v>0</v>
      </c>
      <c r="Z73" s="198"/>
      <c r="AA73" s="119">
        <v>0</v>
      </c>
      <c r="AB73" s="853">
        <v>0</v>
      </c>
      <c r="AC73" s="198"/>
      <c r="AD73" s="119">
        <v>0</v>
      </c>
      <c r="AE73" s="853">
        <v>0</v>
      </c>
      <c r="AF73" s="198"/>
      <c r="AG73" s="119">
        <v>0</v>
      </c>
      <c r="AH73" s="1285">
        <f t="shared" si="5"/>
        <v>41</v>
      </c>
      <c r="AI73" s="288"/>
      <c r="AJ73" s="289">
        <f t="shared" si="6"/>
        <v>1679.17</v>
      </c>
      <c r="AK73" s="290"/>
      <c r="AL73" s="290"/>
      <c r="AM73" s="316" t="s">
        <v>316</v>
      </c>
      <c r="AN73" s="295"/>
    </row>
    <row r="74" spans="1:40" s="29" customFormat="1" ht="63" customHeight="1">
      <c r="A74" s="1847"/>
      <c r="B74" s="1848"/>
      <c r="C74" s="1881"/>
      <c r="D74" s="1625" t="s">
        <v>20</v>
      </c>
      <c r="E74" s="1625" t="s">
        <v>546</v>
      </c>
      <c r="F74" s="1625" t="s">
        <v>45</v>
      </c>
      <c r="G74" s="1625" t="s">
        <v>22</v>
      </c>
      <c r="H74" s="1625" t="s">
        <v>578</v>
      </c>
      <c r="I74" s="1625" t="s">
        <v>548</v>
      </c>
      <c r="J74" s="1882"/>
      <c r="K74" s="1513"/>
      <c r="L74" s="1883" t="s">
        <v>360</v>
      </c>
      <c r="M74" s="1885" t="s">
        <v>317</v>
      </c>
      <c r="N74" s="2263"/>
      <c r="O74" s="2264"/>
      <c r="P74" s="1525">
        <v>0</v>
      </c>
      <c r="Q74" s="232"/>
      <c r="R74" s="1582" t="s">
        <v>28</v>
      </c>
      <c r="S74" s="1525">
        <v>0</v>
      </c>
      <c r="T74" s="232"/>
      <c r="U74" s="1583" t="s">
        <v>28</v>
      </c>
      <c r="V74" s="166">
        <v>5</v>
      </c>
      <c r="W74" s="232" t="s">
        <v>25</v>
      </c>
      <c r="X74" s="235">
        <v>20</v>
      </c>
      <c r="Y74" s="853">
        <v>0</v>
      </c>
      <c r="Z74" s="198"/>
      <c r="AA74" s="1786">
        <v>0</v>
      </c>
      <c r="AB74" s="853">
        <v>0</v>
      </c>
      <c r="AC74" s="198"/>
      <c r="AD74" s="1786">
        <v>0</v>
      </c>
      <c r="AE74" s="853">
        <v>0</v>
      </c>
      <c r="AF74" s="198"/>
      <c r="AG74" s="119">
        <v>0</v>
      </c>
      <c r="AH74" s="1876">
        <f t="shared" si="5"/>
        <v>5</v>
      </c>
      <c r="AI74" s="324" t="s">
        <v>25</v>
      </c>
      <c r="AJ74" s="325">
        <f>X74+AA74+AD74+AG74</f>
        <v>20</v>
      </c>
      <c r="AK74" s="326"/>
      <c r="AL74" s="326"/>
      <c r="AM74" s="1517" t="s">
        <v>306</v>
      </c>
      <c r="AN74" s="295"/>
    </row>
    <row r="75" spans="1:40" s="27" customFormat="1" ht="63" customHeight="1">
      <c r="A75" s="1722"/>
      <c r="B75" s="1430"/>
      <c r="C75" s="1445"/>
      <c r="D75" s="1625" t="s">
        <v>20</v>
      </c>
      <c r="E75" s="1625" t="s">
        <v>546</v>
      </c>
      <c r="F75" s="1625" t="s">
        <v>45</v>
      </c>
      <c r="G75" s="1625" t="s">
        <v>22</v>
      </c>
      <c r="H75" s="1625" t="s">
        <v>578</v>
      </c>
      <c r="I75" s="866" t="s">
        <v>864</v>
      </c>
      <c r="J75" s="113"/>
      <c r="K75" s="114"/>
      <c r="L75" s="180" t="s">
        <v>889</v>
      </c>
      <c r="M75" s="1853" t="s">
        <v>694</v>
      </c>
      <c r="N75" s="1733"/>
      <c r="O75" s="1734"/>
      <c r="P75" s="119">
        <v>0</v>
      </c>
      <c r="Q75" s="859"/>
      <c r="R75" s="1578">
        <v>0</v>
      </c>
      <c r="S75" s="239">
        <v>0</v>
      </c>
      <c r="T75" s="1580"/>
      <c r="U75" s="1581">
        <v>0</v>
      </c>
      <c r="V75" s="166">
        <v>0</v>
      </c>
      <c r="W75" s="232"/>
      <c r="X75" s="1574">
        <v>0</v>
      </c>
      <c r="Y75" s="119">
        <v>20</v>
      </c>
      <c r="Z75" s="198" t="s">
        <v>105</v>
      </c>
      <c r="AA75" s="1673">
        <v>100</v>
      </c>
      <c r="AB75" s="119">
        <v>20</v>
      </c>
      <c r="AC75" s="198" t="s">
        <v>105</v>
      </c>
      <c r="AD75" s="1943">
        <f t="shared" ref="AD75:AD83" si="14">AA75+(0.1*AA75)</f>
        <v>110</v>
      </c>
      <c r="AE75" s="119">
        <v>20</v>
      </c>
      <c r="AF75" s="198" t="s">
        <v>105</v>
      </c>
      <c r="AG75" s="1943">
        <f t="shared" ref="AG75:AG84" si="15">AD75+(0.2*AD75)</f>
        <v>132</v>
      </c>
      <c r="AH75" s="1876">
        <f t="shared" si="5"/>
        <v>60</v>
      </c>
      <c r="AI75" s="288"/>
      <c r="AJ75" s="325">
        <f t="shared" ref="AJ75:AJ85" si="16">X75+AA75+AD75+AG75</f>
        <v>342</v>
      </c>
      <c r="AK75" s="290" t="s">
        <v>67</v>
      </c>
      <c r="AL75" s="290"/>
      <c r="AM75" s="1308" t="s">
        <v>43</v>
      </c>
      <c r="AN75" s="295"/>
    </row>
    <row r="76" spans="1:40" s="27" customFormat="1" ht="71.25" customHeight="1">
      <c r="A76" s="1722"/>
      <c r="B76" s="1430"/>
      <c r="C76" s="1445"/>
      <c r="D76" s="1625" t="s">
        <v>20</v>
      </c>
      <c r="E76" s="1625" t="s">
        <v>546</v>
      </c>
      <c r="F76" s="1625" t="s">
        <v>45</v>
      </c>
      <c r="G76" s="1625" t="s">
        <v>22</v>
      </c>
      <c r="H76" s="1625" t="s">
        <v>578</v>
      </c>
      <c r="I76" s="866" t="s">
        <v>864</v>
      </c>
      <c r="J76" s="113"/>
      <c r="K76" s="114"/>
      <c r="L76" s="180" t="s">
        <v>890</v>
      </c>
      <c r="M76" s="1853" t="s">
        <v>696</v>
      </c>
      <c r="N76" s="1733"/>
      <c r="O76" s="1734"/>
      <c r="P76" s="119">
        <v>0</v>
      </c>
      <c r="Q76" s="859"/>
      <c r="R76" s="1578">
        <v>0</v>
      </c>
      <c r="S76" s="239">
        <v>0</v>
      </c>
      <c r="T76" s="1580"/>
      <c r="U76" s="1581">
        <v>0</v>
      </c>
      <c r="V76" s="166">
        <v>0</v>
      </c>
      <c r="W76" s="232"/>
      <c r="X76" s="1574">
        <v>0</v>
      </c>
      <c r="Y76" s="119">
        <v>20</v>
      </c>
      <c r="Z76" s="198" t="s">
        <v>105</v>
      </c>
      <c r="AA76" s="1673">
        <v>100</v>
      </c>
      <c r="AB76" s="119">
        <v>20</v>
      </c>
      <c r="AC76" s="198" t="s">
        <v>105</v>
      </c>
      <c r="AD76" s="1943">
        <f t="shared" si="14"/>
        <v>110</v>
      </c>
      <c r="AE76" s="119">
        <v>20</v>
      </c>
      <c r="AF76" s="198" t="s">
        <v>105</v>
      </c>
      <c r="AG76" s="1943">
        <f t="shared" si="15"/>
        <v>132</v>
      </c>
      <c r="AH76" s="1876">
        <f t="shared" si="5"/>
        <v>60</v>
      </c>
      <c r="AI76" s="288"/>
      <c r="AJ76" s="325">
        <f t="shared" si="16"/>
        <v>342</v>
      </c>
      <c r="AK76" s="290" t="s">
        <v>67</v>
      </c>
      <c r="AL76" s="290"/>
      <c r="AM76" s="1308" t="s">
        <v>43</v>
      </c>
      <c r="AN76" s="295"/>
    </row>
    <row r="77" spans="1:40" s="27" customFormat="1" ht="71.25" customHeight="1">
      <c r="A77" s="1722"/>
      <c r="B77" s="1430"/>
      <c r="C77" s="1445"/>
      <c r="D77" s="1625" t="s">
        <v>20</v>
      </c>
      <c r="E77" s="1625" t="s">
        <v>546</v>
      </c>
      <c r="F77" s="1625" t="s">
        <v>45</v>
      </c>
      <c r="G77" s="1625" t="s">
        <v>22</v>
      </c>
      <c r="H77" s="1625" t="s">
        <v>578</v>
      </c>
      <c r="I77" s="866" t="s">
        <v>864</v>
      </c>
      <c r="J77" s="113"/>
      <c r="K77" s="114"/>
      <c r="L77" s="180" t="s">
        <v>891</v>
      </c>
      <c r="M77" s="1853" t="s">
        <v>698</v>
      </c>
      <c r="N77" s="1733"/>
      <c r="O77" s="1734"/>
      <c r="P77" s="119">
        <v>0</v>
      </c>
      <c r="Q77" s="859"/>
      <c r="R77" s="1578">
        <v>0</v>
      </c>
      <c r="S77" s="239">
        <v>0</v>
      </c>
      <c r="T77" s="1580"/>
      <c r="U77" s="1581">
        <v>0</v>
      </c>
      <c r="V77" s="166">
        <v>0</v>
      </c>
      <c r="W77" s="232"/>
      <c r="X77" s="1574">
        <v>0</v>
      </c>
      <c r="Y77" s="119">
        <v>20</v>
      </c>
      <c r="Z77" s="198" t="s">
        <v>105</v>
      </c>
      <c r="AA77" s="1673">
        <v>100</v>
      </c>
      <c r="AB77" s="119">
        <v>20</v>
      </c>
      <c r="AC77" s="198" t="s">
        <v>105</v>
      </c>
      <c r="AD77" s="1943">
        <f t="shared" si="14"/>
        <v>110</v>
      </c>
      <c r="AE77" s="119">
        <v>20</v>
      </c>
      <c r="AF77" s="198" t="s">
        <v>105</v>
      </c>
      <c r="AG77" s="1943">
        <f t="shared" si="15"/>
        <v>132</v>
      </c>
      <c r="AH77" s="1876">
        <f t="shared" si="5"/>
        <v>60</v>
      </c>
      <c r="AI77" s="288"/>
      <c r="AJ77" s="325">
        <f t="shared" si="16"/>
        <v>342</v>
      </c>
      <c r="AK77" s="290" t="s">
        <v>67</v>
      </c>
      <c r="AL77" s="290"/>
      <c r="AM77" s="1308" t="s">
        <v>43</v>
      </c>
      <c r="AN77" s="295"/>
    </row>
    <row r="78" spans="1:40" s="27" customFormat="1" ht="70.5" customHeight="1">
      <c r="A78" s="1722"/>
      <c r="B78" s="1430"/>
      <c r="C78" s="1445"/>
      <c r="D78" s="1625" t="s">
        <v>20</v>
      </c>
      <c r="E78" s="1625" t="s">
        <v>546</v>
      </c>
      <c r="F78" s="1625" t="s">
        <v>45</v>
      </c>
      <c r="G78" s="1625" t="s">
        <v>22</v>
      </c>
      <c r="H78" s="1625" t="s">
        <v>578</v>
      </c>
      <c r="I78" s="866" t="s">
        <v>864</v>
      </c>
      <c r="J78" s="113"/>
      <c r="K78" s="114"/>
      <c r="L78" s="180" t="s">
        <v>892</v>
      </c>
      <c r="M78" s="1853" t="s">
        <v>700</v>
      </c>
      <c r="N78" s="1733"/>
      <c r="O78" s="1734"/>
      <c r="P78" s="119">
        <v>0</v>
      </c>
      <c r="Q78" s="859"/>
      <c r="R78" s="1578">
        <v>0</v>
      </c>
      <c r="S78" s="239">
        <v>0</v>
      </c>
      <c r="T78" s="1580"/>
      <c r="U78" s="1581">
        <v>0</v>
      </c>
      <c r="V78" s="166">
        <v>0</v>
      </c>
      <c r="W78" s="232"/>
      <c r="X78" s="1574">
        <v>0</v>
      </c>
      <c r="Y78" s="119">
        <v>20</v>
      </c>
      <c r="Z78" s="198" t="s">
        <v>105</v>
      </c>
      <c r="AA78" s="1673">
        <v>100</v>
      </c>
      <c r="AB78" s="119">
        <v>20</v>
      </c>
      <c r="AC78" s="198" t="s">
        <v>105</v>
      </c>
      <c r="AD78" s="1943">
        <f t="shared" si="14"/>
        <v>110</v>
      </c>
      <c r="AE78" s="119">
        <v>20</v>
      </c>
      <c r="AF78" s="198" t="s">
        <v>105</v>
      </c>
      <c r="AG78" s="1943">
        <f t="shared" si="15"/>
        <v>132</v>
      </c>
      <c r="AH78" s="1876">
        <f t="shared" si="5"/>
        <v>60</v>
      </c>
      <c r="AI78" s="288"/>
      <c r="AJ78" s="325">
        <f t="shared" si="16"/>
        <v>342</v>
      </c>
      <c r="AK78" s="290" t="s">
        <v>67</v>
      </c>
      <c r="AL78" s="290"/>
      <c r="AM78" s="1308" t="s">
        <v>43</v>
      </c>
      <c r="AN78" s="295"/>
    </row>
    <row r="79" spans="1:40" s="27" customFormat="1" ht="67.5" customHeight="1">
      <c r="A79" s="1722"/>
      <c r="B79" s="1430"/>
      <c r="C79" s="1445"/>
      <c r="D79" s="1625" t="s">
        <v>20</v>
      </c>
      <c r="E79" s="1625" t="s">
        <v>546</v>
      </c>
      <c r="F79" s="1625" t="s">
        <v>45</v>
      </c>
      <c r="G79" s="1625" t="s">
        <v>22</v>
      </c>
      <c r="H79" s="1625" t="s">
        <v>578</v>
      </c>
      <c r="I79" s="866" t="s">
        <v>864</v>
      </c>
      <c r="J79" s="113"/>
      <c r="K79" s="114"/>
      <c r="L79" s="180" t="s">
        <v>893</v>
      </c>
      <c r="M79" s="1853" t="s">
        <v>702</v>
      </c>
      <c r="N79" s="1733"/>
      <c r="O79" s="1734"/>
      <c r="P79" s="119">
        <v>0</v>
      </c>
      <c r="Q79" s="859"/>
      <c r="R79" s="1578">
        <v>0</v>
      </c>
      <c r="S79" s="239">
        <v>0</v>
      </c>
      <c r="T79" s="1580"/>
      <c r="U79" s="1581">
        <v>0</v>
      </c>
      <c r="V79" s="166">
        <v>0</v>
      </c>
      <c r="W79" s="232"/>
      <c r="X79" s="1574">
        <v>0</v>
      </c>
      <c r="Y79" s="119">
        <v>20</v>
      </c>
      <c r="Z79" s="198" t="s">
        <v>105</v>
      </c>
      <c r="AA79" s="1673">
        <v>100</v>
      </c>
      <c r="AB79" s="119">
        <v>20</v>
      </c>
      <c r="AC79" s="198" t="s">
        <v>105</v>
      </c>
      <c r="AD79" s="1943">
        <f t="shared" si="14"/>
        <v>110</v>
      </c>
      <c r="AE79" s="119">
        <v>20</v>
      </c>
      <c r="AF79" s="198" t="s">
        <v>105</v>
      </c>
      <c r="AG79" s="1943">
        <f t="shared" si="15"/>
        <v>132</v>
      </c>
      <c r="AH79" s="1876">
        <f t="shared" si="5"/>
        <v>60</v>
      </c>
      <c r="AI79" s="288"/>
      <c r="AJ79" s="325">
        <f t="shared" si="16"/>
        <v>342</v>
      </c>
      <c r="AK79" s="290" t="s">
        <v>67</v>
      </c>
      <c r="AL79" s="290"/>
      <c r="AM79" s="1308" t="s">
        <v>43</v>
      </c>
      <c r="AN79" s="295"/>
    </row>
    <row r="80" spans="1:40" s="27" customFormat="1" ht="75" customHeight="1">
      <c r="A80" s="1722"/>
      <c r="B80" s="1430"/>
      <c r="C80" s="1445"/>
      <c r="D80" s="1625" t="s">
        <v>20</v>
      </c>
      <c r="E80" s="1625" t="s">
        <v>546</v>
      </c>
      <c r="F80" s="1625" t="s">
        <v>45</v>
      </c>
      <c r="G80" s="1625" t="s">
        <v>22</v>
      </c>
      <c r="H80" s="1625" t="s">
        <v>578</v>
      </c>
      <c r="I80" s="866" t="s">
        <v>864</v>
      </c>
      <c r="J80" s="113"/>
      <c r="K80" s="114"/>
      <c r="L80" s="180" t="s">
        <v>894</v>
      </c>
      <c r="M80" s="1853" t="s">
        <v>704</v>
      </c>
      <c r="N80" s="1733"/>
      <c r="O80" s="1734"/>
      <c r="P80" s="119">
        <v>0</v>
      </c>
      <c r="Q80" s="859"/>
      <c r="R80" s="1578">
        <v>0</v>
      </c>
      <c r="S80" s="239">
        <v>0</v>
      </c>
      <c r="T80" s="1580"/>
      <c r="U80" s="1581">
        <v>0</v>
      </c>
      <c r="V80" s="166">
        <v>0</v>
      </c>
      <c r="W80" s="232"/>
      <c r="X80" s="1574">
        <v>0</v>
      </c>
      <c r="Y80" s="119">
        <v>20</v>
      </c>
      <c r="Z80" s="198" t="s">
        <v>105</v>
      </c>
      <c r="AA80" s="1673">
        <v>100</v>
      </c>
      <c r="AB80" s="119">
        <v>20</v>
      </c>
      <c r="AC80" s="198" t="s">
        <v>105</v>
      </c>
      <c r="AD80" s="1943">
        <f t="shared" si="14"/>
        <v>110</v>
      </c>
      <c r="AE80" s="119">
        <v>20</v>
      </c>
      <c r="AF80" s="198" t="s">
        <v>105</v>
      </c>
      <c r="AG80" s="1943">
        <f t="shared" si="15"/>
        <v>132</v>
      </c>
      <c r="AH80" s="1876">
        <f t="shared" si="5"/>
        <v>60</v>
      </c>
      <c r="AI80" s="288"/>
      <c r="AJ80" s="325">
        <f t="shared" si="16"/>
        <v>342</v>
      </c>
      <c r="AK80" s="290" t="s">
        <v>67</v>
      </c>
      <c r="AL80" s="290"/>
      <c r="AM80" s="1308" t="s">
        <v>43</v>
      </c>
      <c r="AN80" s="295"/>
    </row>
    <row r="81" spans="1:40" s="27" customFormat="1" ht="63" customHeight="1">
      <c r="A81" s="1722"/>
      <c r="B81" s="1430"/>
      <c r="C81" s="1445"/>
      <c r="D81" s="1625" t="s">
        <v>20</v>
      </c>
      <c r="E81" s="1625" t="s">
        <v>546</v>
      </c>
      <c r="F81" s="1625" t="s">
        <v>45</v>
      </c>
      <c r="G81" s="1625" t="s">
        <v>22</v>
      </c>
      <c r="H81" s="1625" t="s">
        <v>578</v>
      </c>
      <c r="I81" s="866" t="s">
        <v>864</v>
      </c>
      <c r="J81" s="113"/>
      <c r="K81" s="114"/>
      <c r="L81" s="180" t="s">
        <v>895</v>
      </c>
      <c r="M81" s="1853" t="s">
        <v>706</v>
      </c>
      <c r="N81" s="1733"/>
      <c r="O81" s="1734"/>
      <c r="P81" s="119">
        <v>0</v>
      </c>
      <c r="Q81" s="859"/>
      <c r="R81" s="1578">
        <v>0</v>
      </c>
      <c r="S81" s="239">
        <v>0</v>
      </c>
      <c r="T81" s="1580"/>
      <c r="U81" s="1581">
        <v>0</v>
      </c>
      <c r="V81" s="166">
        <v>0</v>
      </c>
      <c r="W81" s="232"/>
      <c r="X81" s="1574">
        <v>0</v>
      </c>
      <c r="Y81" s="119">
        <v>20</v>
      </c>
      <c r="Z81" s="198" t="s">
        <v>105</v>
      </c>
      <c r="AA81" s="1673">
        <v>100</v>
      </c>
      <c r="AB81" s="119">
        <v>20</v>
      </c>
      <c r="AC81" s="198" t="s">
        <v>105</v>
      </c>
      <c r="AD81" s="1943">
        <f t="shared" si="14"/>
        <v>110</v>
      </c>
      <c r="AE81" s="119">
        <v>20</v>
      </c>
      <c r="AF81" s="198" t="s">
        <v>105</v>
      </c>
      <c r="AG81" s="1943">
        <f t="shared" si="15"/>
        <v>132</v>
      </c>
      <c r="AH81" s="1876">
        <f t="shared" si="5"/>
        <v>60</v>
      </c>
      <c r="AI81" s="288"/>
      <c r="AJ81" s="325">
        <f t="shared" si="16"/>
        <v>342</v>
      </c>
      <c r="AK81" s="290" t="s">
        <v>67</v>
      </c>
      <c r="AL81" s="290"/>
      <c r="AM81" s="1308" t="s">
        <v>43</v>
      </c>
      <c r="AN81" s="295"/>
    </row>
    <row r="82" spans="1:40" s="27" customFormat="1" ht="63" customHeight="1">
      <c r="A82" s="1722"/>
      <c r="B82" s="1430"/>
      <c r="C82" s="1445"/>
      <c r="D82" s="1625" t="s">
        <v>20</v>
      </c>
      <c r="E82" s="1625" t="s">
        <v>546</v>
      </c>
      <c r="F82" s="1625" t="s">
        <v>45</v>
      </c>
      <c r="G82" s="1625" t="s">
        <v>22</v>
      </c>
      <c r="H82" s="1625" t="s">
        <v>578</v>
      </c>
      <c r="I82" s="866" t="s">
        <v>864</v>
      </c>
      <c r="J82" s="113"/>
      <c r="K82" s="114"/>
      <c r="L82" s="180" t="s">
        <v>896</v>
      </c>
      <c r="M82" s="1853" t="s">
        <v>708</v>
      </c>
      <c r="N82" s="1733"/>
      <c r="O82" s="1734"/>
      <c r="P82" s="119">
        <v>0</v>
      </c>
      <c r="Q82" s="859"/>
      <c r="R82" s="1578">
        <v>0</v>
      </c>
      <c r="S82" s="239">
        <v>0</v>
      </c>
      <c r="T82" s="1580"/>
      <c r="U82" s="1581">
        <v>0</v>
      </c>
      <c r="V82" s="166">
        <v>0</v>
      </c>
      <c r="W82" s="232"/>
      <c r="X82" s="1574">
        <v>0</v>
      </c>
      <c r="Y82" s="119">
        <v>20</v>
      </c>
      <c r="Z82" s="198" t="s">
        <v>105</v>
      </c>
      <c r="AA82" s="1673">
        <v>100</v>
      </c>
      <c r="AB82" s="119">
        <v>20</v>
      </c>
      <c r="AC82" s="198" t="s">
        <v>105</v>
      </c>
      <c r="AD82" s="1943">
        <f t="shared" si="14"/>
        <v>110</v>
      </c>
      <c r="AE82" s="119">
        <v>20</v>
      </c>
      <c r="AF82" s="198" t="s">
        <v>105</v>
      </c>
      <c r="AG82" s="1943">
        <f t="shared" si="15"/>
        <v>132</v>
      </c>
      <c r="AH82" s="1876">
        <f t="shared" si="5"/>
        <v>60</v>
      </c>
      <c r="AI82" s="288"/>
      <c r="AJ82" s="325">
        <f t="shared" si="16"/>
        <v>342</v>
      </c>
      <c r="AK82" s="290" t="s">
        <v>67</v>
      </c>
      <c r="AL82" s="290"/>
      <c r="AM82" s="1308" t="s">
        <v>43</v>
      </c>
      <c r="AN82" s="295"/>
    </row>
    <row r="83" spans="1:40" s="27" customFormat="1" ht="63" customHeight="1">
      <c r="A83" s="1722"/>
      <c r="B83" s="1430"/>
      <c r="C83" s="1445"/>
      <c r="D83" s="1625" t="s">
        <v>20</v>
      </c>
      <c r="E83" s="1625" t="s">
        <v>546</v>
      </c>
      <c r="F83" s="1625" t="s">
        <v>45</v>
      </c>
      <c r="G83" s="1625" t="s">
        <v>22</v>
      </c>
      <c r="H83" s="1625" t="s">
        <v>578</v>
      </c>
      <c r="I83" s="866" t="s">
        <v>864</v>
      </c>
      <c r="J83" s="113"/>
      <c r="K83" s="114"/>
      <c r="L83" s="180" t="s">
        <v>897</v>
      </c>
      <c r="M83" s="1853" t="s">
        <v>710</v>
      </c>
      <c r="N83" s="1733"/>
      <c r="O83" s="1734"/>
      <c r="P83" s="119">
        <v>0</v>
      </c>
      <c r="Q83" s="859"/>
      <c r="R83" s="1578">
        <v>0</v>
      </c>
      <c r="S83" s="239">
        <v>0</v>
      </c>
      <c r="T83" s="1580"/>
      <c r="U83" s="1581">
        <v>0</v>
      </c>
      <c r="V83" s="166">
        <v>0</v>
      </c>
      <c r="W83" s="232"/>
      <c r="X83" s="1574">
        <v>0</v>
      </c>
      <c r="Y83" s="119">
        <v>25</v>
      </c>
      <c r="Z83" s="198" t="s">
        <v>105</v>
      </c>
      <c r="AA83" s="1673">
        <v>226</v>
      </c>
      <c r="AB83" s="119">
        <v>25</v>
      </c>
      <c r="AC83" s="198" t="s">
        <v>105</v>
      </c>
      <c r="AD83" s="1943">
        <f t="shared" si="14"/>
        <v>248.6</v>
      </c>
      <c r="AE83" s="119">
        <v>25</v>
      </c>
      <c r="AF83" s="198" t="s">
        <v>105</v>
      </c>
      <c r="AG83" s="1943">
        <f t="shared" si="15"/>
        <v>298.32</v>
      </c>
      <c r="AH83" s="1876">
        <f t="shared" si="5"/>
        <v>75</v>
      </c>
      <c r="AI83" s="288"/>
      <c r="AJ83" s="325">
        <f t="shared" si="16"/>
        <v>772.92000000000007</v>
      </c>
      <c r="AK83" s="290" t="s">
        <v>67</v>
      </c>
      <c r="AL83" s="290"/>
      <c r="AM83" s="1308" t="s">
        <v>43</v>
      </c>
      <c r="AN83" s="295"/>
    </row>
    <row r="84" spans="1:40" s="27" customFormat="1" ht="66" customHeight="1">
      <c r="A84" s="1722"/>
      <c r="B84" s="1430"/>
      <c r="C84" s="1445"/>
      <c r="D84" s="1625" t="s">
        <v>20</v>
      </c>
      <c r="E84" s="1625" t="s">
        <v>546</v>
      </c>
      <c r="F84" s="1625" t="s">
        <v>45</v>
      </c>
      <c r="G84" s="1625" t="s">
        <v>22</v>
      </c>
      <c r="H84" s="1625" t="s">
        <v>578</v>
      </c>
      <c r="I84" s="866" t="s">
        <v>864</v>
      </c>
      <c r="J84" s="113"/>
      <c r="K84" s="114"/>
      <c r="L84" s="180" t="s">
        <v>898</v>
      </c>
      <c r="M84" s="1853" t="s">
        <v>712</v>
      </c>
      <c r="N84" s="1733"/>
      <c r="O84" s="1734"/>
      <c r="P84" s="119">
        <v>0</v>
      </c>
      <c r="Q84" s="859"/>
      <c r="R84" s="1578">
        <v>0</v>
      </c>
      <c r="S84" s="239">
        <v>0</v>
      </c>
      <c r="T84" s="1580"/>
      <c r="U84" s="1581">
        <v>0</v>
      </c>
      <c r="V84" s="166">
        <v>0</v>
      </c>
      <c r="W84" s="232"/>
      <c r="X84" s="1574">
        <v>0</v>
      </c>
      <c r="Y84" s="119">
        <v>20</v>
      </c>
      <c r="Z84" s="198" t="s">
        <v>105</v>
      </c>
      <c r="AA84" s="1673">
        <v>150</v>
      </c>
      <c r="AB84" s="119">
        <v>20</v>
      </c>
      <c r="AC84" s="198" t="s">
        <v>105</v>
      </c>
      <c r="AD84" s="1943">
        <v>195</v>
      </c>
      <c r="AE84" s="119">
        <v>20</v>
      </c>
      <c r="AF84" s="198" t="s">
        <v>105</v>
      </c>
      <c r="AG84" s="1943">
        <f t="shared" si="15"/>
        <v>234</v>
      </c>
      <c r="AH84" s="1876">
        <f t="shared" si="5"/>
        <v>60</v>
      </c>
      <c r="AI84" s="288"/>
      <c r="AJ84" s="325">
        <f t="shared" si="16"/>
        <v>579</v>
      </c>
      <c r="AK84" s="290" t="s">
        <v>67</v>
      </c>
      <c r="AL84" s="290"/>
      <c r="AM84" s="1308" t="s">
        <v>43</v>
      </c>
      <c r="AN84" s="295"/>
    </row>
    <row r="85" spans="1:40" s="27" customFormat="1" ht="81.75" customHeight="1">
      <c r="A85" s="1722"/>
      <c r="B85" s="1430"/>
      <c r="C85" s="73"/>
      <c r="D85" s="1625" t="s">
        <v>20</v>
      </c>
      <c r="E85" s="1625" t="s">
        <v>546</v>
      </c>
      <c r="F85" s="1625" t="s">
        <v>45</v>
      </c>
      <c r="G85" s="1625" t="s">
        <v>22</v>
      </c>
      <c r="H85" s="1625" t="s">
        <v>578</v>
      </c>
      <c r="I85" s="866" t="s">
        <v>864</v>
      </c>
      <c r="J85" s="113"/>
      <c r="K85" s="114"/>
      <c r="L85" s="180" t="s">
        <v>848</v>
      </c>
      <c r="M85" s="1773" t="s">
        <v>849</v>
      </c>
      <c r="N85" s="1733"/>
      <c r="O85" s="1734"/>
      <c r="P85" s="119">
        <v>0</v>
      </c>
      <c r="Q85" s="859"/>
      <c r="R85" s="1578">
        <v>0</v>
      </c>
      <c r="S85" s="239">
        <v>0</v>
      </c>
      <c r="T85" s="1580"/>
      <c r="U85" s="1581">
        <v>0</v>
      </c>
      <c r="V85" s="166">
        <v>0</v>
      </c>
      <c r="W85" s="232"/>
      <c r="X85" s="1574">
        <v>0</v>
      </c>
      <c r="Y85" s="119">
        <v>30</v>
      </c>
      <c r="Z85" s="198" t="s">
        <v>105</v>
      </c>
      <c r="AA85" s="1673">
        <v>250</v>
      </c>
      <c r="AB85" s="119">
        <v>30</v>
      </c>
      <c r="AC85" s="198" t="s">
        <v>105</v>
      </c>
      <c r="AD85" s="1943">
        <v>350</v>
      </c>
      <c r="AE85" s="119">
        <v>30</v>
      </c>
      <c r="AF85" s="198" t="s">
        <v>105</v>
      </c>
      <c r="AG85" s="1943">
        <v>400</v>
      </c>
      <c r="AH85" s="1876">
        <f t="shared" si="5"/>
        <v>90</v>
      </c>
      <c r="AI85" s="288"/>
      <c r="AJ85" s="325">
        <f t="shared" si="16"/>
        <v>1000</v>
      </c>
      <c r="AK85" s="290" t="s">
        <v>26</v>
      </c>
      <c r="AL85" s="290"/>
      <c r="AM85" s="317"/>
      <c r="AN85" s="295"/>
    </row>
    <row r="86" spans="1:40" s="27" customFormat="1" ht="60.75" customHeight="1">
      <c r="A86" s="1722"/>
      <c r="B86" s="1430"/>
      <c r="C86" s="1445"/>
      <c r="D86" s="1625" t="s">
        <v>20</v>
      </c>
      <c r="E86" s="1625" t="s">
        <v>546</v>
      </c>
      <c r="F86" s="1625" t="s">
        <v>45</v>
      </c>
      <c r="G86" s="1625" t="s">
        <v>22</v>
      </c>
      <c r="H86" s="1625" t="s">
        <v>578</v>
      </c>
      <c r="I86" s="1272" t="s">
        <v>548</v>
      </c>
      <c r="J86" s="113"/>
      <c r="K86" s="114"/>
      <c r="L86" s="1749" t="s">
        <v>470</v>
      </c>
      <c r="M86" s="1277" t="s">
        <v>317</v>
      </c>
      <c r="N86" s="1733"/>
      <c r="O86" s="1734"/>
      <c r="P86" s="119">
        <v>0</v>
      </c>
      <c r="Q86" s="859"/>
      <c r="R86" s="1578">
        <v>0</v>
      </c>
      <c r="S86" s="239">
        <v>0</v>
      </c>
      <c r="T86" s="1580"/>
      <c r="U86" s="1581">
        <v>0</v>
      </c>
      <c r="V86" s="166">
        <v>15</v>
      </c>
      <c r="W86" s="1402" t="s">
        <v>25</v>
      </c>
      <c r="X86" s="408">
        <v>14444.646000000001</v>
      </c>
      <c r="Y86" s="119">
        <v>15</v>
      </c>
      <c r="Z86" s="198" t="s">
        <v>25</v>
      </c>
      <c r="AA86" s="199">
        <f t="shared" ref="AA86" si="17">X86+(0.1*X86)</f>
        <v>15889.1106</v>
      </c>
      <c r="AB86" s="119">
        <v>15</v>
      </c>
      <c r="AC86" s="198" t="s">
        <v>25</v>
      </c>
      <c r="AD86" s="199">
        <f t="shared" ref="AD86" si="18">AA86+(0.1*AA86)</f>
        <v>17478.021659999999</v>
      </c>
      <c r="AE86" s="119">
        <v>15</v>
      </c>
      <c r="AF86" s="198" t="s">
        <v>25</v>
      </c>
      <c r="AG86" s="286">
        <f t="shared" ref="AG86:AG100" si="19">AD86+(0.1*AD86)</f>
        <v>19225.823826</v>
      </c>
      <c r="AH86" s="315"/>
      <c r="AI86" s="288"/>
      <c r="AJ86" s="289"/>
      <c r="AK86" s="290"/>
      <c r="AL86" s="290"/>
      <c r="AM86" s="317" t="s">
        <v>929</v>
      </c>
      <c r="AN86" s="295"/>
    </row>
    <row r="87" spans="1:40" s="1469" customFormat="1" ht="111" customHeight="1">
      <c r="A87" s="1471"/>
      <c r="B87" s="1470"/>
      <c r="C87" s="1470" t="s">
        <v>477</v>
      </c>
      <c r="D87" s="1627" t="s">
        <v>20</v>
      </c>
      <c r="E87" s="1627" t="s">
        <v>546</v>
      </c>
      <c r="F87" s="1627" t="s">
        <v>45</v>
      </c>
      <c r="G87" s="1627" t="s">
        <v>22</v>
      </c>
      <c r="H87" s="1627" t="s">
        <v>575</v>
      </c>
      <c r="I87" s="1454"/>
      <c r="J87" s="1455"/>
      <c r="K87" s="1456"/>
      <c r="L87" s="1735" t="s">
        <v>598</v>
      </c>
      <c r="M87" s="1735" t="s">
        <v>476</v>
      </c>
      <c r="N87" s="1457"/>
      <c r="O87" s="1458"/>
      <c r="P87" s="1459"/>
      <c r="Q87" s="1460"/>
      <c r="R87" s="1461">
        <f>R88+R92+R94</f>
        <v>513.37599999999998</v>
      </c>
      <c r="S87" s="1459"/>
      <c r="T87" s="1460"/>
      <c r="U87" s="1462">
        <f>SUM(U88:U94)</f>
        <v>1885</v>
      </c>
      <c r="V87" s="1463">
        <v>250000</v>
      </c>
      <c r="W87" s="1464" t="s">
        <v>457</v>
      </c>
      <c r="X87" s="1465">
        <f>X89+X93+X95</f>
        <v>702</v>
      </c>
      <c r="Y87" s="1463">
        <v>250000</v>
      </c>
      <c r="Z87" s="1464" t="s">
        <v>457</v>
      </c>
      <c r="AA87" s="1465">
        <f>AA89+AA93+AA95</f>
        <v>702</v>
      </c>
      <c r="AB87" s="1463">
        <v>250000</v>
      </c>
      <c r="AC87" s="1464" t="s">
        <v>457</v>
      </c>
      <c r="AD87" s="1465">
        <f>AD89+AD93+AD95</f>
        <v>782.24</v>
      </c>
      <c r="AE87" s="1463">
        <v>250000</v>
      </c>
      <c r="AF87" s="1464" t="s">
        <v>457</v>
      </c>
      <c r="AG87" s="1465">
        <f>AG89+AG93+AG95</f>
        <v>925</v>
      </c>
      <c r="AH87" s="1465"/>
      <c r="AI87" s="1531"/>
      <c r="AJ87" s="1465">
        <f>SUM(AJ88:AJ95)</f>
        <v>26662.727797999996</v>
      </c>
      <c r="AK87" s="1466"/>
      <c r="AL87" s="1466"/>
      <c r="AM87" s="1467"/>
      <c r="AN87" s="1468"/>
    </row>
    <row r="88" spans="1:40" s="29" customFormat="1" ht="75" customHeight="1">
      <c r="A88" s="1741"/>
      <c r="B88" s="1742"/>
      <c r="C88" s="1743"/>
      <c r="D88" s="1625" t="s">
        <v>20</v>
      </c>
      <c r="E88" s="1625" t="s">
        <v>546</v>
      </c>
      <c r="F88" s="1625" t="s">
        <v>45</v>
      </c>
      <c r="G88" s="1625" t="s">
        <v>22</v>
      </c>
      <c r="H88" s="1625" t="s">
        <v>575</v>
      </c>
      <c r="I88" s="81"/>
      <c r="J88" s="1523"/>
      <c r="K88" s="1524" t="s">
        <v>28</v>
      </c>
      <c r="L88" s="1752" t="s">
        <v>110</v>
      </c>
      <c r="M88" s="1401" t="s">
        <v>417</v>
      </c>
      <c r="N88" s="2172"/>
      <c r="O88" s="2173"/>
      <c r="P88" s="1515">
        <v>200000</v>
      </c>
      <c r="Q88" s="232" t="s">
        <v>112</v>
      </c>
      <c r="R88" s="235">
        <v>288.37599999999998</v>
      </c>
      <c r="S88" s="122" t="s">
        <v>486</v>
      </c>
      <c r="T88" s="1752" t="s">
        <v>485</v>
      </c>
      <c r="U88" s="235">
        <v>1700</v>
      </c>
      <c r="V88" s="1515">
        <v>0</v>
      </c>
      <c r="W88" s="232"/>
      <c r="X88" s="166">
        <v>0</v>
      </c>
      <c r="Y88" s="1515"/>
      <c r="Z88" s="232"/>
      <c r="AA88" s="166"/>
      <c r="AB88" s="1515"/>
      <c r="AC88" s="232"/>
      <c r="AD88" s="166"/>
      <c r="AE88" s="1515"/>
      <c r="AF88" s="232"/>
      <c r="AG88" s="166"/>
      <c r="AH88" s="1285">
        <v>450000</v>
      </c>
      <c r="AI88" s="324"/>
      <c r="AJ88" s="325">
        <f t="shared" ref="AJ88:AJ95" si="20">R88+U88+X88+AA88+AD88+AG88</f>
        <v>1988.376</v>
      </c>
      <c r="AK88" s="326"/>
      <c r="AL88" s="326"/>
      <c r="AM88" s="1517" t="s">
        <v>304</v>
      </c>
      <c r="AN88" s="295"/>
    </row>
    <row r="89" spans="1:40" s="27" customFormat="1" ht="63" customHeight="1">
      <c r="A89" s="1722"/>
      <c r="B89" s="1725"/>
      <c r="C89" s="1726"/>
      <c r="D89" s="1625" t="s">
        <v>20</v>
      </c>
      <c r="E89" s="1625" t="s">
        <v>546</v>
      </c>
      <c r="F89" s="1625" t="s">
        <v>45</v>
      </c>
      <c r="G89" s="1625" t="s">
        <v>22</v>
      </c>
      <c r="H89" s="1625" t="s">
        <v>575</v>
      </c>
      <c r="I89" s="1272" t="s">
        <v>548</v>
      </c>
      <c r="J89" s="142"/>
      <c r="K89" s="114"/>
      <c r="L89" s="502" t="s">
        <v>361</v>
      </c>
      <c r="M89" s="1752" t="s">
        <v>319</v>
      </c>
      <c r="N89" s="493"/>
      <c r="O89" s="1731"/>
      <c r="P89" s="119">
        <v>0</v>
      </c>
      <c r="Q89" s="859"/>
      <c r="R89" s="1578">
        <v>0</v>
      </c>
      <c r="S89" s="239">
        <v>0</v>
      </c>
      <c r="T89" s="1580"/>
      <c r="U89" s="1581">
        <v>0</v>
      </c>
      <c r="V89" s="1515">
        <v>250000</v>
      </c>
      <c r="W89" s="232" t="s">
        <v>112</v>
      </c>
      <c r="X89" s="235">
        <v>400</v>
      </c>
      <c r="Y89" s="492">
        <v>250000</v>
      </c>
      <c r="Z89" s="1281" t="s">
        <v>457</v>
      </c>
      <c r="AA89" s="1673">
        <v>400</v>
      </c>
      <c r="AB89" s="492">
        <v>250000</v>
      </c>
      <c r="AC89" s="1281" t="s">
        <v>457</v>
      </c>
      <c r="AD89" s="1943">
        <v>450</v>
      </c>
      <c r="AE89" s="492">
        <v>250000</v>
      </c>
      <c r="AF89" s="1281" t="s">
        <v>457</v>
      </c>
      <c r="AG89" s="1943">
        <v>550</v>
      </c>
      <c r="AH89" s="1845">
        <f t="shared" ref="AH89:AH95" si="21">P89+S89+V89+Y89+AB89+AE89</f>
        <v>1000000</v>
      </c>
      <c r="AI89" s="288"/>
      <c r="AJ89" s="289">
        <f>R89+U89+X89+AA89+AD89+AG89</f>
        <v>1800</v>
      </c>
      <c r="AK89" s="1858" t="s">
        <v>611</v>
      </c>
      <c r="AL89" s="290"/>
      <c r="AM89" s="317" t="s">
        <v>98</v>
      </c>
      <c r="AN89" s="295"/>
    </row>
    <row r="90" spans="1:40" s="29" customFormat="1" ht="63" customHeight="1">
      <c r="A90" s="1741"/>
      <c r="B90" s="1511"/>
      <c r="C90" s="1512"/>
      <c r="D90" s="1625" t="s">
        <v>20</v>
      </c>
      <c r="E90" s="1625" t="s">
        <v>546</v>
      </c>
      <c r="F90" s="1625" t="s">
        <v>45</v>
      </c>
      <c r="G90" s="1625" t="s">
        <v>22</v>
      </c>
      <c r="H90" s="1625" t="s">
        <v>575</v>
      </c>
      <c r="I90" s="1272" t="s">
        <v>548</v>
      </c>
      <c r="J90" s="163"/>
      <c r="K90" s="1513"/>
      <c r="L90" s="1401" t="s">
        <v>456</v>
      </c>
      <c r="M90" s="1401" t="s">
        <v>319</v>
      </c>
      <c r="N90" s="1514"/>
      <c r="O90" s="1752"/>
      <c r="P90" s="119">
        <v>0</v>
      </c>
      <c r="Q90" s="859"/>
      <c r="R90" s="1578">
        <v>0</v>
      </c>
      <c r="S90" s="239">
        <v>0</v>
      </c>
      <c r="T90" s="1580"/>
      <c r="U90" s="1581">
        <v>0</v>
      </c>
      <c r="V90" s="1516" t="s">
        <v>490</v>
      </c>
      <c r="W90" s="1402" t="s">
        <v>458</v>
      </c>
      <c r="X90" s="1586">
        <v>4557.8779999999997</v>
      </c>
      <c r="Y90" s="492">
        <v>250000</v>
      </c>
      <c r="Z90" s="1281" t="s">
        <v>457</v>
      </c>
      <c r="AA90" s="235">
        <f>X90+(0.1*X90)</f>
        <v>5013.6657999999998</v>
      </c>
      <c r="AB90" s="492">
        <v>250000</v>
      </c>
      <c r="AC90" s="1281" t="s">
        <v>457</v>
      </c>
      <c r="AD90" s="235">
        <f>AA90+(0.1*AA90)</f>
        <v>5515.0323799999996</v>
      </c>
      <c r="AE90" s="492">
        <v>250000</v>
      </c>
      <c r="AF90" s="1281" t="s">
        <v>457</v>
      </c>
      <c r="AG90" s="235">
        <f t="shared" ref="AG90" si="22">AD90+(0.1*AD90)</f>
        <v>6066.5356179999999</v>
      </c>
      <c r="AH90" s="1285"/>
      <c r="AI90" s="324"/>
      <c r="AJ90" s="289">
        <f>R90+U90+X90+AA90+AD90+AG90</f>
        <v>21153.111797999998</v>
      </c>
      <c r="AK90" s="1858" t="s">
        <v>611</v>
      </c>
      <c r="AL90" s="326"/>
      <c r="AM90" s="1517" t="s">
        <v>929</v>
      </c>
      <c r="AN90" s="295"/>
    </row>
    <row r="91" spans="1:40" s="29" customFormat="1" ht="45" customHeight="1">
      <c r="A91" s="1741"/>
      <c r="B91" s="1511"/>
      <c r="C91" s="1512"/>
      <c r="D91" s="1625" t="s">
        <v>20</v>
      </c>
      <c r="E91" s="1625" t="s">
        <v>546</v>
      </c>
      <c r="F91" s="1625" t="s">
        <v>45</v>
      </c>
      <c r="G91" s="1625" t="s">
        <v>22</v>
      </c>
      <c r="H91" s="1625" t="s">
        <v>575</v>
      </c>
      <c r="I91" s="1272" t="s">
        <v>548</v>
      </c>
      <c r="J91" s="163"/>
      <c r="K91" s="1513"/>
      <c r="L91" s="1401" t="s">
        <v>475</v>
      </c>
      <c r="M91" s="1401" t="s">
        <v>417</v>
      </c>
      <c r="N91" s="1514"/>
      <c r="O91" s="1752"/>
      <c r="P91" s="119">
        <v>0</v>
      </c>
      <c r="Q91" s="859"/>
      <c r="R91" s="1578">
        <v>0</v>
      </c>
      <c r="S91" s="239">
        <v>0</v>
      </c>
      <c r="T91" s="1580"/>
      <c r="U91" s="1581">
        <v>0</v>
      </c>
      <c r="V91" s="1516">
        <v>80000</v>
      </c>
      <c r="W91" s="1402" t="s">
        <v>457</v>
      </c>
      <c r="X91" s="408">
        <v>200</v>
      </c>
      <c r="Y91" s="119">
        <v>0</v>
      </c>
      <c r="Z91" s="859"/>
      <c r="AA91" s="1578">
        <v>0</v>
      </c>
      <c r="AB91" s="119">
        <v>0</v>
      </c>
      <c r="AC91" s="859"/>
      <c r="AD91" s="1578">
        <v>0</v>
      </c>
      <c r="AE91" s="239">
        <v>0</v>
      </c>
      <c r="AF91" s="1580"/>
      <c r="AG91" s="1581">
        <v>0</v>
      </c>
      <c r="AH91" s="1285"/>
      <c r="AI91" s="324"/>
      <c r="AJ91" s="325"/>
      <c r="AK91" s="326"/>
      <c r="AL91" s="326"/>
      <c r="AM91" s="1517" t="s">
        <v>930</v>
      </c>
      <c r="AN91" s="295"/>
    </row>
    <row r="92" spans="1:40" s="29" customFormat="1" ht="180" customHeight="1">
      <c r="A92" s="1741"/>
      <c r="B92" s="1742"/>
      <c r="C92" s="1743"/>
      <c r="D92" s="1625" t="s">
        <v>20</v>
      </c>
      <c r="E92" s="1625" t="s">
        <v>546</v>
      </c>
      <c r="F92" s="1625" t="s">
        <v>45</v>
      </c>
      <c r="G92" s="1625" t="s">
        <v>22</v>
      </c>
      <c r="H92" s="1625" t="s">
        <v>575</v>
      </c>
      <c r="I92" s="1625"/>
      <c r="J92" s="1523"/>
      <c r="K92" s="1524" t="s">
        <v>28</v>
      </c>
      <c r="L92" s="1752" t="s">
        <v>113</v>
      </c>
      <c r="M92" s="1401" t="s">
        <v>500</v>
      </c>
      <c r="N92" s="122"/>
      <c r="O92" s="1752"/>
      <c r="P92" s="166">
        <v>13</v>
      </c>
      <c r="Q92" s="232" t="s">
        <v>115</v>
      </c>
      <c r="R92" s="235">
        <v>125</v>
      </c>
      <c r="S92" s="166">
        <v>13</v>
      </c>
      <c r="T92" s="1402" t="s">
        <v>489</v>
      </c>
      <c r="U92" s="235">
        <v>125</v>
      </c>
      <c r="V92" s="1525">
        <v>0</v>
      </c>
      <c r="W92" s="232"/>
      <c r="X92" s="166">
        <v>0</v>
      </c>
      <c r="Y92" s="1525">
        <v>0</v>
      </c>
      <c r="Z92" s="232"/>
      <c r="AA92" s="166"/>
      <c r="AB92" s="1525">
        <v>0</v>
      </c>
      <c r="AC92" s="232"/>
      <c r="AD92" s="166"/>
      <c r="AE92" s="1525">
        <v>0</v>
      </c>
      <c r="AF92" s="232"/>
      <c r="AG92" s="166"/>
      <c r="AH92" s="1285">
        <f t="shared" si="21"/>
        <v>26</v>
      </c>
      <c r="AI92" s="324"/>
      <c r="AJ92" s="325">
        <f t="shared" si="20"/>
        <v>250</v>
      </c>
      <c r="AK92" s="326"/>
      <c r="AL92" s="326"/>
      <c r="AM92" s="294" t="s">
        <v>38</v>
      </c>
      <c r="AN92" s="295"/>
    </row>
    <row r="93" spans="1:40" s="27" customFormat="1" ht="61.5" customHeight="1">
      <c r="A93" s="1722"/>
      <c r="B93" s="1725"/>
      <c r="C93" s="1726"/>
      <c r="D93" s="1625" t="s">
        <v>20</v>
      </c>
      <c r="E93" s="1625" t="s">
        <v>546</v>
      </c>
      <c r="F93" s="1625" t="s">
        <v>45</v>
      </c>
      <c r="G93" s="1625" t="s">
        <v>22</v>
      </c>
      <c r="H93" s="1625" t="s">
        <v>575</v>
      </c>
      <c r="I93" s="1625" t="s">
        <v>549</v>
      </c>
      <c r="J93" s="142"/>
      <c r="K93" s="114"/>
      <c r="L93" s="491" t="s">
        <v>362</v>
      </c>
      <c r="M93" s="1731" t="s">
        <v>320</v>
      </c>
      <c r="N93" s="117"/>
      <c r="O93" s="1731"/>
      <c r="P93" s="853">
        <v>0</v>
      </c>
      <c r="Q93" s="198"/>
      <c r="R93" s="166">
        <v>0</v>
      </c>
      <c r="S93" s="1525">
        <v>0</v>
      </c>
      <c r="T93" s="232"/>
      <c r="U93" s="166">
        <v>0</v>
      </c>
      <c r="V93" s="166">
        <v>7</v>
      </c>
      <c r="W93" s="232" t="s">
        <v>193</v>
      </c>
      <c r="X93" s="235">
        <v>161</v>
      </c>
      <c r="Y93" s="119">
        <v>8</v>
      </c>
      <c r="Z93" s="198" t="s">
        <v>193</v>
      </c>
      <c r="AA93" s="1673">
        <v>161</v>
      </c>
      <c r="AB93" s="1510">
        <v>9</v>
      </c>
      <c r="AC93" s="198" t="s">
        <v>193</v>
      </c>
      <c r="AD93" s="1943">
        <f t="shared" ref="AD93" si="23">AA93+(0.1*AA93)</f>
        <v>177.1</v>
      </c>
      <c r="AE93" s="1510">
        <v>10</v>
      </c>
      <c r="AF93" s="198" t="s">
        <v>193</v>
      </c>
      <c r="AG93" s="1943">
        <v>200</v>
      </c>
      <c r="AH93" s="1285">
        <f t="shared" si="21"/>
        <v>34</v>
      </c>
      <c r="AI93" s="288"/>
      <c r="AJ93" s="289">
        <f>R93+U93+X93+AA93+AD93+AG93</f>
        <v>699.1</v>
      </c>
      <c r="AK93" s="1858" t="s">
        <v>611</v>
      </c>
      <c r="AL93" s="290"/>
      <c r="AM93" s="298" t="s">
        <v>321</v>
      </c>
      <c r="AN93" s="295"/>
    </row>
    <row r="94" spans="1:40" s="29" customFormat="1" ht="42.75" customHeight="1">
      <c r="A94" s="1741"/>
      <c r="B94" s="1511"/>
      <c r="C94" s="1512"/>
      <c r="D94" s="1625" t="s">
        <v>20</v>
      </c>
      <c r="E94" s="1625" t="s">
        <v>546</v>
      </c>
      <c r="F94" s="1625" t="s">
        <v>45</v>
      </c>
      <c r="G94" s="1625" t="s">
        <v>22</v>
      </c>
      <c r="H94" s="1625" t="s">
        <v>575</v>
      </c>
      <c r="I94" s="1625"/>
      <c r="J94" s="1523"/>
      <c r="K94" s="1524" t="s">
        <v>28</v>
      </c>
      <c r="L94" s="1752" t="s">
        <v>117</v>
      </c>
      <c r="M94" s="1401" t="s">
        <v>499</v>
      </c>
      <c r="N94" s="122"/>
      <c r="O94" s="1752"/>
      <c r="P94" s="166">
        <v>4</v>
      </c>
      <c r="Q94" s="1402" t="s">
        <v>34</v>
      </c>
      <c r="R94" s="235">
        <v>100</v>
      </c>
      <c r="S94" s="166">
        <v>4</v>
      </c>
      <c r="T94" s="1402" t="s">
        <v>71</v>
      </c>
      <c r="U94" s="235">
        <v>60</v>
      </c>
      <c r="V94" s="166">
        <v>0</v>
      </c>
      <c r="W94" s="232"/>
      <c r="X94" s="166">
        <v>0</v>
      </c>
      <c r="Y94" s="166"/>
      <c r="Z94" s="232"/>
      <c r="AA94" s="166"/>
      <c r="AB94" s="166"/>
      <c r="AC94" s="232"/>
      <c r="AD94" s="166"/>
      <c r="AE94" s="166"/>
      <c r="AF94" s="232"/>
      <c r="AG94" s="166"/>
      <c r="AH94" s="1285">
        <f t="shared" si="21"/>
        <v>8</v>
      </c>
      <c r="AI94" s="324"/>
      <c r="AJ94" s="325">
        <f t="shared" si="20"/>
        <v>160</v>
      </c>
      <c r="AK94" s="326"/>
      <c r="AL94" s="326"/>
      <c r="AM94" s="294" t="s">
        <v>38</v>
      </c>
      <c r="AN94" s="295"/>
    </row>
    <row r="95" spans="1:40" s="27" customFormat="1" ht="49.5" customHeight="1">
      <c r="A95" s="1722"/>
      <c r="B95" s="1403"/>
      <c r="C95" s="1435"/>
      <c r="D95" s="1625" t="s">
        <v>20</v>
      </c>
      <c r="E95" s="1625" t="s">
        <v>546</v>
      </c>
      <c r="F95" s="1625" t="s">
        <v>45</v>
      </c>
      <c r="G95" s="1625" t="s">
        <v>22</v>
      </c>
      <c r="H95" s="1625" t="s">
        <v>575</v>
      </c>
      <c r="I95" s="1625" t="s">
        <v>551</v>
      </c>
      <c r="J95" s="142"/>
      <c r="K95" s="114"/>
      <c r="L95" s="491" t="s">
        <v>363</v>
      </c>
      <c r="M95" s="1731" t="s">
        <v>322</v>
      </c>
      <c r="N95" s="117"/>
      <c r="O95" s="1731"/>
      <c r="P95" s="119">
        <v>0</v>
      </c>
      <c r="Q95" s="859"/>
      <c r="R95" s="1578">
        <v>0</v>
      </c>
      <c r="S95" s="239">
        <v>0</v>
      </c>
      <c r="T95" s="1580"/>
      <c r="U95" s="1581">
        <v>0</v>
      </c>
      <c r="V95" s="166">
        <v>4</v>
      </c>
      <c r="W95" s="232" t="s">
        <v>193</v>
      </c>
      <c r="X95" s="235">
        <v>141</v>
      </c>
      <c r="Y95" s="119">
        <v>4</v>
      </c>
      <c r="Z95" s="198" t="s">
        <v>193</v>
      </c>
      <c r="AA95" s="1673">
        <v>141</v>
      </c>
      <c r="AB95" s="119">
        <v>4</v>
      </c>
      <c r="AC95" s="198" t="s">
        <v>193</v>
      </c>
      <c r="AD95" s="1943">
        <v>155.13999999999999</v>
      </c>
      <c r="AE95" s="119">
        <v>4</v>
      </c>
      <c r="AF95" s="198" t="s">
        <v>193</v>
      </c>
      <c r="AG95" s="1943">
        <v>175</v>
      </c>
      <c r="AH95" s="1285">
        <f t="shared" si="21"/>
        <v>16</v>
      </c>
      <c r="AI95" s="288"/>
      <c r="AJ95" s="289">
        <f t="shared" si="20"/>
        <v>612.14</v>
      </c>
      <c r="AK95" s="1858" t="s">
        <v>611</v>
      </c>
      <c r="AL95" s="290"/>
      <c r="AM95" s="298" t="s">
        <v>321</v>
      </c>
      <c r="AN95" s="295"/>
    </row>
    <row r="96" spans="1:40" s="28" customFormat="1" ht="50.25" customHeight="1">
      <c r="A96" s="1446"/>
      <c r="B96" s="1447"/>
      <c r="C96" s="1448"/>
      <c r="D96" s="862" t="s">
        <v>20</v>
      </c>
      <c r="E96" s="862" t="s">
        <v>546</v>
      </c>
      <c r="F96" s="862" t="s">
        <v>45</v>
      </c>
      <c r="G96" s="862" t="s">
        <v>22</v>
      </c>
      <c r="H96" s="862" t="s">
        <v>581</v>
      </c>
      <c r="I96" s="77"/>
      <c r="J96" s="158"/>
      <c r="K96" s="2089" t="s">
        <v>119</v>
      </c>
      <c r="L96" s="2090"/>
      <c r="M96" s="159" t="s">
        <v>107</v>
      </c>
      <c r="N96" s="160">
        <v>630695</v>
      </c>
      <c r="O96" s="161" t="s">
        <v>109</v>
      </c>
      <c r="P96" s="162">
        <v>0.18</v>
      </c>
      <c r="Q96" s="227" t="s">
        <v>25</v>
      </c>
      <c r="R96" s="228">
        <f>SUM(R97:R107)</f>
        <v>4871.6673000000001</v>
      </c>
      <c r="S96" s="162">
        <v>0.43</v>
      </c>
      <c r="T96" s="227" t="s">
        <v>25</v>
      </c>
      <c r="U96" s="228">
        <f>SUM(U97:U107)</f>
        <v>1795</v>
      </c>
      <c r="V96" s="162">
        <v>1.0900000000000001</v>
      </c>
      <c r="W96" s="227" t="s">
        <v>25</v>
      </c>
      <c r="X96" s="229">
        <f>SUM(X97:X101)</f>
        <v>2538</v>
      </c>
      <c r="Y96" s="162">
        <v>2</v>
      </c>
      <c r="Z96" s="227" t="s">
        <v>25</v>
      </c>
      <c r="AA96" s="228">
        <f>SUM(AA97:AA107)</f>
        <v>2698</v>
      </c>
      <c r="AB96" s="162">
        <v>2.21</v>
      </c>
      <c r="AC96" s="227" t="s">
        <v>25</v>
      </c>
      <c r="AD96" s="228">
        <f>SUM(AD97:AD107)</f>
        <v>2893</v>
      </c>
      <c r="AE96" s="162">
        <v>2.2599999999999998</v>
      </c>
      <c r="AF96" s="227" t="s">
        <v>25</v>
      </c>
      <c r="AG96" s="264">
        <f>SUM(AG97:AG107)</f>
        <v>3145</v>
      </c>
      <c r="AH96" s="160">
        <v>619910</v>
      </c>
      <c r="AI96" s="318" t="s">
        <v>109</v>
      </c>
      <c r="AJ96" s="319">
        <f>R96+U96+X96+AA96+AD96+AG96</f>
        <v>17940.667300000001</v>
      </c>
      <c r="AK96" s="320"/>
      <c r="AL96" s="320" t="s">
        <v>27</v>
      </c>
      <c r="AM96" s="321"/>
      <c r="AN96" s="322"/>
    </row>
    <row r="97" spans="1:40" s="29" customFormat="1" ht="78.75" customHeight="1">
      <c r="A97" s="1847"/>
      <c r="B97" s="1848"/>
      <c r="C97" s="1846"/>
      <c r="D97" s="1637" t="s">
        <v>20</v>
      </c>
      <c r="E97" s="1637" t="s">
        <v>546</v>
      </c>
      <c r="F97" s="1637" t="s">
        <v>45</v>
      </c>
      <c r="G97" s="1637" t="s">
        <v>22</v>
      </c>
      <c r="H97" s="1637" t="s">
        <v>581</v>
      </c>
      <c r="I97" s="866" t="s">
        <v>548</v>
      </c>
      <c r="J97" s="1886"/>
      <c r="K97" s="867" t="s">
        <v>28</v>
      </c>
      <c r="L97" s="1849" t="s">
        <v>713</v>
      </c>
      <c r="M97" s="1849" t="s">
        <v>323</v>
      </c>
      <c r="N97" s="122"/>
      <c r="O97" s="1849"/>
      <c r="P97" s="166">
        <v>65</v>
      </c>
      <c r="Q97" s="232" t="s">
        <v>109</v>
      </c>
      <c r="R97" s="233">
        <v>250</v>
      </c>
      <c r="S97" s="1571">
        <v>0</v>
      </c>
      <c r="T97" s="232"/>
      <c r="U97" s="1581">
        <v>0</v>
      </c>
      <c r="V97" s="166">
        <v>180</v>
      </c>
      <c r="W97" s="232" t="s">
        <v>109</v>
      </c>
      <c r="X97" s="235">
        <v>1390</v>
      </c>
      <c r="Y97" s="166">
        <v>180</v>
      </c>
      <c r="Z97" s="232" t="s">
        <v>109</v>
      </c>
      <c r="AA97" s="1913">
        <v>1390</v>
      </c>
      <c r="AB97" s="166">
        <v>180</v>
      </c>
      <c r="AC97" s="232" t="s">
        <v>109</v>
      </c>
      <c r="AD97" s="1943">
        <v>1500</v>
      </c>
      <c r="AE97" s="166">
        <v>180</v>
      </c>
      <c r="AF97" s="232" t="s">
        <v>109</v>
      </c>
      <c r="AG97" s="235">
        <v>1600</v>
      </c>
      <c r="AH97" s="1876">
        <f t="shared" ref="AH97:AH113" si="24">P97+S97+V97+Y97+AB97+AE97</f>
        <v>785</v>
      </c>
      <c r="AI97" s="324"/>
      <c r="AJ97" s="325">
        <f t="shared" si="6"/>
        <v>6130</v>
      </c>
      <c r="AK97" s="326"/>
      <c r="AL97" s="326"/>
      <c r="AM97" s="327" t="s">
        <v>927</v>
      </c>
      <c r="AN97" s="295"/>
    </row>
    <row r="98" spans="1:40" s="27" customFormat="1" ht="34.5" customHeight="1">
      <c r="A98" s="1722"/>
      <c r="B98" s="1725"/>
      <c r="C98" s="1726"/>
      <c r="D98" s="865" t="s">
        <v>61</v>
      </c>
      <c r="E98" s="850" t="s">
        <v>62</v>
      </c>
      <c r="F98" s="850" t="s">
        <v>20</v>
      </c>
      <c r="G98" s="850" t="s">
        <v>21</v>
      </c>
      <c r="H98" s="850" t="s">
        <v>22</v>
      </c>
      <c r="I98" s="850" t="s">
        <v>582</v>
      </c>
      <c r="J98" s="142">
        <v>10</v>
      </c>
      <c r="K98" s="864" t="s">
        <v>28</v>
      </c>
      <c r="L98" s="1752" t="s">
        <v>123</v>
      </c>
      <c r="M98" s="1752" t="s">
        <v>124</v>
      </c>
      <c r="N98" s="117"/>
      <c r="O98" s="1731"/>
      <c r="P98" s="119">
        <v>2</v>
      </c>
      <c r="Q98" s="198" t="s">
        <v>44</v>
      </c>
      <c r="R98" s="438">
        <v>90</v>
      </c>
      <c r="S98" s="166">
        <v>2</v>
      </c>
      <c r="T98" s="232" t="s">
        <v>44</v>
      </c>
      <c r="U98" s="234">
        <v>100</v>
      </c>
      <c r="V98" s="1525">
        <v>0</v>
      </c>
      <c r="W98" s="232"/>
      <c r="X98" s="166">
        <v>0</v>
      </c>
      <c r="Y98" s="853">
        <v>0</v>
      </c>
      <c r="Z98" s="198"/>
      <c r="AA98" s="119">
        <v>0</v>
      </c>
      <c r="AB98" s="853">
        <v>0</v>
      </c>
      <c r="AC98" s="198"/>
      <c r="AD98" s="119">
        <v>0</v>
      </c>
      <c r="AE98" s="853">
        <v>0</v>
      </c>
      <c r="AF98" s="198"/>
      <c r="AG98" s="119">
        <f t="shared" si="19"/>
        <v>0</v>
      </c>
      <c r="AH98" s="1285">
        <f t="shared" si="24"/>
        <v>4</v>
      </c>
      <c r="AI98" s="288"/>
      <c r="AJ98" s="289">
        <f t="shared" si="6"/>
        <v>190</v>
      </c>
      <c r="AK98" s="290"/>
      <c r="AL98" s="290"/>
      <c r="AM98" s="316" t="s">
        <v>38</v>
      </c>
      <c r="AN98" s="295"/>
    </row>
    <row r="99" spans="1:40" s="29" customFormat="1" ht="141.75" customHeight="1">
      <c r="A99" s="1741"/>
      <c r="B99" s="1742"/>
      <c r="C99" s="1743"/>
      <c r="D99" s="1637" t="s">
        <v>20</v>
      </c>
      <c r="E99" s="1637" t="s">
        <v>546</v>
      </c>
      <c r="F99" s="1637" t="s">
        <v>45</v>
      </c>
      <c r="G99" s="1637" t="s">
        <v>22</v>
      </c>
      <c r="H99" s="1637" t="s">
        <v>581</v>
      </c>
      <c r="I99" s="850" t="s">
        <v>549</v>
      </c>
      <c r="J99" s="163"/>
      <c r="K99" s="867" t="s">
        <v>28</v>
      </c>
      <c r="L99" s="1752" t="s">
        <v>852</v>
      </c>
      <c r="M99" s="1752" t="s">
        <v>616</v>
      </c>
      <c r="N99" s="122"/>
      <c r="O99" s="1752"/>
      <c r="P99" s="166">
        <v>18</v>
      </c>
      <c r="Q99" s="1402" t="s">
        <v>327</v>
      </c>
      <c r="R99" s="233">
        <v>100</v>
      </c>
      <c r="S99" s="166">
        <v>10</v>
      </c>
      <c r="T99" s="232" t="s">
        <v>327</v>
      </c>
      <c r="U99" s="234">
        <v>370</v>
      </c>
      <c r="V99" s="166">
        <v>10</v>
      </c>
      <c r="W99" s="232" t="s">
        <v>128</v>
      </c>
      <c r="X99" s="235">
        <v>407</v>
      </c>
      <c r="Y99" s="166">
        <v>10</v>
      </c>
      <c r="Z99" s="232" t="s">
        <v>128</v>
      </c>
      <c r="AA99" s="1673">
        <v>407</v>
      </c>
      <c r="AB99" s="166">
        <v>10</v>
      </c>
      <c r="AC99" s="232" t="s">
        <v>128</v>
      </c>
      <c r="AD99" s="1943">
        <v>447</v>
      </c>
      <c r="AE99" s="166">
        <v>10</v>
      </c>
      <c r="AF99" s="232" t="s">
        <v>128</v>
      </c>
      <c r="AG99" s="1943">
        <v>500</v>
      </c>
      <c r="AH99" s="1285">
        <f t="shared" si="24"/>
        <v>68</v>
      </c>
      <c r="AI99" s="324"/>
      <c r="AJ99" s="325">
        <f t="shared" si="6"/>
        <v>2231</v>
      </c>
      <c r="AK99" s="326" t="s">
        <v>26</v>
      </c>
      <c r="AL99" s="326"/>
      <c r="AM99" s="327" t="s">
        <v>927</v>
      </c>
      <c r="AN99" s="295"/>
    </row>
    <row r="100" spans="1:40" s="29" customFormat="1" ht="51.75" customHeight="1">
      <c r="A100" s="1741"/>
      <c r="B100" s="1742"/>
      <c r="C100" s="1743"/>
      <c r="D100" s="866" t="s">
        <v>61</v>
      </c>
      <c r="E100" s="866" t="s">
        <v>62</v>
      </c>
      <c r="F100" s="866" t="s">
        <v>20</v>
      </c>
      <c r="G100" s="866" t="s">
        <v>21</v>
      </c>
      <c r="H100" s="866" t="s">
        <v>22</v>
      </c>
      <c r="I100" s="81">
        <v>27</v>
      </c>
      <c r="J100" s="163">
        <v>12</v>
      </c>
      <c r="K100" s="1751"/>
      <c r="L100" s="1401" t="s">
        <v>433</v>
      </c>
      <c r="M100" s="1401" t="s">
        <v>506</v>
      </c>
      <c r="N100" s="122"/>
      <c r="O100" s="1752"/>
      <c r="P100" s="166">
        <v>7</v>
      </c>
      <c r="Q100" s="1402" t="s">
        <v>525</v>
      </c>
      <c r="R100" s="233">
        <v>100</v>
      </c>
      <c r="S100" s="166">
        <v>1</v>
      </c>
      <c r="T100" s="1402" t="s">
        <v>280</v>
      </c>
      <c r="U100" s="234">
        <v>200</v>
      </c>
      <c r="V100" s="166">
        <v>0</v>
      </c>
      <c r="W100" s="232"/>
      <c r="X100" s="1574">
        <v>0</v>
      </c>
      <c r="Y100" s="166"/>
      <c r="Z100" s="232"/>
      <c r="AA100" s="217">
        <v>0</v>
      </c>
      <c r="AB100" s="166"/>
      <c r="AC100" s="232"/>
      <c r="AD100" s="217">
        <v>0</v>
      </c>
      <c r="AE100" s="166"/>
      <c r="AF100" s="232"/>
      <c r="AG100" s="217">
        <f t="shared" si="19"/>
        <v>0</v>
      </c>
      <c r="AH100" s="1285">
        <f t="shared" si="24"/>
        <v>8</v>
      </c>
      <c r="AI100" s="324"/>
      <c r="AJ100" s="325">
        <f t="shared" si="6"/>
        <v>300</v>
      </c>
      <c r="AK100" s="326"/>
      <c r="AL100" s="326"/>
      <c r="AM100" s="327" t="s">
        <v>38</v>
      </c>
      <c r="AN100" s="295"/>
    </row>
    <row r="101" spans="1:40" s="29" customFormat="1" ht="56.25" customHeight="1">
      <c r="A101" s="1741"/>
      <c r="B101" s="1742"/>
      <c r="C101" s="1743"/>
      <c r="D101" s="1637" t="s">
        <v>20</v>
      </c>
      <c r="E101" s="1637" t="s">
        <v>546</v>
      </c>
      <c r="F101" s="1637" t="s">
        <v>45</v>
      </c>
      <c r="G101" s="1637" t="s">
        <v>22</v>
      </c>
      <c r="H101" s="1637" t="s">
        <v>581</v>
      </c>
      <c r="I101" s="850" t="s">
        <v>551</v>
      </c>
      <c r="J101" s="163"/>
      <c r="K101" s="1751"/>
      <c r="L101" s="1401" t="s">
        <v>434</v>
      </c>
      <c r="M101" s="1401" t="s">
        <v>590</v>
      </c>
      <c r="N101" s="122"/>
      <c r="O101" s="1752"/>
      <c r="P101" s="166">
        <v>0</v>
      </c>
      <c r="Q101" s="232"/>
      <c r="R101" s="1581">
        <v>0</v>
      </c>
      <c r="S101" s="166">
        <v>0</v>
      </c>
      <c r="T101" s="232"/>
      <c r="U101" s="1581">
        <v>0</v>
      </c>
      <c r="V101" s="166">
        <v>2</v>
      </c>
      <c r="W101" s="232" t="s">
        <v>134</v>
      </c>
      <c r="X101" s="236">
        <v>741</v>
      </c>
      <c r="Y101" s="166">
        <v>2</v>
      </c>
      <c r="Z101" s="232" t="s">
        <v>134</v>
      </c>
      <c r="AA101" s="1673">
        <v>741</v>
      </c>
      <c r="AB101" s="166">
        <v>2</v>
      </c>
      <c r="AC101" s="232" t="s">
        <v>134</v>
      </c>
      <c r="AD101" s="1943">
        <v>770</v>
      </c>
      <c r="AE101" s="166">
        <v>2</v>
      </c>
      <c r="AF101" s="232" t="s">
        <v>134</v>
      </c>
      <c r="AG101" s="1943">
        <v>850</v>
      </c>
      <c r="AH101" s="1285">
        <f t="shared" si="24"/>
        <v>8</v>
      </c>
      <c r="AI101" s="324"/>
      <c r="AJ101" s="329">
        <f t="shared" si="6"/>
        <v>3102</v>
      </c>
      <c r="AK101" s="326" t="s">
        <v>26</v>
      </c>
      <c r="AL101" s="326"/>
      <c r="AM101" s="294" t="s">
        <v>43</v>
      </c>
      <c r="AN101" s="295"/>
    </row>
    <row r="102" spans="1:40" s="27" customFormat="1" ht="109.5" customHeight="1">
      <c r="A102" s="1722"/>
      <c r="B102" s="1725"/>
      <c r="C102" s="1726"/>
      <c r="D102" s="850" t="s">
        <v>61</v>
      </c>
      <c r="E102" s="850" t="s">
        <v>62</v>
      </c>
      <c r="F102" s="850" t="s">
        <v>20</v>
      </c>
      <c r="G102" s="850" t="s">
        <v>21</v>
      </c>
      <c r="H102" s="850" t="s">
        <v>22</v>
      </c>
      <c r="I102" s="57">
        <v>27</v>
      </c>
      <c r="J102" s="142">
        <v>13</v>
      </c>
      <c r="K102" s="864" t="s">
        <v>28</v>
      </c>
      <c r="L102" s="1401" t="s">
        <v>526</v>
      </c>
      <c r="M102" s="1401" t="s">
        <v>435</v>
      </c>
      <c r="N102" s="167"/>
      <c r="O102" s="1731"/>
      <c r="P102" s="1280">
        <v>2</v>
      </c>
      <c r="Q102" s="1281" t="s">
        <v>280</v>
      </c>
      <c r="R102" s="238">
        <v>75</v>
      </c>
      <c r="S102" s="166">
        <v>1</v>
      </c>
      <c r="T102" s="1402" t="s">
        <v>436</v>
      </c>
      <c r="U102" s="1587">
        <v>1125</v>
      </c>
      <c r="V102" s="166">
        <v>0</v>
      </c>
      <c r="W102" s="232"/>
      <c r="X102" s="166">
        <v>0</v>
      </c>
      <c r="Y102" s="119">
        <v>0</v>
      </c>
      <c r="Z102" s="198"/>
      <c r="AA102" s="119">
        <v>0</v>
      </c>
      <c r="AB102" s="119">
        <v>0</v>
      </c>
      <c r="AC102" s="198"/>
      <c r="AD102" s="119">
        <v>0</v>
      </c>
      <c r="AE102" s="119">
        <v>0</v>
      </c>
      <c r="AF102" s="198"/>
      <c r="AG102" s="119">
        <v>0</v>
      </c>
      <c r="AH102" s="1285">
        <f t="shared" si="24"/>
        <v>3</v>
      </c>
      <c r="AI102" s="288"/>
      <c r="AJ102" s="289">
        <f t="shared" si="6"/>
        <v>1200</v>
      </c>
      <c r="AK102" s="290"/>
      <c r="AL102" s="290"/>
      <c r="AM102" s="298" t="s">
        <v>38</v>
      </c>
      <c r="AN102" s="295"/>
    </row>
    <row r="103" spans="1:40" s="29" customFormat="1" ht="54.75" customHeight="1">
      <c r="A103" s="1847"/>
      <c r="B103" s="1511"/>
      <c r="C103" s="1846"/>
      <c r="D103" s="866"/>
      <c r="E103" s="866"/>
      <c r="F103" s="866"/>
      <c r="G103" s="866"/>
      <c r="H103" s="866"/>
      <c r="I103" s="81"/>
      <c r="J103" s="163"/>
      <c r="K103" s="867"/>
      <c r="L103" s="1849" t="s">
        <v>618</v>
      </c>
      <c r="M103" s="1849" t="s">
        <v>619</v>
      </c>
      <c r="N103" s="1887"/>
      <c r="O103" s="1849"/>
      <c r="P103" s="1565"/>
      <c r="Q103" s="1402"/>
      <c r="R103" s="238"/>
      <c r="S103" s="166"/>
      <c r="T103" s="1402"/>
      <c r="U103" s="1587"/>
      <c r="V103" s="166"/>
      <c r="W103" s="232"/>
      <c r="X103" s="166"/>
      <c r="Y103" s="166">
        <v>2</v>
      </c>
      <c r="Z103" s="232" t="s">
        <v>299</v>
      </c>
      <c r="AA103" s="1888">
        <v>160</v>
      </c>
      <c r="AB103" s="166">
        <v>1</v>
      </c>
      <c r="AC103" s="232" t="s">
        <v>299</v>
      </c>
      <c r="AD103" s="1943">
        <f t="shared" ref="AD103" si="25">AA103+(0.1*AA103)</f>
        <v>176</v>
      </c>
      <c r="AE103" s="166">
        <v>1</v>
      </c>
      <c r="AF103" s="232" t="s">
        <v>299</v>
      </c>
      <c r="AG103" s="1943">
        <v>195</v>
      </c>
      <c r="AH103" s="1876">
        <f t="shared" si="24"/>
        <v>4</v>
      </c>
      <c r="AI103" s="324"/>
      <c r="AJ103" s="325"/>
      <c r="AK103" s="326" t="s">
        <v>26</v>
      </c>
      <c r="AL103" s="326"/>
      <c r="AM103" s="294" t="s">
        <v>98</v>
      </c>
      <c r="AN103" s="295"/>
    </row>
    <row r="104" spans="1:40" s="27" customFormat="1" ht="57.75" customHeight="1">
      <c r="A104" s="1722"/>
      <c r="B104" s="1725"/>
      <c r="C104" s="1726"/>
      <c r="D104" s="850" t="s">
        <v>61</v>
      </c>
      <c r="E104" s="850" t="s">
        <v>62</v>
      </c>
      <c r="F104" s="850" t="s">
        <v>20</v>
      </c>
      <c r="G104" s="850" t="s">
        <v>21</v>
      </c>
      <c r="H104" s="850" t="s">
        <v>22</v>
      </c>
      <c r="I104" s="57">
        <v>27</v>
      </c>
      <c r="J104" s="142">
        <v>14</v>
      </c>
      <c r="K104" s="864" t="s">
        <v>28</v>
      </c>
      <c r="L104" s="1401" t="s">
        <v>527</v>
      </c>
      <c r="M104" s="1752" t="s">
        <v>138</v>
      </c>
      <c r="N104" s="117"/>
      <c r="O104" s="1731"/>
      <c r="P104" s="119">
        <v>55</v>
      </c>
      <c r="Q104" s="198" t="s">
        <v>109</v>
      </c>
      <c r="R104" s="238">
        <v>596.77729999999997</v>
      </c>
      <c r="S104" s="869">
        <v>0</v>
      </c>
      <c r="T104" s="240"/>
      <c r="U104" s="239">
        <v>0</v>
      </c>
      <c r="V104" s="239">
        <v>0</v>
      </c>
      <c r="W104" s="240"/>
      <c r="X104" s="239">
        <v>0</v>
      </c>
      <c r="Y104" s="223">
        <v>0</v>
      </c>
      <c r="Z104" s="221"/>
      <c r="AA104" s="223">
        <v>0</v>
      </c>
      <c r="AB104" s="223">
        <v>0</v>
      </c>
      <c r="AC104" s="221"/>
      <c r="AD104" s="223">
        <v>0</v>
      </c>
      <c r="AE104" s="223">
        <v>0</v>
      </c>
      <c r="AF104" s="221"/>
      <c r="AG104" s="223">
        <v>0</v>
      </c>
      <c r="AH104" s="1285">
        <f t="shared" si="24"/>
        <v>55</v>
      </c>
      <c r="AI104" s="288"/>
      <c r="AJ104" s="289">
        <f t="shared" si="6"/>
        <v>596.77729999999997</v>
      </c>
      <c r="AK104" s="290"/>
      <c r="AL104" s="290"/>
      <c r="AM104" s="298" t="s">
        <v>38</v>
      </c>
      <c r="AN104" s="295"/>
    </row>
    <row r="105" spans="1:40" s="29" customFormat="1" ht="85.5" customHeight="1">
      <c r="A105" s="1741"/>
      <c r="B105" s="1742"/>
      <c r="C105" s="1743"/>
      <c r="D105" s="81"/>
      <c r="E105" s="81"/>
      <c r="F105" s="81"/>
      <c r="G105" s="81"/>
      <c r="H105" s="81"/>
      <c r="I105" s="81"/>
      <c r="J105" s="163"/>
      <c r="K105" s="1751"/>
      <c r="L105" s="1752" t="s">
        <v>139</v>
      </c>
      <c r="M105" s="1752" t="s">
        <v>140</v>
      </c>
      <c r="N105" s="122"/>
      <c r="O105" s="1752"/>
      <c r="P105" s="166">
        <v>95</v>
      </c>
      <c r="Q105" s="232" t="s">
        <v>109</v>
      </c>
      <c r="R105" s="238">
        <v>1345.5626500000001</v>
      </c>
      <c r="S105" s="869">
        <v>0</v>
      </c>
      <c r="T105" s="240"/>
      <c r="U105" s="239">
        <v>0</v>
      </c>
      <c r="V105" s="239">
        <v>0</v>
      </c>
      <c r="W105" s="240"/>
      <c r="X105" s="239">
        <v>0</v>
      </c>
      <c r="Y105" s="239">
        <v>0</v>
      </c>
      <c r="Z105" s="240"/>
      <c r="AA105" s="239">
        <v>0</v>
      </c>
      <c r="AB105" s="239">
        <v>0</v>
      </c>
      <c r="AC105" s="240"/>
      <c r="AD105" s="239">
        <v>0</v>
      </c>
      <c r="AE105" s="239">
        <v>0</v>
      </c>
      <c r="AF105" s="240"/>
      <c r="AG105" s="223">
        <v>0</v>
      </c>
      <c r="AH105" s="1285">
        <f t="shared" si="24"/>
        <v>95</v>
      </c>
      <c r="AI105" s="324"/>
      <c r="AJ105" s="289">
        <f t="shared" si="6"/>
        <v>1345.5626500000001</v>
      </c>
      <c r="AK105" s="326"/>
      <c r="AL105" s="326"/>
      <c r="AM105" s="298" t="s">
        <v>38</v>
      </c>
      <c r="AN105" s="295"/>
    </row>
    <row r="106" spans="1:40" s="27" customFormat="1" ht="75.95" customHeight="1">
      <c r="A106" s="1722"/>
      <c r="B106" s="1725"/>
      <c r="C106" s="1726"/>
      <c r="D106" s="57"/>
      <c r="E106" s="57"/>
      <c r="F106" s="57"/>
      <c r="G106" s="57"/>
      <c r="H106" s="57"/>
      <c r="I106" s="57"/>
      <c r="J106" s="142"/>
      <c r="K106" s="1730">
        <v>50</v>
      </c>
      <c r="L106" s="1752" t="s">
        <v>141</v>
      </c>
      <c r="M106" s="1752" t="s">
        <v>142</v>
      </c>
      <c r="N106" s="117"/>
      <c r="O106" s="1731"/>
      <c r="P106" s="119">
        <v>160</v>
      </c>
      <c r="Q106" s="198" t="s">
        <v>109</v>
      </c>
      <c r="R106" s="238">
        <v>1344.54</v>
      </c>
      <c r="S106" s="869">
        <v>0</v>
      </c>
      <c r="T106" s="240"/>
      <c r="U106" s="239">
        <v>0</v>
      </c>
      <c r="V106" s="239">
        <v>0</v>
      </c>
      <c r="W106" s="240"/>
      <c r="X106" s="239">
        <v>0</v>
      </c>
      <c r="Y106" s="223">
        <v>0</v>
      </c>
      <c r="Z106" s="221"/>
      <c r="AA106" s="223">
        <v>0</v>
      </c>
      <c r="AB106" s="223">
        <v>0</v>
      </c>
      <c r="AC106" s="221"/>
      <c r="AD106" s="223">
        <v>0</v>
      </c>
      <c r="AE106" s="223">
        <v>0</v>
      </c>
      <c r="AF106" s="221"/>
      <c r="AG106" s="223">
        <v>0</v>
      </c>
      <c r="AH106" s="1285">
        <f t="shared" si="24"/>
        <v>160</v>
      </c>
      <c r="AI106" s="288"/>
      <c r="AJ106" s="289">
        <f t="shared" si="6"/>
        <v>1344.54</v>
      </c>
      <c r="AK106" s="290"/>
      <c r="AL106" s="290"/>
      <c r="AM106" s="298" t="s">
        <v>38</v>
      </c>
      <c r="AN106" s="295"/>
    </row>
    <row r="107" spans="1:40" s="27" customFormat="1" ht="50.25" customHeight="1">
      <c r="A107" s="1722"/>
      <c r="B107" s="1430"/>
      <c r="C107" s="1435"/>
      <c r="D107" s="57"/>
      <c r="E107" s="57"/>
      <c r="F107" s="57"/>
      <c r="G107" s="57"/>
      <c r="H107" s="57"/>
      <c r="I107" s="57"/>
      <c r="J107" s="142"/>
      <c r="K107" s="1730"/>
      <c r="L107" s="1752" t="s">
        <v>143</v>
      </c>
      <c r="M107" s="1752" t="s">
        <v>144</v>
      </c>
      <c r="N107" s="117"/>
      <c r="O107" s="1731"/>
      <c r="P107" s="119">
        <v>1</v>
      </c>
      <c r="Q107" s="1281" t="s">
        <v>528</v>
      </c>
      <c r="R107" s="238">
        <v>969.78734999999995</v>
      </c>
      <c r="S107" s="869">
        <v>0</v>
      </c>
      <c r="T107" s="240"/>
      <c r="U107" s="239">
        <v>0</v>
      </c>
      <c r="V107" s="239">
        <v>0</v>
      </c>
      <c r="W107" s="240"/>
      <c r="X107" s="239">
        <v>0</v>
      </c>
      <c r="Y107" s="223">
        <v>0</v>
      </c>
      <c r="Z107" s="221"/>
      <c r="AA107" s="223">
        <v>0</v>
      </c>
      <c r="AB107" s="223">
        <v>0</v>
      </c>
      <c r="AC107" s="221"/>
      <c r="AD107" s="223">
        <v>0</v>
      </c>
      <c r="AE107" s="223">
        <v>0</v>
      </c>
      <c r="AF107" s="221"/>
      <c r="AG107" s="223">
        <v>0</v>
      </c>
      <c r="AH107" s="1285">
        <f t="shared" si="24"/>
        <v>1</v>
      </c>
      <c r="AI107" s="288"/>
      <c r="AJ107" s="289">
        <f t="shared" si="6"/>
        <v>969.78734999999995</v>
      </c>
      <c r="AK107" s="290"/>
      <c r="AL107" s="290"/>
      <c r="AM107" s="298" t="s">
        <v>38</v>
      </c>
      <c r="AN107" s="295"/>
    </row>
    <row r="108" spans="1:40" s="27" customFormat="1" ht="65.25" customHeight="1">
      <c r="A108" s="1722"/>
      <c r="B108" s="1430"/>
      <c r="C108" s="1435"/>
      <c r="D108" s="850" t="s">
        <v>20</v>
      </c>
      <c r="E108" s="850" t="s">
        <v>546</v>
      </c>
      <c r="F108" s="850" t="s">
        <v>45</v>
      </c>
      <c r="G108" s="850" t="s">
        <v>22</v>
      </c>
      <c r="H108" s="850" t="s">
        <v>581</v>
      </c>
      <c r="I108" s="850" t="s">
        <v>574</v>
      </c>
      <c r="J108" s="142"/>
      <c r="K108" s="1730"/>
      <c r="L108" s="1401" t="s">
        <v>459</v>
      </c>
      <c r="M108" s="1357" t="s">
        <v>537</v>
      </c>
      <c r="N108" s="117"/>
      <c r="O108" s="1731"/>
      <c r="P108" s="869">
        <v>0</v>
      </c>
      <c r="Q108" s="240"/>
      <c r="R108" s="239">
        <v>0</v>
      </c>
      <c r="S108" s="869">
        <v>0</v>
      </c>
      <c r="T108" s="240"/>
      <c r="U108" s="239">
        <v>0</v>
      </c>
      <c r="V108" s="166">
        <v>1335</v>
      </c>
      <c r="W108" s="1402" t="s">
        <v>109</v>
      </c>
      <c r="X108" s="238">
        <v>5271.1969920000001</v>
      </c>
      <c r="Y108" s="119">
        <v>1335</v>
      </c>
      <c r="Z108" s="1281" t="s">
        <v>109</v>
      </c>
      <c r="AA108" s="230">
        <f t="shared" ref="AA108:AA109" si="26">X108+(0.1*X108)</f>
        <v>5798.3166911999997</v>
      </c>
      <c r="AB108" s="119">
        <v>1335</v>
      </c>
      <c r="AC108" s="1281" t="s">
        <v>109</v>
      </c>
      <c r="AD108" s="230">
        <f t="shared" ref="AD108:AD109" si="27">AA108+(0.1*AA108)</f>
        <v>6378.1483603199995</v>
      </c>
      <c r="AE108" s="119">
        <v>1335</v>
      </c>
      <c r="AF108" s="1281" t="s">
        <v>109</v>
      </c>
      <c r="AG108" s="230">
        <f t="shared" ref="AG108:AG109" si="28">AD108+(0.1*AD108)</f>
        <v>7015.9631963519996</v>
      </c>
      <c r="AH108" s="1285">
        <f t="shared" si="24"/>
        <v>5340</v>
      </c>
      <c r="AI108" s="288"/>
      <c r="AJ108" s="289">
        <f t="shared" si="6"/>
        <v>24463.625239871999</v>
      </c>
      <c r="AK108" s="290"/>
      <c r="AL108" s="290"/>
      <c r="AM108" s="298"/>
      <c r="AN108" s="295"/>
    </row>
    <row r="109" spans="1:40" s="27" customFormat="1" ht="62.25" customHeight="1">
      <c r="A109" s="1723"/>
      <c r="B109" s="353"/>
      <c r="C109" s="1436"/>
      <c r="D109" s="850" t="s">
        <v>20</v>
      </c>
      <c r="E109" s="850" t="s">
        <v>546</v>
      </c>
      <c r="F109" s="850" t="s">
        <v>45</v>
      </c>
      <c r="G109" s="850" t="s">
        <v>22</v>
      </c>
      <c r="H109" s="850" t="s">
        <v>581</v>
      </c>
      <c r="I109" s="850" t="s">
        <v>561</v>
      </c>
      <c r="J109" s="142"/>
      <c r="K109" s="1730"/>
      <c r="L109" s="1401" t="s">
        <v>491</v>
      </c>
      <c r="M109" s="1357" t="s">
        <v>591</v>
      </c>
      <c r="N109" s="117"/>
      <c r="O109" s="1731"/>
      <c r="P109" s="869">
        <v>0</v>
      </c>
      <c r="Q109" s="240"/>
      <c r="R109" s="239">
        <v>0</v>
      </c>
      <c r="S109" s="869">
        <v>0</v>
      </c>
      <c r="T109" s="240"/>
      <c r="U109" s="239">
        <v>0</v>
      </c>
      <c r="V109" s="166">
        <v>12</v>
      </c>
      <c r="W109" s="1402" t="s">
        <v>44</v>
      </c>
      <c r="X109" s="238">
        <v>438.61300799999998</v>
      </c>
      <c r="Y109" s="119">
        <v>12</v>
      </c>
      <c r="Z109" s="1281" t="s">
        <v>44</v>
      </c>
      <c r="AA109" s="230">
        <f t="shared" si="26"/>
        <v>482.47430879999996</v>
      </c>
      <c r="AB109" s="119">
        <v>12</v>
      </c>
      <c r="AC109" s="1281" t="s">
        <v>44</v>
      </c>
      <c r="AD109" s="230">
        <f t="shared" si="27"/>
        <v>530.72173967999993</v>
      </c>
      <c r="AE109" s="119">
        <v>12</v>
      </c>
      <c r="AF109" s="1281" t="s">
        <v>44</v>
      </c>
      <c r="AG109" s="230">
        <f t="shared" si="28"/>
        <v>583.79391364799994</v>
      </c>
      <c r="AH109" s="1285">
        <f t="shared" si="24"/>
        <v>48</v>
      </c>
      <c r="AI109" s="288"/>
      <c r="AJ109" s="289">
        <f t="shared" si="6"/>
        <v>2035.6029701279999</v>
      </c>
      <c r="AK109" s="290"/>
      <c r="AL109" s="290"/>
      <c r="AM109" s="298"/>
      <c r="AN109" s="295"/>
    </row>
    <row r="110" spans="1:40" s="26" customFormat="1" ht="58.5" customHeight="1">
      <c r="A110" s="1671" t="s">
        <v>145</v>
      </c>
      <c r="B110" s="2183" t="s">
        <v>584</v>
      </c>
      <c r="C110" s="2170" t="s">
        <v>421</v>
      </c>
      <c r="D110" s="861" t="s">
        <v>20</v>
      </c>
      <c r="E110" s="1626" t="s">
        <v>546</v>
      </c>
      <c r="F110" s="1626" t="s">
        <v>45</v>
      </c>
      <c r="G110" s="1626" t="s">
        <v>22</v>
      </c>
      <c r="H110" s="1626" t="s">
        <v>573</v>
      </c>
      <c r="I110" s="72"/>
      <c r="J110" s="183"/>
      <c r="K110" s="2085" t="s">
        <v>148</v>
      </c>
      <c r="L110" s="2086"/>
      <c r="M110" s="383" t="s">
        <v>147</v>
      </c>
      <c r="N110" s="494">
        <v>76</v>
      </c>
      <c r="O110" s="495" t="s">
        <v>25</v>
      </c>
      <c r="P110" s="494">
        <v>80</v>
      </c>
      <c r="Q110" s="496" t="s">
        <v>25</v>
      </c>
      <c r="R110" s="226">
        <f>R111</f>
        <v>125</v>
      </c>
      <c r="S110" s="494">
        <v>81</v>
      </c>
      <c r="T110" s="496" t="s">
        <v>25</v>
      </c>
      <c r="U110" s="226">
        <f>U111</f>
        <v>75</v>
      </c>
      <c r="V110" s="494">
        <v>82</v>
      </c>
      <c r="W110" s="496" t="s">
        <v>25</v>
      </c>
      <c r="X110" s="226">
        <f>X111</f>
        <v>350</v>
      </c>
      <c r="Y110" s="494">
        <v>83</v>
      </c>
      <c r="Z110" s="496" t="s">
        <v>25</v>
      </c>
      <c r="AA110" s="226">
        <f>AA111</f>
        <v>350</v>
      </c>
      <c r="AB110" s="494">
        <v>84</v>
      </c>
      <c r="AC110" s="496" t="s">
        <v>25</v>
      </c>
      <c r="AD110" s="226">
        <f>AD111</f>
        <v>385</v>
      </c>
      <c r="AE110" s="494">
        <v>85</v>
      </c>
      <c r="AF110" s="496" t="s">
        <v>25</v>
      </c>
      <c r="AG110" s="264">
        <f>SUM(AG111)</f>
        <v>462</v>
      </c>
      <c r="AH110" s="498">
        <v>85</v>
      </c>
      <c r="AI110" s="495" t="s">
        <v>25</v>
      </c>
      <c r="AJ110" s="312">
        <f>R110+U110+X110+AA110+AD110+AG110</f>
        <v>1747</v>
      </c>
      <c r="AK110" s="350"/>
      <c r="AL110" s="350" t="s">
        <v>27</v>
      </c>
      <c r="AM110" s="351"/>
      <c r="AN110" s="285"/>
    </row>
    <row r="111" spans="1:40" s="27" customFormat="1" ht="138" customHeight="1">
      <c r="A111" s="2188" t="s">
        <v>585</v>
      </c>
      <c r="B111" s="2184"/>
      <c r="C111" s="2171"/>
      <c r="D111" s="866" t="s">
        <v>20</v>
      </c>
      <c r="E111" s="1625" t="s">
        <v>546</v>
      </c>
      <c r="F111" s="1625" t="s">
        <v>45</v>
      </c>
      <c r="G111" s="1625" t="s">
        <v>22</v>
      </c>
      <c r="H111" s="1625" t="s">
        <v>573</v>
      </c>
      <c r="I111" s="1272" t="s">
        <v>548</v>
      </c>
      <c r="J111" s="863"/>
      <c r="K111" s="864" t="s">
        <v>28</v>
      </c>
      <c r="L111" s="1731" t="s">
        <v>617</v>
      </c>
      <c r="M111" s="1276" t="s">
        <v>495</v>
      </c>
      <c r="N111" s="117"/>
      <c r="O111" s="1731"/>
      <c r="P111" s="372">
        <v>3</v>
      </c>
      <c r="Q111" s="403" t="s">
        <v>55</v>
      </c>
      <c r="R111" s="238">
        <v>125</v>
      </c>
      <c r="S111" s="384">
        <v>3</v>
      </c>
      <c r="T111" s="402" t="s">
        <v>55</v>
      </c>
      <c r="U111" s="233">
        <v>75</v>
      </c>
      <c r="V111" s="384">
        <v>10</v>
      </c>
      <c r="W111" s="402" t="s">
        <v>327</v>
      </c>
      <c r="X111" s="235">
        <v>350</v>
      </c>
      <c r="Y111" s="372">
        <v>10</v>
      </c>
      <c r="Z111" s="403" t="s">
        <v>327</v>
      </c>
      <c r="AA111" s="230">
        <v>350</v>
      </c>
      <c r="AB111" s="372">
        <v>10</v>
      </c>
      <c r="AC111" s="403" t="s">
        <v>327</v>
      </c>
      <c r="AD111" s="1943">
        <f t="shared" ref="AD111" si="29">AA111+(0.1*AA111)</f>
        <v>385</v>
      </c>
      <c r="AE111" s="372">
        <v>10</v>
      </c>
      <c r="AF111" s="403" t="s">
        <v>327</v>
      </c>
      <c r="AG111" s="1943">
        <f>AD111+(0.2*AD111)</f>
        <v>462</v>
      </c>
      <c r="AH111" s="1285">
        <f t="shared" si="24"/>
        <v>46</v>
      </c>
      <c r="AI111" s="288"/>
      <c r="AJ111" s="289">
        <f t="shared" si="6"/>
        <v>1747</v>
      </c>
      <c r="AK111" s="290" t="s">
        <v>26</v>
      </c>
      <c r="AL111" s="290"/>
      <c r="AM111" s="316"/>
      <c r="AN111" s="295"/>
    </row>
    <row r="112" spans="1:40" s="484" customFormat="1" ht="64.5" customHeight="1">
      <c r="A112" s="2188"/>
      <c r="B112" s="2184"/>
      <c r="C112" s="2187" t="s">
        <v>151</v>
      </c>
      <c r="D112" s="861" t="s">
        <v>20</v>
      </c>
      <c r="E112" s="1626" t="s">
        <v>546</v>
      </c>
      <c r="F112" s="1626" t="s">
        <v>45</v>
      </c>
      <c r="G112" s="1626" t="s">
        <v>22</v>
      </c>
      <c r="H112" s="1626" t="s">
        <v>573</v>
      </c>
      <c r="I112" s="72"/>
      <c r="J112" s="183"/>
      <c r="K112" s="2085" t="s">
        <v>148</v>
      </c>
      <c r="L112" s="2086"/>
      <c r="M112" s="383" t="s">
        <v>151</v>
      </c>
      <c r="N112" s="494">
        <v>76</v>
      </c>
      <c r="O112" s="495" t="s">
        <v>25</v>
      </c>
      <c r="P112" s="494">
        <v>80</v>
      </c>
      <c r="Q112" s="496" t="s">
        <v>25</v>
      </c>
      <c r="R112" s="226">
        <f>SUM(R113:R139)</f>
        <v>925</v>
      </c>
      <c r="S112" s="494">
        <v>81</v>
      </c>
      <c r="T112" s="496" t="s">
        <v>25</v>
      </c>
      <c r="U112" s="226">
        <f>SUM(U113:U139)</f>
        <v>2060</v>
      </c>
      <c r="V112" s="494">
        <v>82</v>
      </c>
      <c r="W112" s="496" t="s">
        <v>25</v>
      </c>
      <c r="X112" s="226">
        <f>SUM(X113:X150)</f>
        <v>1666</v>
      </c>
      <c r="Y112" s="494">
        <v>83</v>
      </c>
      <c r="Z112" s="496" t="s">
        <v>25</v>
      </c>
      <c r="AA112" s="226">
        <f>SUM(AA113:AA150)</f>
        <v>2956</v>
      </c>
      <c r="AB112" s="494">
        <v>84</v>
      </c>
      <c r="AC112" s="496" t="s">
        <v>25</v>
      </c>
      <c r="AD112" s="226">
        <f>SUM(AD113:AD150)</f>
        <v>3385.1</v>
      </c>
      <c r="AE112" s="494">
        <v>85</v>
      </c>
      <c r="AF112" s="496" t="s">
        <v>25</v>
      </c>
      <c r="AG112" s="264">
        <f>SUM(AG113:AG150)</f>
        <v>4089.7200000000003</v>
      </c>
      <c r="AH112" s="498">
        <v>85</v>
      </c>
      <c r="AI112" s="495" t="s">
        <v>25</v>
      </c>
      <c r="AJ112" s="312">
        <f>R112+U112+X112+AA112+AD112+AG112</f>
        <v>15081.82</v>
      </c>
      <c r="AK112" s="350"/>
      <c r="AL112" s="350" t="s">
        <v>27</v>
      </c>
      <c r="AM112" s="351"/>
      <c r="AN112" s="295"/>
    </row>
    <row r="113" spans="1:40" s="29" customFormat="1" ht="141" customHeight="1">
      <c r="A113" s="1847"/>
      <c r="B113" s="1511"/>
      <c r="C113" s="2182"/>
      <c r="D113" s="866" t="s">
        <v>20</v>
      </c>
      <c r="E113" s="1625" t="s">
        <v>546</v>
      </c>
      <c r="F113" s="1625" t="s">
        <v>45</v>
      </c>
      <c r="G113" s="1625" t="s">
        <v>22</v>
      </c>
      <c r="H113" s="1625" t="s">
        <v>573</v>
      </c>
      <c r="I113" s="1625" t="s">
        <v>549</v>
      </c>
      <c r="J113" s="1523"/>
      <c r="K113" s="867" t="s">
        <v>28</v>
      </c>
      <c r="L113" s="1849" t="s">
        <v>438</v>
      </c>
      <c r="M113" s="149" t="s">
        <v>534</v>
      </c>
      <c r="N113" s="122"/>
      <c r="O113" s="1849"/>
      <c r="P113" s="384">
        <v>1</v>
      </c>
      <c r="Q113" s="402" t="s">
        <v>55</v>
      </c>
      <c r="R113" s="233">
        <v>75</v>
      </c>
      <c r="S113" s="384">
        <v>1</v>
      </c>
      <c r="T113" s="402" t="s">
        <v>55</v>
      </c>
      <c r="U113" s="233">
        <v>150</v>
      </c>
      <c r="V113" s="384">
        <v>13</v>
      </c>
      <c r="W113" s="402" t="s">
        <v>327</v>
      </c>
      <c r="X113" s="235">
        <v>235</v>
      </c>
      <c r="Y113" s="384">
        <v>0</v>
      </c>
      <c r="Z113" s="402"/>
      <c r="AA113" s="223">
        <v>0</v>
      </c>
      <c r="AB113" s="384">
        <v>0</v>
      </c>
      <c r="AC113" s="402"/>
      <c r="AD113" s="223">
        <v>0</v>
      </c>
      <c r="AE113" s="384">
        <v>0</v>
      </c>
      <c r="AF113" s="402"/>
      <c r="AG113" s="223">
        <v>0</v>
      </c>
      <c r="AH113" s="1285">
        <f t="shared" si="24"/>
        <v>15</v>
      </c>
      <c r="AI113" s="324"/>
      <c r="AJ113" s="325">
        <f t="shared" si="6"/>
        <v>460</v>
      </c>
      <c r="AK113" s="326"/>
      <c r="AL113" s="326"/>
      <c r="AM113" s="294"/>
      <c r="AN113" s="295"/>
    </row>
    <row r="114" spans="1:40" s="27" customFormat="1" ht="101.25" customHeight="1">
      <c r="A114" s="1722"/>
      <c r="B114" s="1430"/>
      <c r="C114" s="1404"/>
      <c r="D114" s="866" t="s">
        <v>20</v>
      </c>
      <c r="E114" s="1625" t="s">
        <v>546</v>
      </c>
      <c r="F114" s="1625" t="s">
        <v>45</v>
      </c>
      <c r="G114" s="1625" t="s">
        <v>22</v>
      </c>
      <c r="H114" s="1625" t="s">
        <v>573</v>
      </c>
      <c r="I114" s="866" t="s">
        <v>864</v>
      </c>
      <c r="J114" s="863"/>
      <c r="K114" s="864"/>
      <c r="L114" s="1731" t="s">
        <v>736</v>
      </c>
      <c r="M114" s="116" t="s">
        <v>734</v>
      </c>
      <c r="N114" s="117"/>
      <c r="O114" s="1731"/>
      <c r="P114" s="869">
        <v>0</v>
      </c>
      <c r="Q114" s="240"/>
      <c r="R114" s="239">
        <v>0</v>
      </c>
      <c r="S114" s="869">
        <v>0</v>
      </c>
      <c r="T114" s="240"/>
      <c r="U114" s="239">
        <v>0</v>
      </c>
      <c r="V114" s="869">
        <v>0</v>
      </c>
      <c r="W114" s="240"/>
      <c r="X114" s="239">
        <v>0</v>
      </c>
      <c r="Y114" s="372">
        <v>0</v>
      </c>
      <c r="Z114" s="403" t="s">
        <v>193</v>
      </c>
      <c r="AA114" s="223">
        <v>0</v>
      </c>
      <c r="AB114" s="372">
        <v>2</v>
      </c>
      <c r="AC114" s="403" t="s">
        <v>193</v>
      </c>
      <c r="AD114" s="1943">
        <v>16.5</v>
      </c>
      <c r="AE114" s="372">
        <v>2</v>
      </c>
      <c r="AF114" s="403" t="s">
        <v>193</v>
      </c>
      <c r="AG114" s="1943">
        <f t="shared" ref="AG114:AG119" si="30">AD114+(0.2*AD114)</f>
        <v>19.8</v>
      </c>
      <c r="AH114" s="1285">
        <f t="shared" ref="AH114:AH150" si="31">P114+S114+V114+Y114+AB114+AE114</f>
        <v>4</v>
      </c>
      <c r="AI114" s="324"/>
      <c r="AJ114" s="325">
        <f t="shared" ref="AJ114:AJ150" si="32">R114+U114+X114+AA114+AD114+AG114</f>
        <v>36.299999999999997</v>
      </c>
      <c r="AK114" s="290" t="s">
        <v>67</v>
      </c>
      <c r="AL114" s="290"/>
      <c r="AM114" s="1308" t="s">
        <v>43</v>
      </c>
      <c r="AN114" s="295"/>
    </row>
    <row r="115" spans="1:40" s="27" customFormat="1" ht="101.25" customHeight="1">
      <c r="A115" s="1722"/>
      <c r="B115" s="1430"/>
      <c r="C115" s="1404"/>
      <c r="D115" s="866" t="s">
        <v>20</v>
      </c>
      <c r="E115" s="1625" t="s">
        <v>546</v>
      </c>
      <c r="F115" s="1625" t="s">
        <v>45</v>
      </c>
      <c r="G115" s="1625" t="s">
        <v>22</v>
      </c>
      <c r="H115" s="1625" t="s">
        <v>573</v>
      </c>
      <c r="I115" s="866" t="s">
        <v>864</v>
      </c>
      <c r="J115" s="863"/>
      <c r="K115" s="864"/>
      <c r="L115" s="1731" t="s">
        <v>737</v>
      </c>
      <c r="M115" s="116" t="s">
        <v>735</v>
      </c>
      <c r="N115" s="117"/>
      <c r="O115" s="1731"/>
      <c r="P115" s="869">
        <v>0</v>
      </c>
      <c r="Q115" s="240"/>
      <c r="R115" s="239">
        <v>0</v>
      </c>
      <c r="S115" s="869">
        <v>0</v>
      </c>
      <c r="T115" s="240"/>
      <c r="U115" s="239">
        <v>0</v>
      </c>
      <c r="V115" s="869">
        <v>0</v>
      </c>
      <c r="W115" s="240"/>
      <c r="X115" s="239">
        <v>0</v>
      </c>
      <c r="Y115" s="372">
        <v>5</v>
      </c>
      <c r="Z115" s="403" t="s">
        <v>193</v>
      </c>
      <c r="AA115" s="230">
        <v>35</v>
      </c>
      <c r="AB115" s="372">
        <v>5</v>
      </c>
      <c r="AC115" s="403" t="s">
        <v>193</v>
      </c>
      <c r="AD115" s="1943">
        <f t="shared" ref="AD115:AD122" si="33">AA115+(0.1*AA115)</f>
        <v>38.5</v>
      </c>
      <c r="AE115" s="372">
        <v>5</v>
      </c>
      <c r="AF115" s="403" t="s">
        <v>193</v>
      </c>
      <c r="AG115" s="1943">
        <f t="shared" si="30"/>
        <v>46.2</v>
      </c>
      <c r="AH115" s="1285">
        <f t="shared" si="31"/>
        <v>15</v>
      </c>
      <c r="AI115" s="324"/>
      <c r="AJ115" s="325">
        <f t="shared" si="32"/>
        <v>119.7</v>
      </c>
      <c r="AK115" s="290" t="s">
        <v>67</v>
      </c>
      <c r="AL115" s="290"/>
      <c r="AM115" s="1308" t="s">
        <v>43</v>
      </c>
      <c r="AN115" s="295"/>
    </row>
    <row r="116" spans="1:40" s="27" customFormat="1" ht="101.25" customHeight="1">
      <c r="A116" s="1722"/>
      <c r="B116" s="1430"/>
      <c r="C116" s="1404"/>
      <c r="D116" s="866" t="s">
        <v>20</v>
      </c>
      <c r="E116" s="1625" t="s">
        <v>546</v>
      </c>
      <c r="F116" s="1625" t="s">
        <v>45</v>
      </c>
      <c r="G116" s="1625" t="s">
        <v>22</v>
      </c>
      <c r="H116" s="1625" t="s">
        <v>573</v>
      </c>
      <c r="I116" s="866" t="s">
        <v>864</v>
      </c>
      <c r="J116" s="863"/>
      <c r="K116" s="864"/>
      <c r="L116" s="1731" t="s">
        <v>738</v>
      </c>
      <c r="M116" s="116" t="s">
        <v>739</v>
      </c>
      <c r="N116" s="117"/>
      <c r="O116" s="1731"/>
      <c r="P116" s="869">
        <v>0</v>
      </c>
      <c r="Q116" s="240"/>
      <c r="R116" s="239">
        <v>0</v>
      </c>
      <c r="S116" s="869">
        <v>0</v>
      </c>
      <c r="T116" s="240"/>
      <c r="U116" s="239">
        <v>0</v>
      </c>
      <c r="V116" s="869">
        <v>0</v>
      </c>
      <c r="W116" s="240"/>
      <c r="X116" s="239">
        <v>0</v>
      </c>
      <c r="Y116" s="372">
        <v>2</v>
      </c>
      <c r="Z116" s="403" t="s">
        <v>193</v>
      </c>
      <c r="AA116" s="230">
        <v>15</v>
      </c>
      <c r="AB116" s="372">
        <v>2</v>
      </c>
      <c r="AC116" s="403" t="s">
        <v>193</v>
      </c>
      <c r="AD116" s="1943">
        <f t="shared" si="33"/>
        <v>16.5</v>
      </c>
      <c r="AE116" s="372">
        <v>2</v>
      </c>
      <c r="AF116" s="403" t="s">
        <v>193</v>
      </c>
      <c r="AG116" s="1943">
        <f t="shared" si="30"/>
        <v>19.8</v>
      </c>
      <c r="AH116" s="1285">
        <f t="shared" si="31"/>
        <v>6</v>
      </c>
      <c r="AI116" s="324"/>
      <c r="AJ116" s="325">
        <f t="shared" si="32"/>
        <v>51.3</v>
      </c>
      <c r="AK116" s="290" t="s">
        <v>67</v>
      </c>
      <c r="AL116" s="290"/>
      <c r="AM116" s="1308" t="s">
        <v>43</v>
      </c>
      <c r="AN116" s="295"/>
    </row>
    <row r="117" spans="1:40" s="27" customFormat="1" ht="101.25" customHeight="1">
      <c r="A117" s="1722"/>
      <c r="B117" s="1430"/>
      <c r="C117" s="1404"/>
      <c r="D117" s="866" t="s">
        <v>20</v>
      </c>
      <c r="E117" s="1625" t="s">
        <v>546</v>
      </c>
      <c r="F117" s="1625" t="s">
        <v>45</v>
      </c>
      <c r="G117" s="1625" t="s">
        <v>22</v>
      </c>
      <c r="H117" s="1625" t="s">
        <v>573</v>
      </c>
      <c r="I117" s="866" t="s">
        <v>864</v>
      </c>
      <c r="J117" s="863"/>
      <c r="K117" s="864"/>
      <c r="L117" s="1731" t="s">
        <v>740</v>
      </c>
      <c r="M117" s="116" t="s">
        <v>741</v>
      </c>
      <c r="N117" s="117"/>
      <c r="O117" s="1731"/>
      <c r="P117" s="869">
        <v>0</v>
      </c>
      <c r="Q117" s="240"/>
      <c r="R117" s="239">
        <v>0</v>
      </c>
      <c r="S117" s="869">
        <v>0</v>
      </c>
      <c r="T117" s="240"/>
      <c r="U117" s="239">
        <v>0</v>
      </c>
      <c r="V117" s="869">
        <v>0</v>
      </c>
      <c r="W117" s="240"/>
      <c r="X117" s="239">
        <v>0</v>
      </c>
      <c r="Y117" s="372">
        <v>2</v>
      </c>
      <c r="Z117" s="403" t="s">
        <v>193</v>
      </c>
      <c r="AA117" s="230">
        <v>0</v>
      </c>
      <c r="AB117" s="372">
        <v>2</v>
      </c>
      <c r="AC117" s="403" t="s">
        <v>193</v>
      </c>
      <c r="AD117" s="1943">
        <v>16.5</v>
      </c>
      <c r="AE117" s="372">
        <v>2</v>
      </c>
      <c r="AF117" s="403" t="s">
        <v>193</v>
      </c>
      <c r="AG117" s="1943">
        <f t="shared" si="30"/>
        <v>19.8</v>
      </c>
      <c r="AH117" s="1285">
        <f t="shared" si="31"/>
        <v>6</v>
      </c>
      <c r="AI117" s="324"/>
      <c r="AJ117" s="325">
        <f t="shared" si="32"/>
        <v>36.299999999999997</v>
      </c>
      <c r="AK117" s="290" t="s">
        <v>67</v>
      </c>
      <c r="AL117" s="290"/>
      <c r="AM117" s="1308" t="s">
        <v>43</v>
      </c>
      <c r="AN117" s="295"/>
    </row>
    <row r="118" spans="1:40" s="27" customFormat="1" ht="109.5" customHeight="1">
      <c r="A118" s="1722"/>
      <c r="B118" s="1430"/>
      <c r="C118" s="1404"/>
      <c r="D118" s="866" t="s">
        <v>20</v>
      </c>
      <c r="E118" s="1625" t="s">
        <v>546</v>
      </c>
      <c r="F118" s="1625" t="s">
        <v>45</v>
      </c>
      <c r="G118" s="1625" t="s">
        <v>22</v>
      </c>
      <c r="H118" s="1625" t="s">
        <v>573</v>
      </c>
      <c r="I118" s="866" t="s">
        <v>864</v>
      </c>
      <c r="J118" s="863"/>
      <c r="K118" s="864"/>
      <c r="L118" s="1731" t="s">
        <v>742</v>
      </c>
      <c r="M118" s="116" t="s">
        <v>743</v>
      </c>
      <c r="N118" s="117"/>
      <c r="O118" s="1731"/>
      <c r="P118" s="869">
        <v>0</v>
      </c>
      <c r="Q118" s="240"/>
      <c r="R118" s="239">
        <v>0</v>
      </c>
      <c r="S118" s="869">
        <v>0</v>
      </c>
      <c r="T118" s="240"/>
      <c r="U118" s="239">
        <v>0</v>
      </c>
      <c r="V118" s="869">
        <v>0</v>
      </c>
      <c r="W118" s="240"/>
      <c r="X118" s="239">
        <v>0</v>
      </c>
      <c r="Y118" s="372">
        <v>3</v>
      </c>
      <c r="Z118" s="403" t="s">
        <v>193</v>
      </c>
      <c r="AA118" s="230">
        <v>21</v>
      </c>
      <c r="AB118" s="372">
        <v>3</v>
      </c>
      <c r="AC118" s="403" t="s">
        <v>193</v>
      </c>
      <c r="AD118" s="1943">
        <f t="shared" si="33"/>
        <v>23.1</v>
      </c>
      <c r="AE118" s="372">
        <v>3</v>
      </c>
      <c r="AF118" s="403" t="s">
        <v>193</v>
      </c>
      <c r="AG118" s="1943">
        <f t="shared" si="30"/>
        <v>27.720000000000002</v>
      </c>
      <c r="AH118" s="1285">
        <f t="shared" si="31"/>
        <v>9</v>
      </c>
      <c r="AI118" s="324"/>
      <c r="AJ118" s="325">
        <f t="shared" si="32"/>
        <v>71.820000000000007</v>
      </c>
      <c r="AK118" s="290" t="s">
        <v>67</v>
      </c>
      <c r="AL118" s="290"/>
      <c r="AM118" s="1308" t="s">
        <v>43</v>
      </c>
      <c r="AN118" s="295"/>
    </row>
    <row r="119" spans="1:40" s="27" customFormat="1" ht="101.25" customHeight="1">
      <c r="A119" s="1722"/>
      <c r="B119" s="1430"/>
      <c r="C119" s="1404"/>
      <c r="D119" s="866" t="s">
        <v>20</v>
      </c>
      <c r="E119" s="1625" t="s">
        <v>546</v>
      </c>
      <c r="F119" s="1625" t="s">
        <v>45</v>
      </c>
      <c r="G119" s="1625" t="s">
        <v>22</v>
      </c>
      <c r="H119" s="1625" t="s">
        <v>573</v>
      </c>
      <c r="I119" s="866" t="s">
        <v>864</v>
      </c>
      <c r="J119" s="863"/>
      <c r="K119" s="864"/>
      <c r="L119" s="1731" t="s">
        <v>744</v>
      </c>
      <c r="M119" s="116" t="s">
        <v>745</v>
      </c>
      <c r="N119" s="117"/>
      <c r="O119" s="1731"/>
      <c r="P119" s="869">
        <v>0</v>
      </c>
      <c r="Q119" s="240"/>
      <c r="R119" s="239">
        <v>0</v>
      </c>
      <c r="S119" s="869">
        <v>0</v>
      </c>
      <c r="T119" s="240"/>
      <c r="U119" s="239">
        <v>0</v>
      </c>
      <c r="V119" s="869">
        <v>0</v>
      </c>
      <c r="W119" s="240"/>
      <c r="X119" s="239">
        <v>0</v>
      </c>
      <c r="Y119" s="372">
        <v>26</v>
      </c>
      <c r="Z119" s="403" t="s">
        <v>193</v>
      </c>
      <c r="AA119" s="230">
        <v>175</v>
      </c>
      <c r="AB119" s="372">
        <v>26</v>
      </c>
      <c r="AC119" s="403" t="s">
        <v>193</v>
      </c>
      <c r="AD119" s="1943">
        <f t="shared" si="33"/>
        <v>192.5</v>
      </c>
      <c r="AE119" s="372">
        <v>26</v>
      </c>
      <c r="AF119" s="403" t="s">
        <v>193</v>
      </c>
      <c r="AG119" s="1943">
        <f t="shared" si="30"/>
        <v>231</v>
      </c>
      <c r="AH119" s="1285">
        <f t="shared" si="31"/>
        <v>78</v>
      </c>
      <c r="AI119" s="324"/>
      <c r="AJ119" s="325">
        <f t="shared" si="32"/>
        <v>598.5</v>
      </c>
      <c r="AK119" s="290" t="s">
        <v>67</v>
      </c>
      <c r="AL119" s="290"/>
      <c r="AM119" s="1308" t="s">
        <v>43</v>
      </c>
      <c r="AN119" s="295"/>
    </row>
    <row r="120" spans="1:40" s="27" customFormat="1" ht="101.25" customHeight="1">
      <c r="A120" s="1722"/>
      <c r="B120" s="1430"/>
      <c r="C120" s="1404"/>
      <c r="D120" s="866" t="s">
        <v>20</v>
      </c>
      <c r="E120" s="1625" t="s">
        <v>546</v>
      </c>
      <c r="F120" s="1625" t="s">
        <v>45</v>
      </c>
      <c r="G120" s="1625" t="s">
        <v>22</v>
      </c>
      <c r="H120" s="1625" t="s">
        <v>573</v>
      </c>
      <c r="I120" s="866" t="s">
        <v>864</v>
      </c>
      <c r="J120" s="863"/>
      <c r="K120" s="864"/>
      <c r="L120" s="1731" t="s">
        <v>746</v>
      </c>
      <c r="M120" s="116" t="s">
        <v>747</v>
      </c>
      <c r="N120" s="117"/>
      <c r="O120" s="1731"/>
      <c r="P120" s="869">
        <v>0</v>
      </c>
      <c r="Q120" s="240"/>
      <c r="R120" s="239">
        <v>0</v>
      </c>
      <c r="S120" s="869">
        <v>0</v>
      </c>
      <c r="T120" s="240"/>
      <c r="U120" s="239">
        <v>0</v>
      </c>
      <c r="V120" s="869">
        <v>0</v>
      </c>
      <c r="W120" s="240"/>
      <c r="X120" s="239">
        <v>0</v>
      </c>
      <c r="Y120" s="372">
        <v>4</v>
      </c>
      <c r="Z120" s="403" t="s">
        <v>193</v>
      </c>
      <c r="AA120" s="230">
        <v>25</v>
      </c>
      <c r="AB120" s="372">
        <v>4</v>
      </c>
      <c r="AC120" s="403" t="s">
        <v>193</v>
      </c>
      <c r="AD120" s="1943">
        <f t="shared" si="33"/>
        <v>27.5</v>
      </c>
      <c r="AE120" s="372">
        <v>4</v>
      </c>
      <c r="AF120" s="403" t="s">
        <v>193</v>
      </c>
      <c r="AG120" s="1943">
        <f t="shared" ref="AG120:AG124" si="34">AD120+(0.2*AD120)</f>
        <v>33</v>
      </c>
      <c r="AH120" s="1285">
        <f t="shared" si="31"/>
        <v>12</v>
      </c>
      <c r="AI120" s="324"/>
      <c r="AJ120" s="325">
        <f t="shared" si="32"/>
        <v>85.5</v>
      </c>
      <c r="AK120" s="290" t="s">
        <v>67</v>
      </c>
      <c r="AL120" s="290"/>
      <c r="AM120" s="1308" t="s">
        <v>43</v>
      </c>
      <c r="AN120" s="295"/>
    </row>
    <row r="121" spans="1:40" s="27" customFormat="1" ht="99.75" customHeight="1">
      <c r="A121" s="1722"/>
      <c r="B121" s="1430"/>
      <c r="C121" s="1404"/>
      <c r="D121" s="866" t="s">
        <v>20</v>
      </c>
      <c r="E121" s="1625" t="s">
        <v>546</v>
      </c>
      <c r="F121" s="1625" t="s">
        <v>45</v>
      </c>
      <c r="G121" s="1625" t="s">
        <v>22</v>
      </c>
      <c r="H121" s="1625" t="s">
        <v>573</v>
      </c>
      <c r="I121" s="866" t="s">
        <v>864</v>
      </c>
      <c r="J121" s="863"/>
      <c r="K121" s="864"/>
      <c r="L121" s="1731" t="s">
        <v>748</v>
      </c>
      <c r="M121" s="116" t="s">
        <v>749</v>
      </c>
      <c r="N121" s="117"/>
      <c r="O121" s="1731"/>
      <c r="P121" s="869">
        <v>0</v>
      </c>
      <c r="Q121" s="240"/>
      <c r="R121" s="239">
        <v>0</v>
      </c>
      <c r="S121" s="869">
        <v>0</v>
      </c>
      <c r="T121" s="240"/>
      <c r="U121" s="239">
        <v>0</v>
      </c>
      <c r="V121" s="869">
        <v>0</v>
      </c>
      <c r="W121" s="240"/>
      <c r="X121" s="239">
        <v>0</v>
      </c>
      <c r="Y121" s="372">
        <v>2</v>
      </c>
      <c r="Z121" s="403" t="s">
        <v>193</v>
      </c>
      <c r="AA121" s="230">
        <v>15</v>
      </c>
      <c r="AB121" s="372">
        <v>2</v>
      </c>
      <c r="AC121" s="403" t="s">
        <v>193</v>
      </c>
      <c r="AD121" s="1943">
        <f t="shared" si="33"/>
        <v>16.5</v>
      </c>
      <c r="AE121" s="372">
        <v>2</v>
      </c>
      <c r="AF121" s="403" t="s">
        <v>193</v>
      </c>
      <c r="AG121" s="1943">
        <f t="shared" si="34"/>
        <v>19.8</v>
      </c>
      <c r="AH121" s="1285">
        <f t="shared" si="31"/>
        <v>6</v>
      </c>
      <c r="AI121" s="324"/>
      <c r="AJ121" s="325">
        <f t="shared" si="32"/>
        <v>51.3</v>
      </c>
      <c r="AK121" s="290" t="s">
        <v>67</v>
      </c>
      <c r="AL121" s="290"/>
      <c r="AM121" s="1308" t="s">
        <v>43</v>
      </c>
      <c r="AN121" s="295"/>
    </row>
    <row r="122" spans="1:40" s="27" customFormat="1" ht="108" customHeight="1">
      <c r="A122" s="1722"/>
      <c r="B122" s="1430"/>
      <c r="C122" s="1404"/>
      <c r="D122" s="866" t="s">
        <v>20</v>
      </c>
      <c r="E122" s="1625" t="s">
        <v>546</v>
      </c>
      <c r="F122" s="1625" t="s">
        <v>45</v>
      </c>
      <c r="G122" s="1625" t="s">
        <v>22</v>
      </c>
      <c r="H122" s="1625" t="s">
        <v>573</v>
      </c>
      <c r="I122" s="866" t="s">
        <v>864</v>
      </c>
      <c r="J122" s="863"/>
      <c r="K122" s="864"/>
      <c r="L122" s="1731" t="s">
        <v>750</v>
      </c>
      <c r="M122" s="116" t="s">
        <v>751</v>
      </c>
      <c r="N122" s="117"/>
      <c r="O122" s="1731"/>
      <c r="P122" s="869">
        <v>0</v>
      </c>
      <c r="Q122" s="240"/>
      <c r="R122" s="239">
        <v>0</v>
      </c>
      <c r="S122" s="869">
        <v>0</v>
      </c>
      <c r="T122" s="240"/>
      <c r="U122" s="239">
        <v>0</v>
      </c>
      <c r="V122" s="869">
        <v>0</v>
      </c>
      <c r="W122" s="240"/>
      <c r="X122" s="239">
        <v>0</v>
      </c>
      <c r="Y122" s="372">
        <v>10</v>
      </c>
      <c r="Z122" s="403" t="s">
        <v>193</v>
      </c>
      <c r="AA122" s="230">
        <v>100</v>
      </c>
      <c r="AB122" s="372">
        <v>10</v>
      </c>
      <c r="AC122" s="403" t="s">
        <v>193</v>
      </c>
      <c r="AD122" s="1943">
        <f t="shared" si="33"/>
        <v>110</v>
      </c>
      <c r="AE122" s="372">
        <v>10</v>
      </c>
      <c r="AF122" s="403" t="s">
        <v>193</v>
      </c>
      <c r="AG122" s="1943">
        <f t="shared" si="34"/>
        <v>132</v>
      </c>
      <c r="AH122" s="1285">
        <f t="shared" si="31"/>
        <v>30</v>
      </c>
      <c r="AI122" s="324"/>
      <c r="AJ122" s="325">
        <f t="shared" si="32"/>
        <v>342</v>
      </c>
      <c r="AK122" s="290" t="s">
        <v>67</v>
      </c>
      <c r="AL122" s="290"/>
      <c r="AM122" s="1308" t="s">
        <v>43</v>
      </c>
      <c r="AN122" s="295"/>
    </row>
    <row r="123" spans="1:40" s="27" customFormat="1" ht="102.75" customHeight="1">
      <c r="A123" s="1722"/>
      <c r="B123" s="1430"/>
      <c r="C123" s="1404"/>
      <c r="D123" s="866" t="s">
        <v>20</v>
      </c>
      <c r="E123" s="1625" t="s">
        <v>546</v>
      </c>
      <c r="F123" s="1625" t="s">
        <v>45</v>
      </c>
      <c r="G123" s="1625" t="s">
        <v>22</v>
      </c>
      <c r="H123" s="1625" t="s">
        <v>573</v>
      </c>
      <c r="I123" s="866" t="s">
        <v>864</v>
      </c>
      <c r="J123" s="863"/>
      <c r="K123" s="864"/>
      <c r="L123" s="1731" t="s">
        <v>752</v>
      </c>
      <c r="M123" s="116" t="s">
        <v>753</v>
      </c>
      <c r="N123" s="117"/>
      <c r="O123" s="1731"/>
      <c r="P123" s="869">
        <v>0</v>
      </c>
      <c r="Q123" s="240"/>
      <c r="R123" s="239">
        <v>0</v>
      </c>
      <c r="S123" s="869">
        <v>0</v>
      </c>
      <c r="T123" s="240"/>
      <c r="U123" s="239">
        <v>0</v>
      </c>
      <c r="V123" s="869">
        <v>0</v>
      </c>
      <c r="W123" s="240"/>
      <c r="X123" s="239">
        <v>0</v>
      </c>
      <c r="Y123" s="372">
        <v>0</v>
      </c>
      <c r="Z123" s="403" t="s">
        <v>193</v>
      </c>
      <c r="AA123" s="230">
        <v>0</v>
      </c>
      <c r="AB123" s="372">
        <v>2</v>
      </c>
      <c r="AC123" s="403" t="s">
        <v>193</v>
      </c>
      <c r="AD123" s="1943">
        <v>16.5</v>
      </c>
      <c r="AE123" s="372">
        <v>2</v>
      </c>
      <c r="AF123" s="403" t="s">
        <v>193</v>
      </c>
      <c r="AG123" s="1943">
        <f t="shared" si="34"/>
        <v>19.8</v>
      </c>
      <c r="AH123" s="1285">
        <f t="shared" si="31"/>
        <v>4</v>
      </c>
      <c r="AI123" s="324"/>
      <c r="AJ123" s="325">
        <f t="shared" si="32"/>
        <v>36.299999999999997</v>
      </c>
      <c r="AK123" s="290" t="s">
        <v>67</v>
      </c>
      <c r="AL123" s="290"/>
      <c r="AM123" s="1308" t="s">
        <v>43</v>
      </c>
      <c r="AN123" s="295"/>
    </row>
    <row r="124" spans="1:40" s="27" customFormat="1" ht="81" customHeight="1">
      <c r="A124" s="1722"/>
      <c r="B124" s="1430"/>
      <c r="C124" s="1774"/>
      <c r="D124" s="866" t="s">
        <v>20</v>
      </c>
      <c r="E124" s="1625" t="s">
        <v>546</v>
      </c>
      <c r="F124" s="1625" t="s">
        <v>45</v>
      </c>
      <c r="G124" s="1625" t="s">
        <v>22</v>
      </c>
      <c r="H124" s="1625" t="s">
        <v>573</v>
      </c>
      <c r="I124" s="866" t="s">
        <v>864</v>
      </c>
      <c r="J124" s="863"/>
      <c r="K124" s="864"/>
      <c r="L124" s="1731" t="s">
        <v>620</v>
      </c>
      <c r="M124" s="116" t="s">
        <v>621</v>
      </c>
      <c r="N124" s="117"/>
      <c r="O124" s="1731"/>
      <c r="P124" s="869">
        <v>0</v>
      </c>
      <c r="Q124" s="240"/>
      <c r="R124" s="239">
        <v>0</v>
      </c>
      <c r="S124" s="869">
        <v>0</v>
      </c>
      <c r="T124" s="240"/>
      <c r="U124" s="239">
        <v>0</v>
      </c>
      <c r="V124" s="869">
        <v>0</v>
      </c>
      <c r="W124" s="240"/>
      <c r="X124" s="239">
        <v>0</v>
      </c>
      <c r="Y124" s="372">
        <v>30</v>
      </c>
      <c r="Z124" s="403" t="s">
        <v>105</v>
      </c>
      <c r="AA124" s="230">
        <v>60</v>
      </c>
      <c r="AB124" s="372">
        <v>30</v>
      </c>
      <c r="AC124" s="403" t="s">
        <v>105</v>
      </c>
      <c r="AD124" s="1943">
        <v>150</v>
      </c>
      <c r="AE124" s="372">
        <v>30</v>
      </c>
      <c r="AF124" s="403" t="s">
        <v>105</v>
      </c>
      <c r="AG124" s="1943">
        <f t="shared" si="34"/>
        <v>180</v>
      </c>
      <c r="AH124" s="1285">
        <f t="shared" si="31"/>
        <v>90</v>
      </c>
      <c r="AI124" s="324"/>
      <c r="AJ124" s="325">
        <f t="shared" si="32"/>
        <v>390</v>
      </c>
      <c r="AK124" s="290" t="s">
        <v>26</v>
      </c>
      <c r="AL124" s="290"/>
      <c r="AM124" s="298" t="s">
        <v>98</v>
      </c>
      <c r="AN124" s="295"/>
    </row>
    <row r="125" spans="1:40" s="27" customFormat="1" ht="164.25" customHeight="1">
      <c r="A125" s="1722"/>
      <c r="B125" s="1403"/>
      <c r="C125" s="1404"/>
      <c r="D125" s="850"/>
      <c r="E125" s="850"/>
      <c r="F125" s="850"/>
      <c r="G125" s="850"/>
      <c r="H125" s="850"/>
      <c r="I125" s="57"/>
      <c r="J125" s="863"/>
      <c r="K125" s="864"/>
      <c r="L125" s="1731" t="s">
        <v>437</v>
      </c>
      <c r="M125" s="1277" t="s">
        <v>496</v>
      </c>
      <c r="N125" s="117"/>
      <c r="O125" s="1731"/>
      <c r="P125" s="372">
        <v>3</v>
      </c>
      <c r="Q125" s="1405" t="s">
        <v>55</v>
      </c>
      <c r="R125" s="233">
        <v>125</v>
      </c>
      <c r="S125" s="384">
        <v>3</v>
      </c>
      <c r="T125" s="1438" t="s">
        <v>55</v>
      </c>
      <c r="U125" s="233">
        <v>150</v>
      </c>
      <c r="V125" s="384">
        <v>0</v>
      </c>
      <c r="W125" s="402"/>
      <c r="X125" s="239">
        <v>0</v>
      </c>
      <c r="Y125" s="372">
        <v>0</v>
      </c>
      <c r="Z125" s="403"/>
      <c r="AA125" s="239">
        <v>0</v>
      </c>
      <c r="AB125" s="372">
        <v>0</v>
      </c>
      <c r="AC125" s="403"/>
      <c r="AD125" s="239">
        <v>0</v>
      </c>
      <c r="AE125" s="372">
        <v>0</v>
      </c>
      <c r="AF125" s="403"/>
      <c r="AG125" s="239">
        <v>0</v>
      </c>
      <c r="AH125" s="1285">
        <f t="shared" si="31"/>
        <v>6</v>
      </c>
      <c r="AI125" s="324"/>
      <c r="AJ125" s="325">
        <f t="shared" si="32"/>
        <v>275</v>
      </c>
      <c r="AK125" s="290"/>
      <c r="AL125" s="290"/>
      <c r="AM125" s="298"/>
      <c r="AN125" s="295"/>
    </row>
    <row r="126" spans="1:40" s="27" customFormat="1" ht="58.5" customHeight="1">
      <c r="A126" s="1722"/>
      <c r="B126" s="1725"/>
      <c r="C126" s="1726"/>
      <c r="D126" s="866" t="s">
        <v>20</v>
      </c>
      <c r="E126" s="1625" t="s">
        <v>546</v>
      </c>
      <c r="F126" s="1625" t="s">
        <v>45</v>
      </c>
      <c r="G126" s="1625" t="s">
        <v>22</v>
      </c>
      <c r="H126" s="1625" t="s">
        <v>573</v>
      </c>
      <c r="I126" s="57"/>
      <c r="J126" s="851"/>
      <c r="K126" s="864" t="s">
        <v>28</v>
      </c>
      <c r="L126" s="1752" t="s">
        <v>158</v>
      </c>
      <c r="M126" s="371" t="s">
        <v>159</v>
      </c>
      <c r="N126" s="117"/>
      <c r="O126" s="1731"/>
      <c r="P126" s="372">
        <v>1</v>
      </c>
      <c r="Q126" s="403" t="s">
        <v>55</v>
      </c>
      <c r="R126" s="233">
        <v>125</v>
      </c>
      <c r="S126" s="384">
        <v>1</v>
      </c>
      <c r="T126" s="402" t="s">
        <v>55</v>
      </c>
      <c r="U126" s="233">
        <v>75</v>
      </c>
      <c r="V126" s="384">
        <v>0</v>
      </c>
      <c r="W126" s="402"/>
      <c r="X126" s="239">
        <v>0</v>
      </c>
      <c r="Y126" s="372">
        <v>0</v>
      </c>
      <c r="Z126" s="403"/>
      <c r="AA126" s="223">
        <v>0</v>
      </c>
      <c r="AB126" s="223">
        <v>0</v>
      </c>
      <c r="AC126" s="403"/>
      <c r="AD126" s="223">
        <v>0</v>
      </c>
      <c r="AE126" s="372"/>
      <c r="AF126" s="403"/>
      <c r="AG126" s="239">
        <v>0</v>
      </c>
      <c r="AH126" s="1285">
        <f t="shared" si="31"/>
        <v>2</v>
      </c>
      <c r="AI126" s="324"/>
      <c r="AJ126" s="325">
        <f t="shared" si="32"/>
        <v>200</v>
      </c>
      <c r="AK126" s="290"/>
      <c r="AL126" s="290"/>
      <c r="AM126" s="298" t="s">
        <v>38</v>
      </c>
      <c r="AN126" s="295"/>
    </row>
    <row r="127" spans="1:40" s="27" customFormat="1" ht="57" customHeight="1">
      <c r="A127" s="1722"/>
      <c r="B127" s="1725"/>
      <c r="C127" s="1726"/>
      <c r="D127" s="866" t="s">
        <v>20</v>
      </c>
      <c r="E127" s="1625" t="s">
        <v>546</v>
      </c>
      <c r="F127" s="1625" t="s">
        <v>45</v>
      </c>
      <c r="G127" s="1625" t="s">
        <v>22</v>
      </c>
      <c r="H127" s="1625" t="s">
        <v>573</v>
      </c>
      <c r="I127" s="57"/>
      <c r="J127" s="851"/>
      <c r="K127" s="864" t="s">
        <v>28</v>
      </c>
      <c r="L127" s="1752" t="s">
        <v>160</v>
      </c>
      <c r="M127" s="1752" t="s">
        <v>161</v>
      </c>
      <c r="N127" s="117"/>
      <c r="O127" s="1731"/>
      <c r="P127" s="119">
        <v>10</v>
      </c>
      <c r="Q127" s="198" t="s">
        <v>162</v>
      </c>
      <c r="R127" s="235">
        <v>450</v>
      </c>
      <c r="S127" s="166">
        <v>10</v>
      </c>
      <c r="T127" s="232" t="s">
        <v>162</v>
      </c>
      <c r="U127" s="235">
        <v>150</v>
      </c>
      <c r="V127" s="166"/>
      <c r="W127" s="232"/>
      <c r="X127" s="239">
        <v>0</v>
      </c>
      <c r="Y127" s="119">
        <v>0</v>
      </c>
      <c r="Z127" s="198"/>
      <c r="AA127" s="223">
        <v>0</v>
      </c>
      <c r="AB127" s="119"/>
      <c r="AC127" s="198"/>
      <c r="AD127" s="223">
        <v>0</v>
      </c>
      <c r="AE127" s="119"/>
      <c r="AF127" s="198"/>
      <c r="AG127" s="239">
        <v>0</v>
      </c>
      <c r="AH127" s="1285">
        <f t="shared" si="31"/>
        <v>20</v>
      </c>
      <c r="AI127" s="324"/>
      <c r="AJ127" s="325">
        <f t="shared" si="32"/>
        <v>600</v>
      </c>
      <c r="AK127" s="290"/>
      <c r="AL127" s="290"/>
      <c r="AM127" s="298" t="s">
        <v>38</v>
      </c>
      <c r="AN127" s="295"/>
    </row>
    <row r="128" spans="1:40" s="27" customFormat="1" ht="111" customHeight="1">
      <c r="A128" s="1722"/>
      <c r="B128" s="1725"/>
      <c r="C128" s="1727"/>
      <c r="D128" s="866" t="s">
        <v>20</v>
      </c>
      <c r="E128" s="1625" t="s">
        <v>546</v>
      </c>
      <c r="F128" s="1625" t="s">
        <v>45</v>
      </c>
      <c r="G128" s="1625" t="s">
        <v>22</v>
      </c>
      <c r="H128" s="1625" t="s">
        <v>573</v>
      </c>
      <c r="I128" s="1272" t="s">
        <v>551</v>
      </c>
      <c r="J128" s="113"/>
      <c r="K128" s="864" t="s">
        <v>28</v>
      </c>
      <c r="L128" s="1752" t="s">
        <v>517</v>
      </c>
      <c r="M128" s="1731" t="s">
        <v>497</v>
      </c>
      <c r="N128" s="117"/>
      <c r="O128" s="1731"/>
      <c r="P128" s="372">
        <v>2</v>
      </c>
      <c r="Q128" s="403" t="s">
        <v>34</v>
      </c>
      <c r="R128" s="238">
        <v>100</v>
      </c>
      <c r="S128" s="384">
        <v>2</v>
      </c>
      <c r="T128" s="402" t="s">
        <v>34</v>
      </c>
      <c r="U128" s="233">
        <v>1210</v>
      </c>
      <c r="V128" s="384">
        <v>5</v>
      </c>
      <c r="W128" s="402" t="s">
        <v>332</v>
      </c>
      <c r="X128" s="235">
        <v>570</v>
      </c>
      <c r="Y128" s="372">
        <v>0</v>
      </c>
      <c r="Z128" s="403"/>
      <c r="AA128" s="223">
        <v>0</v>
      </c>
      <c r="AB128" s="372">
        <v>0</v>
      </c>
      <c r="AC128" s="403"/>
      <c r="AD128" s="223">
        <v>0</v>
      </c>
      <c r="AE128" s="372">
        <v>0</v>
      </c>
      <c r="AF128" s="403"/>
      <c r="AG128" s="239">
        <v>0</v>
      </c>
      <c r="AH128" s="1285">
        <f t="shared" si="31"/>
        <v>9</v>
      </c>
      <c r="AI128" s="324"/>
      <c r="AJ128" s="325">
        <f t="shared" si="32"/>
        <v>1880</v>
      </c>
      <c r="AK128" s="290"/>
      <c r="AL128" s="290"/>
      <c r="AM128" s="298"/>
      <c r="AN128" s="295"/>
    </row>
    <row r="129" spans="1:40" s="27" customFormat="1" ht="60.75" customHeight="1">
      <c r="A129" s="1722"/>
      <c r="B129" s="1430"/>
      <c r="C129" s="1854"/>
      <c r="D129" s="866" t="s">
        <v>20</v>
      </c>
      <c r="E129" s="1625" t="s">
        <v>546</v>
      </c>
      <c r="F129" s="1625" t="s">
        <v>45</v>
      </c>
      <c r="G129" s="1625" t="s">
        <v>22</v>
      </c>
      <c r="H129" s="1625" t="s">
        <v>573</v>
      </c>
      <c r="I129" s="850" t="s">
        <v>864</v>
      </c>
      <c r="J129" s="113"/>
      <c r="K129" s="864"/>
      <c r="L129" s="1752" t="s">
        <v>764</v>
      </c>
      <c r="M129" s="1731" t="s">
        <v>765</v>
      </c>
      <c r="N129" s="117"/>
      <c r="O129" s="1731"/>
      <c r="P129" s="869">
        <v>0</v>
      </c>
      <c r="Q129" s="240"/>
      <c r="R129" s="239">
        <v>0</v>
      </c>
      <c r="S129" s="869">
        <v>0</v>
      </c>
      <c r="T129" s="240"/>
      <c r="U129" s="239">
        <v>0</v>
      </c>
      <c r="V129" s="869">
        <v>0</v>
      </c>
      <c r="W129" s="240"/>
      <c r="X129" s="239">
        <v>0</v>
      </c>
      <c r="Y129" s="372">
        <v>2</v>
      </c>
      <c r="Z129" s="403" t="s">
        <v>332</v>
      </c>
      <c r="AA129" s="1477">
        <v>100</v>
      </c>
      <c r="AB129" s="372">
        <v>2</v>
      </c>
      <c r="AC129" s="403" t="s">
        <v>332</v>
      </c>
      <c r="AD129" s="1943">
        <f t="shared" ref="AD129:AD150" si="35">AA129+(0.1*AA129)</f>
        <v>110</v>
      </c>
      <c r="AE129" s="372">
        <v>2</v>
      </c>
      <c r="AF129" s="403" t="s">
        <v>332</v>
      </c>
      <c r="AG129" s="1943">
        <f>AD129+(0.2*AD129)</f>
        <v>132</v>
      </c>
      <c r="AH129" s="1285">
        <f t="shared" si="31"/>
        <v>6</v>
      </c>
      <c r="AI129" s="324"/>
      <c r="AJ129" s="325">
        <f t="shared" si="32"/>
        <v>342</v>
      </c>
      <c r="AK129" s="290" t="s">
        <v>67</v>
      </c>
      <c r="AL129" s="290"/>
      <c r="AM129" s="1308" t="s">
        <v>43</v>
      </c>
      <c r="AN129" s="295"/>
    </row>
    <row r="130" spans="1:40" s="27" customFormat="1" ht="60.75" customHeight="1">
      <c r="A130" s="1722"/>
      <c r="B130" s="1430"/>
      <c r="C130" s="1854"/>
      <c r="D130" s="866" t="s">
        <v>20</v>
      </c>
      <c r="E130" s="1625" t="s">
        <v>546</v>
      </c>
      <c r="F130" s="1625" t="s">
        <v>45</v>
      </c>
      <c r="G130" s="1625" t="s">
        <v>22</v>
      </c>
      <c r="H130" s="1625" t="s">
        <v>573</v>
      </c>
      <c r="I130" s="850" t="s">
        <v>864</v>
      </c>
      <c r="J130" s="113"/>
      <c r="K130" s="864"/>
      <c r="L130" s="1752" t="s">
        <v>766</v>
      </c>
      <c r="M130" s="1731" t="s">
        <v>769</v>
      </c>
      <c r="N130" s="117"/>
      <c r="O130" s="1731"/>
      <c r="P130" s="869">
        <v>0</v>
      </c>
      <c r="Q130" s="240"/>
      <c r="R130" s="239">
        <v>0</v>
      </c>
      <c r="S130" s="869">
        <v>0</v>
      </c>
      <c r="T130" s="240"/>
      <c r="U130" s="239">
        <v>0</v>
      </c>
      <c r="V130" s="869">
        <v>0</v>
      </c>
      <c r="W130" s="240"/>
      <c r="X130" s="239">
        <v>0</v>
      </c>
      <c r="Y130" s="372">
        <v>2</v>
      </c>
      <c r="Z130" s="403" t="s">
        <v>332</v>
      </c>
      <c r="AA130" s="1477">
        <v>100</v>
      </c>
      <c r="AB130" s="372">
        <v>2</v>
      </c>
      <c r="AC130" s="403" t="s">
        <v>332</v>
      </c>
      <c r="AD130" s="1943">
        <f t="shared" si="35"/>
        <v>110</v>
      </c>
      <c r="AE130" s="372">
        <v>2</v>
      </c>
      <c r="AF130" s="403" t="s">
        <v>332</v>
      </c>
      <c r="AG130" s="1943">
        <f t="shared" ref="AG130:AG138" si="36">AD130+(0.2*AD130)</f>
        <v>132</v>
      </c>
      <c r="AH130" s="1285">
        <f t="shared" si="31"/>
        <v>6</v>
      </c>
      <c r="AI130" s="324"/>
      <c r="AJ130" s="325">
        <f t="shared" si="32"/>
        <v>342</v>
      </c>
      <c r="AK130" s="290" t="s">
        <v>67</v>
      </c>
      <c r="AL130" s="290"/>
      <c r="AM130" s="1308" t="s">
        <v>43</v>
      </c>
      <c r="AN130" s="295"/>
    </row>
    <row r="131" spans="1:40" s="27" customFormat="1" ht="60.75" customHeight="1">
      <c r="A131" s="1722"/>
      <c r="B131" s="1430"/>
      <c r="C131" s="1854"/>
      <c r="D131" s="866" t="s">
        <v>20</v>
      </c>
      <c r="E131" s="1625" t="s">
        <v>546</v>
      </c>
      <c r="F131" s="1625" t="s">
        <v>45</v>
      </c>
      <c r="G131" s="1625" t="s">
        <v>22</v>
      </c>
      <c r="H131" s="1625" t="s">
        <v>573</v>
      </c>
      <c r="I131" s="850" t="s">
        <v>864</v>
      </c>
      <c r="J131" s="113"/>
      <c r="K131" s="864"/>
      <c r="L131" s="1752" t="s">
        <v>767</v>
      </c>
      <c r="M131" s="1731" t="s">
        <v>768</v>
      </c>
      <c r="N131" s="117"/>
      <c r="O131" s="1731"/>
      <c r="P131" s="869">
        <v>0</v>
      </c>
      <c r="Q131" s="240"/>
      <c r="R131" s="239">
        <v>0</v>
      </c>
      <c r="S131" s="869">
        <v>0</v>
      </c>
      <c r="T131" s="240"/>
      <c r="U131" s="239">
        <v>0</v>
      </c>
      <c r="V131" s="869">
        <v>0</v>
      </c>
      <c r="W131" s="240"/>
      <c r="X131" s="239">
        <v>0</v>
      </c>
      <c r="Y131" s="372">
        <v>2</v>
      </c>
      <c r="Z131" s="403" t="s">
        <v>332</v>
      </c>
      <c r="AA131" s="1477">
        <v>100</v>
      </c>
      <c r="AB131" s="372">
        <v>2</v>
      </c>
      <c r="AC131" s="403" t="s">
        <v>332</v>
      </c>
      <c r="AD131" s="1943">
        <f t="shared" si="35"/>
        <v>110</v>
      </c>
      <c r="AE131" s="372">
        <v>2</v>
      </c>
      <c r="AF131" s="403" t="s">
        <v>332</v>
      </c>
      <c r="AG131" s="1943">
        <f t="shared" si="36"/>
        <v>132</v>
      </c>
      <c r="AH131" s="1285">
        <f t="shared" si="31"/>
        <v>6</v>
      </c>
      <c r="AI131" s="324"/>
      <c r="AJ131" s="325">
        <f t="shared" si="32"/>
        <v>342</v>
      </c>
      <c r="AK131" s="290" t="s">
        <v>67</v>
      </c>
      <c r="AL131" s="290"/>
      <c r="AM131" s="1308" t="s">
        <v>43</v>
      </c>
      <c r="AN131" s="295"/>
    </row>
    <row r="132" spans="1:40" s="27" customFormat="1" ht="60.75" customHeight="1">
      <c r="A132" s="1722"/>
      <c r="B132" s="1430"/>
      <c r="C132" s="1854"/>
      <c r="D132" s="866" t="s">
        <v>20</v>
      </c>
      <c r="E132" s="1625" t="s">
        <v>546</v>
      </c>
      <c r="F132" s="1625" t="s">
        <v>45</v>
      </c>
      <c r="G132" s="1625" t="s">
        <v>22</v>
      </c>
      <c r="H132" s="1625" t="s">
        <v>573</v>
      </c>
      <c r="I132" s="850" t="s">
        <v>864</v>
      </c>
      <c r="J132" s="113"/>
      <c r="K132" s="864"/>
      <c r="L132" s="1752" t="s">
        <v>770</v>
      </c>
      <c r="M132" s="1731" t="s">
        <v>771</v>
      </c>
      <c r="N132" s="117"/>
      <c r="O132" s="1731"/>
      <c r="P132" s="869">
        <v>0</v>
      </c>
      <c r="Q132" s="240"/>
      <c r="R132" s="239">
        <v>0</v>
      </c>
      <c r="S132" s="869">
        <v>0</v>
      </c>
      <c r="T132" s="240"/>
      <c r="U132" s="239">
        <v>0</v>
      </c>
      <c r="V132" s="869">
        <v>0</v>
      </c>
      <c r="W132" s="240"/>
      <c r="X132" s="239">
        <v>0</v>
      </c>
      <c r="Y132" s="372">
        <v>2</v>
      </c>
      <c r="Z132" s="403" t="s">
        <v>332</v>
      </c>
      <c r="AA132" s="1477">
        <v>100</v>
      </c>
      <c r="AB132" s="372">
        <v>2</v>
      </c>
      <c r="AC132" s="403" t="s">
        <v>332</v>
      </c>
      <c r="AD132" s="1943">
        <f t="shared" si="35"/>
        <v>110</v>
      </c>
      <c r="AE132" s="372">
        <v>2</v>
      </c>
      <c r="AF132" s="403" t="s">
        <v>332</v>
      </c>
      <c r="AG132" s="1943">
        <f t="shared" si="36"/>
        <v>132</v>
      </c>
      <c r="AH132" s="1285">
        <f t="shared" si="31"/>
        <v>6</v>
      </c>
      <c r="AI132" s="324"/>
      <c r="AJ132" s="325">
        <f t="shared" si="32"/>
        <v>342</v>
      </c>
      <c r="AK132" s="290" t="s">
        <v>67</v>
      </c>
      <c r="AL132" s="290"/>
      <c r="AM132" s="1308" t="s">
        <v>43</v>
      </c>
      <c r="AN132" s="295"/>
    </row>
    <row r="133" spans="1:40" s="27" customFormat="1" ht="60.75" customHeight="1">
      <c r="A133" s="1722"/>
      <c r="B133" s="1430"/>
      <c r="C133" s="1854"/>
      <c r="D133" s="866" t="s">
        <v>20</v>
      </c>
      <c r="E133" s="1625" t="s">
        <v>546</v>
      </c>
      <c r="F133" s="1625" t="s">
        <v>45</v>
      </c>
      <c r="G133" s="1625" t="s">
        <v>22</v>
      </c>
      <c r="H133" s="1625" t="s">
        <v>573</v>
      </c>
      <c r="I133" s="850" t="s">
        <v>864</v>
      </c>
      <c r="J133" s="113"/>
      <c r="K133" s="864"/>
      <c r="L133" s="1752" t="s">
        <v>772</v>
      </c>
      <c r="M133" s="1731" t="s">
        <v>773</v>
      </c>
      <c r="N133" s="117"/>
      <c r="O133" s="1731"/>
      <c r="P133" s="869">
        <v>0</v>
      </c>
      <c r="Q133" s="240"/>
      <c r="R133" s="239">
        <v>0</v>
      </c>
      <c r="S133" s="869">
        <v>0</v>
      </c>
      <c r="T133" s="240"/>
      <c r="U133" s="239">
        <v>0</v>
      </c>
      <c r="V133" s="869">
        <v>0</v>
      </c>
      <c r="W133" s="240"/>
      <c r="X133" s="239">
        <v>0</v>
      </c>
      <c r="Y133" s="372">
        <v>2</v>
      </c>
      <c r="Z133" s="403" t="s">
        <v>332</v>
      </c>
      <c r="AA133" s="1477">
        <v>100</v>
      </c>
      <c r="AB133" s="372">
        <v>2</v>
      </c>
      <c r="AC133" s="403" t="s">
        <v>332</v>
      </c>
      <c r="AD133" s="1943">
        <f t="shared" si="35"/>
        <v>110</v>
      </c>
      <c r="AE133" s="372">
        <v>2</v>
      </c>
      <c r="AF133" s="403" t="s">
        <v>332</v>
      </c>
      <c r="AG133" s="1943">
        <f t="shared" si="36"/>
        <v>132</v>
      </c>
      <c r="AH133" s="1285">
        <f t="shared" si="31"/>
        <v>6</v>
      </c>
      <c r="AI133" s="324"/>
      <c r="AJ133" s="325">
        <f t="shared" si="32"/>
        <v>342</v>
      </c>
      <c r="AK133" s="290" t="s">
        <v>67</v>
      </c>
      <c r="AL133" s="290"/>
      <c r="AM133" s="1308" t="s">
        <v>43</v>
      </c>
      <c r="AN133" s="295"/>
    </row>
    <row r="134" spans="1:40" s="27" customFormat="1" ht="60.75" customHeight="1">
      <c r="A134" s="1722"/>
      <c r="B134" s="1430"/>
      <c r="C134" s="1854"/>
      <c r="D134" s="866" t="s">
        <v>20</v>
      </c>
      <c r="E134" s="1625" t="s">
        <v>546</v>
      </c>
      <c r="F134" s="1625" t="s">
        <v>45</v>
      </c>
      <c r="G134" s="1625" t="s">
        <v>22</v>
      </c>
      <c r="H134" s="1625" t="s">
        <v>573</v>
      </c>
      <c r="I134" s="850" t="s">
        <v>864</v>
      </c>
      <c r="J134" s="113"/>
      <c r="K134" s="864"/>
      <c r="L134" s="1752" t="s">
        <v>774</v>
      </c>
      <c r="M134" s="1731" t="s">
        <v>775</v>
      </c>
      <c r="N134" s="117"/>
      <c r="O134" s="1731"/>
      <c r="P134" s="869">
        <v>0</v>
      </c>
      <c r="Q134" s="240"/>
      <c r="R134" s="239">
        <v>0</v>
      </c>
      <c r="S134" s="869">
        <v>0</v>
      </c>
      <c r="T134" s="240"/>
      <c r="U134" s="239">
        <v>0</v>
      </c>
      <c r="V134" s="869">
        <v>0</v>
      </c>
      <c r="W134" s="240"/>
      <c r="X134" s="239">
        <v>0</v>
      </c>
      <c r="Y134" s="372">
        <v>2</v>
      </c>
      <c r="Z134" s="403" t="s">
        <v>332</v>
      </c>
      <c r="AA134" s="1477">
        <v>100</v>
      </c>
      <c r="AB134" s="372">
        <v>2</v>
      </c>
      <c r="AC134" s="403" t="s">
        <v>332</v>
      </c>
      <c r="AD134" s="1943">
        <f t="shared" si="35"/>
        <v>110</v>
      </c>
      <c r="AE134" s="372">
        <v>2</v>
      </c>
      <c r="AF134" s="403" t="s">
        <v>332</v>
      </c>
      <c r="AG134" s="1943">
        <f t="shared" si="36"/>
        <v>132</v>
      </c>
      <c r="AH134" s="1285">
        <f t="shared" si="31"/>
        <v>6</v>
      </c>
      <c r="AI134" s="324"/>
      <c r="AJ134" s="325">
        <f t="shared" si="32"/>
        <v>342</v>
      </c>
      <c r="AK134" s="290" t="s">
        <v>67</v>
      </c>
      <c r="AL134" s="290"/>
      <c r="AM134" s="1308" t="s">
        <v>43</v>
      </c>
      <c r="AN134" s="295"/>
    </row>
    <row r="135" spans="1:40" s="27" customFormat="1" ht="60.75" customHeight="1">
      <c r="A135" s="1722"/>
      <c r="B135" s="1430"/>
      <c r="C135" s="1854"/>
      <c r="D135" s="866" t="s">
        <v>20</v>
      </c>
      <c r="E135" s="1625" t="s">
        <v>546</v>
      </c>
      <c r="F135" s="1625" t="s">
        <v>45</v>
      </c>
      <c r="G135" s="1625" t="s">
        <v>22</v>
      </c>
      <c r="H135" s="1625" t="s">
        <v>573</v>
      </c>
      <c r="I135" s="850" t="s">
        <v>864</v>
      </c>
      <c r="J135" s="113"/>
      <c r="K135" s="864"/>
      <c r="L135" s="1752" t="s">
        <v>776</v>
      </c>
      <c r="M135" s="1731" t="s">
        <v>777</v>
      </c>
      <c r="N135" s="117"/>
      <c r="O135" s="1731"/>
      <c r="P135" s="869">
        <v>0</v>
      </c>
      <c r="Q135" s="240"/>
      <c r="R135" s="239">
        <v>0</v>
      </c>
      <c r="S135" s="869">
        <v>0</v>
      </c>
      <c r="T135" s="240"/>
      <c r="U135" s="239">
        <v>0</v>
      </c>
      <c r="V135" s="869">
        <v>0</v>
      </c>
      <c r="W135" s="240"/>
      <c r="X135" s="239">
        <v>0</v>
      </c>
      <c r="Y135" s="372">
        <v>2</v>
      </c>
      <c r="Z135" s="403" t="s">
        <v>332</v>
      </c>
      <c r="AA135" s="1477">
        <v>100</v>
      </c>
      <c r="AB135" s="372">
        <v>2</v>
      </c>
      <c r="AC135" s="403" t="s">
        <v>332</v>
      </c>
      <c r="AD135" s="1943">
        <f t="shared" si="35"/>
        <v>110</v>
      </c>
      <c r="AE135" s="372">
        <v>2</v>
      </c>
      <c r="AF135" s="403" t="s">
        <v>332</v>
      </c>
      <c r="AG135" s="1943">
        <f t="shared" si="36"/>
        <v>132</v>
      </c>
      <c r="AH135" s="1285">
        <f t="shared" si="31"/>
        <v>6</v>
      </c>
      <c r="AI135" s="324"/>
      <c r="AJ135" s="325">
        <f t="shared" si="32"/>
        <v>342</v>
      </c>
      <c r="AK135" s="290" t="s">
        <v>67</v>
      </c>
      <c r="AL135" s="290"/>
      <c r="AM135" s="1308" t="s">
        <v>43</v>
      </c>
      <c r="AN135" s="295"/>
    </row>
    <row r="136" spans="1:40" s="27" customFormat="1" ht="60.75" customHeight="1">
      <c r="A136" s="1722"/>
      <c r="B136" s="1430"/>
      <c r="C136" s="1854"/>
      <c r="D136" s="866" t="s">
        <v>20</v>
      </c>
      <c r="E136" s="1625" t="s">
        <v>546</v>
      </c>
      <c r="F136" s="1625" t="s">
        <v>45</v>
      </c>
      <c r="G136" s="1625" t="s">
        <v>22</v>
      </c>
      <c r="H136" s="1625" t="s">
        <v>573</v>
      </c>
      <c r="I136" s="850" t="s">
        <v>864</v>
      </c>
      <c r="J136" s="113"/>
      <c r="K136" s="864"/>
      <c r="L136" s="1752" t="s">
        <v>778</v>
      </c>
      <c r="M136" s="1731" t="s">
        <v>779</v>
      </c>
      <c r="N136" s="117"/>
      <c r="O136" s="1731"/>
      <c r="P136" s="869">
        <v>0</v>
      </c>
      <c r="Q136" s="240"/>
      <c r="R136" s="239">
        <v>0</v>
      </c>
      <c r="S136" s="869">
        <v>0</v>
      </c>
      <c r="T136" s="240"/>
      <c r="U136" s="239">
        <v>0</v>
      </c>
      <c r="V136" s="869">
        <v>0</v>
      </c>
      <c r="W136" s="240"/>
      <c r="X136" s="239">
        <v>0</v>
      </c>
      <c r="Y136" s="372">
        <v>3</v>
      </c>
      <c r="Z136" s="403" t="s">
        <v>332</v>
      </c>
      <c r="AA136" s="1477">
        <v>250</v>
      </c>
      <c r="AB136" s="372">
        <v>3</v>
      </c>
      <c r="AC136" s="403" t="s">
        <v>332</v>
      </c>
      <c r="AD136" s="1943">
        <f t="shared" si="35"/>
        <v>275</v>
      </c>
      <c r="AE136" s="372">
        <v>3</v>
      </c>
      <c r="AF136" s="403" t="s">
        <v>332</v>
      </c>
      <c r="AG136" s="1943">
        <f t="shared" si="36"/>
        <v>330</v>
      </c>
      <c r="AH136" s="1285">
        <f t="shared" si="31"/>
        <v>9</v>
      </c>
      <c r="AI136" s="324"/>
      <c r="AJ136" s="325">
        <f t="shared" si="32"/>
        <v>855</v>
      </c>
      <c r="AK136" s="290" t="s">
        <v>67</v>
      </c>
      <c r="AL136" s="290"/>
      <c r="AM136" s="1308" t="s">
        <v>43</v>
      </c>
      <c r="AN136" s="295"/>
    </row>
    <row r="137" spans="1:40" s="27" customFormat="1" ht="60.75" customHeight="1">
      <c r="A137" s="1722"/>
      <c r="B137" s="1430"/>
      <c r="C137" s="1854"/>
      <c r="D137" s="866" t="s">
        <v>20</v>
      </c>
      <c r="E137" s="1625" t="s">
        <v>546</v>
      </c>
      <c r="F137" s="1625" t="s">
        <v>45</v>
      </c>
      <c r="G137" s="1625" t="s">
        <v>22</v>
      </c>
      <c r="H137" s="1625" t="s">
        <v>573</v>
      </c>
      <c r="I137" s="850" t="s">
        <v>864</v>
      </c>
      <c r="J137" s="113"/>
      <c r="K137" s="864"/>
      <c r="L137" s="1752" t="s">
        <v>781</v>
      </c>
      <c r="M137" s="1731" t="s">
        <v>780</v>
      </c>
      <c r="N137" s="117"/>
      <c r="O137" s="1731"/>
      <c r="P137" s="869">
        <v>0</v>
      </c>
      <c r="Q137" s="240"/>
      <c r="R137" s="239">
        <v>0</v>
      </c>
      <c r="S137" s="869">
        <v>0</v>
      </c>
      <c r="T137" s="240"/>
      <c r="U137" s="239">
        <v>0</v>
      </c>
      <c r="V137" s="869">
        <v>0</v>
      </c>
      <c r="W137" s="240"/>
      <c r="X137" s="239">
        <v>0</v>
      </c>
      <c r="Y137" s="372">
        <v>2</v>
      </c>
      <c r="Z137" s="403" t="s">
        <v>332</v>
      </c>
      <c r="AA137" s="1477">
        <v>100</v>
      </c>
      <c r="AB137" s="372">
        <v>2</v>
      </c>
      <c r="AC137" s="403" t="s">
        <v>332</v>
      </c>
      <c r="AD137" s="1943">
        <f t="shared" si="35"/>
        <v>110</v>
      </c>
      <c r="AE137" s="372">
        <v>2</v>
      </c>
      <c r="AF137" s="403" t="s">
        <v>332</v>
      </c>
      <c r="AG137" s="1943">
        <f t="shared" si="36"/>
        <v>132</v>
      </c>
      <c r="AH137" s="1285">
        <f t="shared" si="31"/>
        <v>6</v>
      </c>
      <c r="AI137" s="324"/>
      <c r="AJ137" s="325">
        <f t="shared" si="32"/>
        <v>342</v>
      </c>
      <c r="AK137" s="290" t="s">
        <v>67</v>
      </c>
      <c r="AL137" s="290"/>
      <c r="AM137" s="1308" t="s">
        <v>43</v>
      </c>
      <c r="AN137" s="295"/>
    </row>
    <row r="138" spans="1:40" s="27" customFormat="1" ht="60.75" customHeight="1">
      <c r="A138" s="1722"/>
      <c r="B138" s="1430"/>
      <c r="C138" s="1854"/>
      <c r="D138" s="866" t="s">
        <v>20</v>
      </c>
      <c r="E138" s="1625" t="s">
        <v>546</v>
      </c>
      <c r="F138" s="1625" t="s">
        <v>45</v>
      </c>
      <c r="G138" s="1625" t="s">
        <v>22</v>
      </c>
      <c r="H138" s="1625" t="s">
        <v>573</v>
      </c>
      <c r="I138" s="850" t="s">
        <v>864</v>
      </c>
      <c r="J138" s="113"/>
      <c r="K138" s="864"/>
      <c r="L138" s="1752" t="s">
        <v>782</v>
      </c>
      <c r="M138" s="1731" t="s">
        <v>783</v>
      </c>
      <c r="N138" s="117"/>
      <c r="O138" s="1731"/>
      <c r="P138" s="869">
        <v>0</v>
      </c>
      <c r="Q138" s="240"/>
      <c r="R138" s="239">
        <v>0</v>
      </c>
      <c r="S138" s="869">
        <v>0</v>
      </c>
      <c r="T138" s="240"/>
      <c r="U138" s="239">
        <v>0</v>
      </c>
      <c r="V138" s="869">
        <v>0</v>
      </c>
      <c r="W138" s="240"/>
      <c r="X138" s="239">
        <v>0</v>
      </c>
      <c r="Y138" s="372">
        <v>2</v>
      </c>
      <c r="Z138" s="403" t="s">
        <v>332</v>
      </c>
      <c r="AA138" s="1477">
        <v>150</v>
      </c>
      <c r="AB138" s="372">
        <v>2</v>
      </c>
      <c r="AC138" s="403" t="s">
        <v>332</v>
      </c>
      <c r="AD138" s="1943">
        <f t="shared" si="35"/>
        <v>165</v>
      </c>
      <c r="AE138" s="372">
        <v>2</v>
      </c>
      <c r="AF138" s="403" t="s">
        <v>332</v>
      </c>
      <c r="AG138" s="1943">
        <f t="shared" si="36"/>
        <v>198</v>
      </c>
      <c r="AH138" s="1285">
        <f t="shared" si="31"/>
        <v>6</v>
      </c>
      <c r="AI138" s="324"/>
      <c r="AJ138" s="325">
        <f t="shared" si="32"/>
        <v>513</v>
      </c>
      <c r="AK138" s="290" t="s">
        <v>67</v>
      </c>
      <c r="AL138" s="290"/>
      <c r="AM138" s="1308" t="s">
        <v>43</v>
      </c>
      <c r="AN138" s="295"/>
    </row>
    <row r="139" spans="1:40" s="27" customFormat="1" ht="98.25" customHeight="1">
      <c r="A139" s="1722"/>
      <c r="B139" s="1725"/>
      <c r="C139" s="1727"/>
      <c r="D139" s="866" t="s">
        <v>20</v>
      </c>
      <c r="E139" s="1625" t="s">
        <v>546</v>
      </c>
      <c r="F139" s="1625" t="s">
        <v>45</v>
      </c>
      <c r="G139" s="1625" t="s">
        <v>22</v>
      </c>
      <c r="H139" s="1625" t="s">
        <v>573</v>
      </c>
      <c r="I139" s="1272" t="s">
        <v>574</v>
      </c>
      <c r="J139" s="851"/>
      <c r="K139" s="864" t="s">
        <v>28</v>
      </c>
      <c r="L139" s="1752" t="s">
        <v>518</v>
      </c>
      <c r="M139" s="1731" t="s">
        <v>498</v>
      </c>
      <c r="N139" s="117"/>
      <c r="O139" s="1731"/>
      <c r="P139" s="372">
        <v>3</v>
      </c>
      <c r="Q139" s="403" t="s">
        <v>34</v>
      </c>
      <c r="R139" s="235">
        <v>50</v>
      </c>
      <c r="S139" s="384">
        <v>1</v>
      </c>
      <c r="T139" s="1438" t="s">
        <v>55</v>
      </c>
      <c r="U139" s="235">
        <v>325</v>
      </c>
      <c r="V139" s="384">
        <v>3</v>
      </c>
      <c r="W139" s="402" t="s">
        <v>334</v>
      </c>
      <c r="X139" s="235">
        <v>661</v>
      </c>
      <c r="Y139" s="372">
        <v>0</v>
      </c>
      <c r="Z139" s="403"/>
      <c r="AA139" s="239">
        <v>0</v>
      </c>
      <c r="AB139" s="372">
        <v>0</v>
      </c>
      <c r="AC139" s="403"/>
      <c r="AD139" s="239">
        <v>0</v>
      </c>
      <c r="AE139" s="372">
        <v>0</v>
      </c>
      <c r="AF139" s="403"/>
      <c r="AG139" s="239">
        <v>0</v>
      </c>
      <c r="AH139" s="1285">
        <f t="shared" si="31"/>
        <v>7</v>
      </c>
      <c r="AI139" s="324"/>
      <c r="AJ139" s="325">
        <f t="shared" si="32"/>
        <v>1036</v>
      </c>
      <c r="AK139" s="290"/>
      <c r="AL139" s="290"/>
      <c r="AM139" s="298"/>
      <c r="AN139" s="295"/>
    </row>
    <row r="140" spans="1:40" s="27" customFormat="1" ht="57" customHeight="1">
      <c r="A140" s="1722"/>
      <c r="B140" s="1430"/>
      <c r="C140" s="1854"/>
      <c r="D140" s="866" t="s">
        <v>20</v>
      </c>
      <c r="E140" s="1625" t="s">
        <v>546</v>
      </c>
      <c r="F140" s="1625" t="s">
        <v>45</v>
      </c>
      <c r="G140" s="1625" t="s">
        <v>22</v>
      </c>
      <c r="H140" s="1625" t="s">
        <v>573</v>
      </c>
      <c r="I140" s="850" t="s">
        <v>864</v>
      </c>
      <c r="J140" s="851"/>
      <c r="K140" s="864"/>
      <c r="L140" s="1752" t="s">
        <v>784</v>
      </c>
      <c r="M140" s="1731" t="s">
        <v>785</v>
      </c>
      <c r="N140" s="117"/>
      <c r="O140" s="1731"/>
      <c r="P140" s="869">
        <v>0</v>
      </c>
      <c r="Q140" s="240"/>
      <c r="R140" s="239">
        <v>0</v>
      </c>
      <c r="S140" s="869">
        <v>0</v>
      </c>
      <c r="T140" s="240"/>
      <c r="U140" s="239">
        <v>0</v>
      </c>
      <c r="V140" s="869">
        <v>0</v>
      </c>
      <c r="W140" s="240"/>
      <c r="X140" s="239">
        <v>0</v>
      </c>
      <c r="Y140" s="372">
        <v>1</v>
      </c>
      <c r="Z140" s="403" t="s">
        <v>334</v>
      </c>
      <c r="AA140" s="230">
        <v>100</v>
      </c>
      <c r="AB140" s="372">
        <v>1</v>
      </c>
      <c r="AC140" s="403" t="s">
        <v>334</v>
      </c>
      <c r="AD140" s="1943">
        <f t="shared" si="35"/>
        <v>110</v>
      </c>
      <c r="AE140" s="372">
        <v>1</v>
      </c>
      <c r="AF140" s="403" t="s">
        <v>334</v>
      </c>
      <c r="AG140" s="1943">
        <f t="shared" ref="AG140:AG148" si="37">AD140+(0.2*AD140)</f>
        <v>132</v>
      </c>
      <c r="AH140" s="1285">
        <f t="shared" si="31"/>
        <v>3</v>
      </c>
      <c r="AI140" s="324"/>
      <c r="AJ140" s="325">
        <f t="shared" si="32"/>
        <v>342</v>
      </c>
      <c r="AK140" s="290" t="s">
        <v>67</v>
      </c>
      <c r="AL140" s="290"/>
      <c r="AM140" s="1308" t="s">
        <v>43</v>
      </c>
      <c r="AN140" s="295"/>
    </row>
    <row r="141" spans="1:40" s="27" customFormat="1" ht="57" customHeight="1">
      <c r="A141" s="1722"/>
      <c r="B141" s="1430"/>
      <c r="C141" s="1854"/>
      <c r="D141" s="866" t="s">
        <v>20</v>
      </c>
      <c r="E141" s="1625" t="s">
        <v>546</v>
      </c>
      <c r="F141" s="1625" t="s">
        <v>45</v>
      </c>
      <c r="G141" s="1625" t="s">
        <v>22</v>
      </c>
      <c r="H141" s="1625" t="s">
        <v>573</v>
      </c>
      <c r="I141" s="850" t="s">
        <v>864</v>
      </c>
      <c r="J141" s="851"/>
      <c r="K141" s="864"/>
      <c r="L141" s="1752" t="s">
        <v>786</v>
      </c>
      <c r="M141" s="1731" t="s">
        <v>787</v>
      </c>
      <c r="N141" s="117"/>
      <c r="O141" s="1731"/>
      <c r="P141" s="869">
        <v>0</v>
      </c>
      <c r="Q141" s="240"/>
      <c r="R141" s="239">
        <v>0</v>
      </c>
      <c r="S141" s="869">
        <v>0</v>
      </c>
      <c r="T141" s="240"/>
      <c r="U141" s="239">
        <v>0</v>
      </c>
      <c r="V141" s="869">
        <v>0</v>
      </c>
      <c r="W141" s="240"/>
      <c r="X141" s="239">
        <v>0</v>
      </c>
      <c r="Y141" s="372">
        <v>1</v>
      </c>
      <c r="Z141" s="403" t="s">
        <v>334</v>
      </c>
      <c r="AA141" s="230">
        <v>100</v>
      </c>
      <c r="AB141" s="372">
        <v>1</v>
      </c>
      <c r="AC141" s="403" t="s">
        <v>334</v>
      </c>
      <c r="AD141" s="1943">
        <f t="shared" si="35"/>
        <v>110</v>
      </c>
      <c r="AE141" s="372">
        <v>1</v>
      </c>
      <c r="AF141" s="403" t="s">
        <v>334</v>
      </c>
      <c r="AG141" s="1943">
        <f t="shared" si="37"/>
        <v>132</v>
      </c>
      <c r="AH141" s="1285">
        <f t="shared" si="31"/>
        <v>3</v>
      </c>
      <c r="AI141" s="324"/>
      <c r="AJ141" s="325">
        <f t="shared" si="32"/>
        <v>342</v>
      </c>
      <c r="AK141" s="290" t="s">
        <v>67</v>
      </c>
      <c r="AL141" s="290"/>
      <c r="AM141" s="1308" t="s">
        <v>43</v>
      </c>
      <c r="AN141" s="295"/>
    </row>
    <row r="142" spans="1:40" s="27" customFormat="1" ht="47.25" customHeight="1">
      <c r="A142" s="1722"/>
      <c r="B142" s="1430"/>
      <c r="C142" s="1854"/>
      <c r="D142" s="866" t="s">
        <v>20</v>
      </c>
      <c r="E142" s="1625" t="s">
        <v>546</v>
      </c>
      <c r="F142" s="1625" t="s">
        <v>45</v>
      </c>
      <c r="G142" s="1625" t="s">
        <v>22</v>
      </c>
      <c r="H142" s="1625" t="s">
        <v>573</v>
      </c>
      <c r="I142" s="850" t="s">
        <v>864</v>
      </c>
      <c r="J142" s="851"/>
      <c r="K142" s="864"/>
      <c r="L142" s="1752" t="s">
        <v>788</v>
      </c>
      <c r="M142" s="1731" t="s">
        <v>789</v>
      </c>
      <c r="N142" s="117"/>
      <c r="O142" s="1731"/>
      <c r="P142" s="869">
        <v>0</v>
      </c>
      <c r="Q142" s="240"/>
      <c r="R142" s="239">
        <v>0</v>
      </c>
      <c r="S142" s="869">
        <v>0</v>
      </c>
      <c r="T142" s="240"/>
      <c r="U142" s="239">
        <v>0</v>
      </c>
      <c r="V142" s="869">
        <v>0</v>
      </c>
      <c r="W142" s="240"/>
      <c r="X142" s="239">
        <v>0</v>
      </c>
      <c r="Y142" s="372">
        <v>1</v>
      </c>
      <c r="Z142" s="403" t="s">
        <v>334</v>
      </c>
      <c r="AA142" s="230">
        <v>100</v>
      </c>
      <c r="AB142" s="372">
        <v>1</v>
      </c>
      <c r="AC142" s="403" t="s">
        <v>334</v>
      </c>
      <c r="AD142" s="1943">
        <f t="shared" si="35"/>
        <v>110</v>
      </c>
      <c r="AE142" s="372">
        <v>1</v>
      </c>
      <c r="AF142" s="403" t="s">
        <v>334</v>
      </c>
      <c r="AG142" s="1943">
        <f t="shared" si="37"/>
        <v>132</v>
      </c>
      <c r="AH142" s="1285">
        <f t="shared" si="31"/>
        <v>3</v>
      </c>
      <c r="AI142" s="324"/>
      <c r="AJ142" s="325">
        <f t="shared" si="32"/>
        <v>342</v>
      </c>
      <c r="AK142" s="290" t="s">
        <v>67</v>
      </c>
      <c r="AL142" s="290"/>
      <c r="AM142" s="1308" t="s">
        <v>43</v>
      </c>
      <c r="AN142" s="295"/>
    </row>
    <row r="143" spans="1:40" s="27" customFormat="1" ht="47.25" customHeight="1">
      <c r="A143" s="1722"/>
      <c r="B143" s="1430"/>
      <c r="C143" s="1854"/>
      <c r="D143" s="866" t="s">
        <v>20</v>
      </c>
      <c r="E143" s="1625" t="s">
        <v>546</v>
      </c>
      <c r="F143" s="1625" t="s">
        <v>45</v>
      </c>
      <c r="G143" s="1625" t="s">
        <v>22</v>
      </c>
      <c r="H143" s="1625" t="s">
        <v>573</v>
      </c>
      <c r="I143" s="850" t="s">
        <v>864</v>
      </c>
      <c r="J143" s="851"/>
      <c r="K143" s="864"/>
      <c r="L143" s="1752" t="s">
        <v>790</v>
      </c>
      <c r="M143" s="1731" t="s">
        <v>791</v>
      </c>
      <c r="N143" s="117"/>
      <c r="O143" s="1731"/>
      <c r="P143" s="869">
        <v>0</v>
      </c>
      <c r="Q143" s="240"/>
      <c r="R143" s="239">
        <v>0</v>
      </c>
      <c r="S143" s="869">
        <v>0</v>
      </c>
      <c r="T143" s="240"/>
      <c r="U143" s="239">
        <v>0</v>
      </c>
      <c r="V143" s="869">
        <v>0</v>
      </c>
      <c r="W143" s="240"/>
      <c r="X143" s="239">
        <v>0</v>
      </c>
      <c r="Y143" s="372">
        <v>1</v>
      </c>
      <c r="Z143" s="403" t="s">
        <v>334</v>
      </c>
      <c r="AA143" s="230">
        <v>100</v>
      </c>
      <c r="AB143" s="372">
        <v>1</v>
      </c>
      <c r="AC143" s="403" t="s">
        <v>334</v>
      </c>
      <c r="AD143" s="1943">
        <f t="shared" si="35"/>
        <v>110</v>
      </c>
      <c r="AE143" s="372">
        <v>1</v>
      </c>
      <c r="AF143" s="403" t="s">
        <v>334</v>
      </c>
      <c r="AG143" s="1943">
        <f t="shared" si="37"/>
        <v>132</v>
      </c>
      <c r="AH143" s="1285">
        <f t="shared" si="31"/>
        <v>3</v>
      </c>
      <c r="AI143" s="324"/>
      <c r="AJ143" s="325">
        <f t="shared" si="32"/>
        <v>342</v>
      </c>
      <c r="AK143" s="290" t="s">
        <v>67</v>
      </c>
      <c r="AL143" s="290"/>
      <c r="AM143" s="1308" t="s">
        <v>43</v>
      </c>
      <c r="AN143" s="295"/>
    </row>
    <row r="144" spans="1:40" s="27" customFormat="1" ht="57.75" customHeight="1">
      <c r="A144" s="1722"/>
      <c r="B144" s="1430"/>
      <c r="C144" s="1854"/>
      <c r="D144" s="866" t="s">
        <v>20</v>
      </c>
      <c r="E144" s="1625" t="s">
        <v>546</v>
      </c>
      <c r="F144" s="1625" t="s">
        <v>45</v>
      </c>
      <c r="G144" s="1625" t="s">
        <v>22</v>
      </c>
      <c r="H144" s="1625" t="s">
        <v>573</v>
      </c>
      <c r="I144" s="850" t="s">
        <v>864</v>
      </c>
      <c r="J144" s="851"/>
      <c r="K144" s="864"/>
      <c r="L144" s="1401" t="s">
        <v>165</v>
      </c>
      <c r="M144" s="1749" t="s">
        <v>333</v>
      </c>
      <c r="N144" s="117"/>
      <c r="O144" s="1731"/>
      <c r="P144" s="869">
        <v>0</v>
      </c>
      <c r="Q144" s="240"/>
      <c r="R144" s="239">
        <v>0</v>
      </c>
      <c r="S144" s="869">
        <v>0</v>
      </c>
      <c r="T144" s="240"/>
      <c r="U144" s="239">
        <v>0</v>
      </c>
      <c r="V144" s="869">
        <v>0</v>
      </c>
      <c r="W144" s="240"/>
      <c r="X144" s="239">
        <v>0</v>
      </c>
      <c r="Y144" s="372">
        <v>1</v>
      </c>
      <c r="Z144" s="403" t="s">
        <v>334</v>
      </c>
      <c r="AA144" s="230">
        <v>100</v>
      </c>
      <c r="AB144" s="372">
        <v>1</v>
      </c>
      <c r="AC144" s="403" t="s">
        <v>334</v>
      </c>
      <c r="AD144" s="1943">
        <f t="shared" si="35"/>
        <v>110</v>
      </c>
      <c r="AE144" s="372">
        <v>1</v>
      </c>
      <c r="AF144" s="403" t="s">
        <v>334</v>
      </c>
      <c r="AG144" s="1943">
        <f t="shared" si="37"/>
        <v>132</v>
      </c>
      <c r="AH144" s="1285">
        <f t="shared" si="31"/>
        <v>3</v>
      </c>
      <c r="AI144" s="324"/>
      <c r="AJ144" s="325">
        <f t="shared" si="32"/>
        <v>342</v>
      </c>
      <c r="AK144" s="290" t="s">
        <v>67</v>
      </c>
      <c r="AL144" s="290"/>
      <c r="AM144" s="1308" t="s">
        <v>43</v>
      </c>
      <c r="AN144" s="295"/>
    </row>
    <row r="145" spans="1:40" s="27" customFormat="1" ht="57.75" customHeight="1">
      <c r="A145" s="1722"/>
      <c r="B145" s="1430"/>
      <c r="C145" s="1854"/>
      <c r="D145" s="866" t="s">
        <v>20</v>
      </c>
      <c r="E145" s="1625" t="s">
        <v>546</v>
      </c>
      <c r="F145" s="1625" t="s">
        <v>45</v>
      </c>
      <c r="G145" s="1625" t="s">
        <v>22</v>
      </c>
      <c r="H145" s="1625" t="s">
        <v>573</v>
      </c>
      <c r="I145" s="850" t="s">
        <v>864</v>
      </c>
      <c r="J145" s="851"/>
      <c r="K145" s="864"/>
      <c r="L145" s="1752" t="s">
        <v>792</v>
      </c>
      <c r="M145" s="1731" t="s">
        <v>793</v>
      </c>
      <c r="N145" s="117"/>
      <c r="O145" s="1731"/>
      <c r="P145" s="869">
        <v>0</v>
      </c>
      <c r="Q145" s="240"/>
      <c r="R145" s="239">
        <v>0</v>
      </c>
      <c r="S145" s="869">
        <v>0</v>
      </c>
      <c r="T145" s="240"/>
      <c r="U145" s="239">
        <v>0</v>
      </c>
      <c r="V145" s="869">
        <v>0</v>
      </c>
      <c r="W145" s="240"/>
      <c r="X145" s="239">
        <v>0</v>
      </c>
      <c r="Y145" s="372">
        <v>1</v>
      </c>
      <c r="Z145" s="403" t="s">
        <v>334</v>
      </c>
      <c r="AA145" s="230">
        <v>100</v>
      </c>
      <c r="AB145" s="372">
        <v>1</v>
      </c>
      <c r="AC145" s="403" t="s">
        <v>334</v>
      </c>
      <c r="AD145" s="1943">
        <f t="shared" si="35"/>
        <v>110</v>
      </c>
      <c r="AE145" s="372">
        <v>1</v>
      </c>
      <c r="AF145" s="403" t="s">
        <v>334</v>
      </c>
      <c r="AG145" s="1943">
        <f t="shared" si="37"/>
        <v>132</v>
      </c>
      <c r="AH145" s="1285">
        <f t="shared" si="31"/>
        <v>3</v>
      </c>
      <c r="AI145" s="324"/>
      <c r="AJ145" s="325">
        <f t="shared" si="32"/>
        <v>342</v>
      </c>
      <c r="AK145" s="290" t="s">
        <v>67</v>
      </c>
      <c r="AL145" s="290"/>
      <c r="AM145" s="1308" t="s">
        <v>43</v>
      </c>
      <c r="AN145" s="295"/>
    </row>
    <row r="146" spans="1:40" s="27" customFormat="1" ht="52.5" customHeight="1">
      <c r="A146" s="1722"/>
      <c r="B146" s="1430"/>
      <c r="C146" s="1854"/>
      <c r="D146" s="866" t="s">
        <v>20</v>
      </c>
      <c r="E146" s="1625" t="s">
        <v>546</v>
      </c>
      <c r="F146" s="1625" t="s">
        <v>45</v>
      </c>
      <c r="G146" s="1625" t="s">
        <v>22</v>
      </c>
      <c r="H146" s="1625" t="s">
        <v>573</v>
      </c>
      <c r="I146" s="850" t="s">
        <v>864</v>
      </c>
      <c r="J146" s="851"/>
      <c r="K146" s="864"/>
      <c r="L146" s="1752" t="s">
        <v>794</v>
      </c>
      <c r="M146" s="1731" t="s">
        <v>795</v>
      </c>
      <c r="N146" s="117"/>
      <c r="O146" s="1731"/>
      <c r="P146" s="869">
        <v>0</v>
      </c>
      <c r="Q146" s="240"/>
      <c r="R146" s="239">
        <v>0</v>
      </c>
      <c r="S146" s="869">
        <v>0</v>
      </c>
      <c r="T146" s="240"/>
      <c r="U146" s="239">
        <v>0</v>
      </c>
      <c r="V146" s="869">
        <v>0</v>
      </c>
      <c r="W146" s="240"/>
      <c r="X146" s="239">
        <v>0</v>
      </c>
      <c r="Y146" s="372">
        <v>1</v>
      </c>
      <c r="Z146" s="403" t="s">
        <v>334</v>
      </c>
      <c r="AA146" s="230">
        <v>100</v>
      </c>
      <c r="AB146" s="372">
        <v>1</v>
      </c>
      <c r="AC146" s="403" t="s">
        <v>334</v>
      </c>
      <c r="AD146" s="1943">
        <f t="shared" si="35"/>
        <v>110</v>
      </c>
      <c r="AE146" s="372">
        <v>1</v>
      </c>
      <c r="AF146" s="403" t="s">
        <v>334</v>
      </c>
      <c r="AG146" s="1943">
        <f t="shared" si="37"/>
        <v>132</v>
      </c>
      <c r="AH146" s="1285">
        <f t="shared" si="31"/>
        <v>3</v>
      </c>
      <c r="AI146" s="324"/>
      <c r="AJ146" s="325">
        <f t="shared" si="32"/>
        <v>342</v>
      </c>
      <c r="AK146" s="290" t="s">
        <v>67</v>
      </c>
      <c r="AL146" s="290"/>
      <c r="AM146" s="1308" t="s">
        <v>43</v>
      </c>
      <c r="AN146" s="295"/>
    </row>
    <row r="147" spans="1:40" s="27" customFormat="1" ht="52.5" customHeight="1">
      <c r="A147" s="1722"/>
      <c r="B147" s="1430"/>
      <c r="C147" s="1854"/>
      <c r="D147" s="866" t="s">
        <v>20</v>
      </c>
      <c r="E147" s="1625" t="s">
        <v>546</v>
      </c>
      <c r="F147" s="1625" t="s">
        <v>45</v>
      </c>
      <c r="G147" s="1625" t="s">
        <v>22</v>
      </c>
      <c r="H147" s="1625" t="s">
        <v>573</v>
      </c>
      <c r="I147" s="850" t="s">
        <v>864</v>
      </c>
      <c r="J147" s="851"/>
      <c r="K147" s="864"/>
      <c r="L147" s="1752" t="s">
        <v>796</v>
      </c>
      <c r="M147" s="1731" t="s">
        <v>797</v>
      </c>
      <c r="N147" s="117"/>
      <c r="O147" s="1731"/>
      <c r="P147" s="869">
        <v>0</v>
      </c>
      <c r="Q147" s="240"/>
      <c r="R147" s="239">
        <v>0</v>
      </c>
      <c r="S147" s="869">
        <v>0</v>
      </c>
      <c r="T147" s="240"/>
      <c r="U147" s="239">
        <v>0</v>
      </c>
      <c r="V147" s="869">
        <v>0</v>
      </c>
      <c r="W147" s="240"/>
      <c r="X147" s="239">
        <v>0</v>
      </c>
      <c r="Y147" s="372">
        <v>1</v>
      </c>
      <c r="Z147" s="403" t="s">
        <v>334</v>
      </c>
      <c r="AA147" s="230">
        <v>190</v>
      </c>
      <c r="AB147" s="372">
        <v>1</v>
      </c>
      <c r="AC147" s="403" t="s">
        <v>334</v>
      </c>
      <c r="AD147" s="1943">
        <f t="shared" si="35"/>
        <v>209</v>
      </c>
      <c r="AE147" s="372">
        <v>1</v>
      </c>
      <c r="AF147" s="403" t="s">
        <v>334</v>
      </c>
      <c r="AG147" s="1943">
        <f t="shared" si="37"/>
        <v>250.8</v>
      </c>
      <c r="AH147" s="1285">
        <f t="shared" si="31"/>
        <v>3</v>
      </c>
      <c r="AI147" s="324"/>
      <c r="AJ147" s="325">
        <f t="shared" si="32"/>
        <v>649.79999999999995</v>
      </c>
      <c r="AK147" s="290" t="s">
        <v>67</v>
      </c>
      <c r="AL147" s="290"/>
      <c r="AM147" s="1308" t="s">
        <v>43</v>
      </c>
      <c r="AN147" s="295"/>
    </row>
    <row r="148" spans="1:40" s="27" customFormat="1" ht="53.25" customHeight="1">
      <c r="A148" s="1722"/>
      <c r="B148" s="1430"/>
      <c r="C148" s="1854"/>
      <c r="D148" s="866" t="s">
        <v>20</v>
      </c>
      <c r="E148" s="1625" t="s">
        <v>546</v>
      </c>
      <c r="F148" s="1625" t="s">
        <v>45</v>
      </c>
      <c r="G148" s="1625" t="s">
        <v>22</v>
      </c>
      <c r="H148" s="1625" t="s">
        <v>573</v>
      </c>
      <c r="I148" s="850" t="s">
        <v>864</v>
      </c>
      <c r="J148" s="851"/>
      <c r="K148" s="864"/>
      <c r="L148" s="1752" t="s">
        <v>798</v>
      </c>
      <c r="M148" s="1731" t="s">
        <v>799</v>
      </c>
      <c r="N148" s="117"/>
      <c r="O148" s="1731"/>
      <c r="P148" s="869">
        <v>0</v>
      </c>
      <c r="Q148" s="240"/>
      <c r="R148" s="239">
        <v>0</v>
      </c>
      <c r="S148" s="869">
        <v>0</v>
      </c>
      <c r="T148" s="240"/>
      <c r="U148" s="239">
        <v>0</v>
      </c>
      <c r="V148" s="869">
        <v>0</v>
      </c>
      <c r="W148" s="240"/>
      <c r="X148" s="239">
        <v>0</v>
      </c>
      <c r="Y148" s="372">
        <v>1</v>
      </c>
      <c r="Z148" s="403" t="s">
        <v>334</v>
      </c>
      <c r="AA148" s="230">
        <v>100</v>
      </c>
      <c r="AB148" s="372">
        <v>1</v>
      </c>
      <c r="AC148" s="403" t="s">
        <v>334</v>
      </c>
      <c r="AD148" s="1943">
        <f t="shared" si="35"/>
        <v>110</v>
      </c>
      <c r="AE148" s="372">
        <v>1</v>
      </c>
      <c r="AF148" s="403" t="s">
        <v>334</v>
      </c>
      <c r="AG148" s="1943">
        <f t="shared" si="37"/>
        <v>132</v>
      </c>
      <c r="AH148" s="1285">
        <f t="shared" si="31"/>
        <v>3</v>
      </c>
      <c r="AI148" s="324"/>
      <c r="AJ148" s="325">
        <f t="shared" si="32"/>
        <v>342</v>
      </c>
      <c r="AK148" s="290" t="s">
        <v>67</v>
      </c>
      <c r="AL148" s="290"/>
      <c r="AM148" s="1308" t="s">
        <v>43</v>
      </c>
      <c r="AN148" s="295"/>
    </row>
    <row r="149" spans="1:40" s="27" customFormat="1" ht="51.75" customHeight="1">
      <c r="A149" s="1722"/>
      <c r="B149" s="1430"/>
      <c r="C149" s="1854"/>
      <c r="D149" s="866" t="s">
        <v>20</v>
      </c>
      <c r="E149" s="1625" t="s">
        <v>546</v>
      </c>
      <c r="F149" s="1625" t="s">
        <v>45</v>
      </c>
      <c r="G149" s="1625" t="s">
        <v>22</v>
      </c>
      <c r="H149" s="1625" t="s">
        <v>573</v>
      </c>
      <c r="I149" s="850" t="s">
        <v>864</v>
      </c>
      <c r="J149" s="851"/>
      <c r="K149" s="864"/>
      <c r="L149" s="1752" t="s">
        <v>800</v>
      </c>
      <c r="M149" s="1731" t="s">
        <v>801</v>
      </c>
      <c r="N149" s="117"/>
      <c r="O149" s="1731"/>
      <c r="P149" s="869">
        <v>0</v>
      </c>
      <c r="Q149" s="240"/>
      <c r="R149" s="239">
        <v>0</v>
      </c>
      <c r="S149" s="869">
        <v>0</v>
      </c>
      <c r="T149" s="240"/>
      <c r="U149" s="239">
        <v>0</v>
      </c>
      <c r="V149" s="869">
        <v>0</v>
      </c>
      <c r="W149" s="240"/>
      <c r="X149" s="239">
        <v>0</v>
      </c>
      <c r="Y149" s="372">
        <v>1</v>
      </c>
      <c r="Z149" s="403" t="s">
        <v>334</v>
      </c>
      <c r="AA149" s="230">
        <v>100</v>
      </c>
      <c r="AB149" s="372">
        <v>1</v>
      </c>
      <c r="AC149" s="403" t="s">
        <v>334</v>
      </c>
      <c r="AD149" s="1943">
        <f t="shared" si="35"/>
        <v>110</v>
      </c>
      <c r="AE149" s="372">
        <v>1</v>
      </c>
      <c r="AF149" s="403" t="s">
        <v>334</v>
      </c>
      <c r="AG149" s="1943">
        <v>150</v>
      </c>
      <c r="AH149" s="1285">
        <f t="shared" si="31"/>
        <v>3</v>
      </c>
      <c r="AI149" s="324"/>
      <c r="AJ149" s="325">
        <f t="shared" si="32"/>
        <v>360</v>
      </c>
      <c r="AK149" s="290" t="s">
        <v>67</v>
      </c>
      <c r="AL149" s="290"/>
      <c r="AM149" s="1308" t="s">
        <v>43</v>
      </c>
      <c r="AN149" s="295"/>
    </row>
    <row r="150" spans="1:40" s="27" customFormat="1" ht="35.25" customHeight="1">
      <c r="A150" s="1722"/>
      <c r="B150" s="1430"/>
      <c r="C150" s="1435"/>
      <c r="D150" s="866" t="s">
        <v>20</v>
      </c>
      <c r="E150" s="1625" t="s">
        <v>546</v>
      </c>
      <c r="F150" s="1625" t="s">
        <v>45</v>
      </c>
      <c r="G150" s="1625" t="s">
        <v>22</v>
      </c>
      <c r="H150" s="1625" t="s">
        <v>573</v>
      </c>
      <c r="I150" s="1272" t="s">
        <v>561</v>
      </c>
      <c r="J150" s="113"/>
      <c r="K150" s="864" t="s">
        <v>28</v>
      </c>
      <c r="L150" s="1752" t="s">
        <v>170</v>
      </c>
      <c r="M150" s="1752" t="s">
        <v>171</v>
      </c>
      <c r="N150" s="122"/>
      <c r="O150" s="1752"/>
      <c r="P150" s="384">
        <v>0</v>
      </c>
      <c r="Q150" s="402"/>
      <c r="R150" s="239">
        <v>0</v>
      </c>
      <c r="S150" s="384">
        <v>0</v>
      </c>
      <c r="T150" s="402"/>
      <c r="U150" s="239">
        <v>0</v>
      </c>
      <c r="V150" s="384">
        <v>4</v>
      </c>
      <c r="W150" s="402" t="s">
        <v>44</v>
      </c>
      <c r="X150" s="235">
        <v>200</v>
      </c>
      <c r="Y150" s="384">
        <v>4</v>
      </c>
      <c r="Z150" s="402" t="s">
        <v>44</v>
      </c>
      <c r="AA150" s="1673">
        <f>X150*0.1+(X150)</f>
        <v>220</v>
      </c>
      <c r="AB150" s="384">
        <v>4</v>
      </c>
      <c r="AC150" s="402" t="s">
        <v>44</v>
      </c>
      <c r="AD150" s="1943">
        <f t="shared" si="35"/>
        <v>242</v>
      </c>
      <c r="AE150" s="384">
        <v>4</v>
      </c>
      <c r="AF150" s="402" t="s">
        <v>44</v>
      </c>
      <c r="AG150" s="1943">
        <v>300</v>
      </c>
      <c r="AH150" s="1285">
        <f t="shared" si="31"/>
        <v>16</v>
      </c>
      <c r="AI150" s="324"/>
      <c r="AJ150" s="325">
        <f t="shared" si="32"/>
        <v>962</v>
      </c>
      <c r="AK150" s="326" t="s">
        <v>26</v>
      </c>
      <c r="AL150" s="326"/>
      <c r="AM150" s="294" t="s">
        <v>43</v>
      </c>
      <c r="AN150" s="295"/>
    </row>
    <row r="151" spans="1:40" s="27" customFormat="1" ht="63" customHeight="1">
      <c r="A151" s="1722"/>
      <c r="B151" s="1430"/>
      <c r="C151" s="1435"/>
      <c r="D151" s="866" t="s">
        <v>20</v>
      </c>
      <c r="E151" s="1625" t="s">
        <v>546</v>
      </c>
      <c r="F151" s="1625" t="s">
        <v>45</v>
      </c>
      <c r="G151" s="1625" t="s">
        <v>22</v>
      </c>
      <c r="H151" s="1625" t="s">
        <v>573</v>
      </c>
      <c r="I151" s="1272" t="s">
        <v>550</v>
      </c>
      <c r="J151" s="113"/>
      <c r="K151" s="864"/>
      <c r="L151" s="1357" t="s">
        <v>541</v>
      </c>
      <c r="M151" s="1437" t="s">
        <v>460</v>
      </c>
      <c r="N151" s="122"/>
      <c r="O151" s="1752"/>
      <c r="P151" s="384">
        <v>0</v>
      </c>
      <c r="Q151" s="402"/>
      <c r="R151" s="239">
        <v>0</v>
      </c>
      <c r="S151" s="384">
        <v>0</v>
      </c>
      <c r="T151" s="402"/>
      <c r="U151" s="239">
        <v>0</v>
      </c>
      <c r="V151" s="384">
        <v>10</v>
      </c>
      <c r="W151" s="402" t="s">
        <v>193</v>
      </c>
      <c r="X151" s="235">
        <v>6060.43</v>
      </c>
      <c r="Y151" s="384">
        <v>10</v>
      </c>
      <c r="Z151" s="402" t="s">
        <v>193</v>
      </c>
      <c r="AA151" s="233">
        <f t="shared" ref="AA151:AA153" si="38">X151+(0.1*X151)</f>
        <v>6666.473</v>
      </c>
      <c r="AB151" s="384">
        <v>10</v>
      </c>
      <c r="AC151" s="402" t="s">
        <v>193</v>
      </c>
      <c r="AD151" s="233">
        <f t="shared" ref="AD151:AD153" si="39">AA151+(0.1*AA151)</f>
        <v>7333.1203000000005</v>
      </c>
      <c r="AE151" s="384">
        <v>10</v>
      </c>
      <c r="AF151" s="402" t="s">
        <v>193</v>
      </c>
      <c r="AG151" s="286">
        <f t="shared" ref="AG151:AG153" si="40">AD151+(0.1*AD151)</f>
        <v>8066.4323300000005</v>
      </c>
      <c r="AH151" s="323"/>
      <c r="AI151" s="324"/>
      <c r="AJ151" s="289">
        <f t="shared" si="6"/>
        <v>28126.45563</v>
      </c>
      <c r="AK151" s="326"/>
      <c r="AL151" s="326"/>
      <c r="AM151" s="294" t="s">
        <v>931</v>
      </c>
      <c r="AN151" s="295"/>
    </row>
    <row r="152" spans="1:40" s="27" customFormat="1" ht="78.75" customHeight="1">
      <c r="A152" s="1722"/>
      <c r="B152" s="1430"/>
      <c r="C152" s="1435"/>
      <c r="D152" s="866" t="s">
        <v>20</v>
      </c>
      <c r="E152" s="1625" t="s">
        <v>546</v>
      </c>
      <c r="F152" s="1625" t="s">
        <v>45</v>
      </c>
      <c r="G152" s="1625" t="s">
        <v>22</v>
      </c>
      <c r="H152" s="1625" t="s">
        <v>573</v>
      </c>
      <c r="I152" s="1272" t="s">
        <v>562</v>
      </c>
      <c r="J152" s="113"/>
      <c r="K152" s="864"/>
      <c r="L152" s="1357" t="s">
        <v>542</v>
      </c>
      <c r="M152" s="1437" t="s">
        <v>461</v>
      </c>
      <c r="N152" s="122"/>
      <c r="O152" s="1752"/>
      <c r="P152" s="384">
        <v>0</v>
      </c>
      <c r="Q152" s="402"/>
      <c r="R152" s="239">
        <v>0</v>
      </c>
      <c r="S152" s="384">
        <v>0</v>
      </c>
      <c r="T152" s="402"/>
      <c r="U152" s="239">
        <v>0</v>
      </c>
      <c r="V152" s="384">
        <v>1</v>
      </c>
      <c r="W152" s="1438" t="s">
        <v>462</v>
      </c>
      <c r="X152" s="235">
        <v>747.96</v>
      </c>
      <c r="Y152" s="384">
        <v>1</v>
      </c>
      <c r="Z152" s="1438" t="s">
        <v>462</v>
      </c>
      <c r="AA152" s="233">
        <f t="shared" si="38"/>
        <v>822.75600000000009</v>
      </c>
      <c r="AB152" s="384">
        <v>1</v>
      </c>
      <c r="AC152" s="1438" t="s">
        <v>462</v>
      </c>
      <c r="AD152" s="233">
        <f t="shared" si="39"/>
        <v>905.03160000000014</v>
      </c>
      <c r="AE152" s="384">
        <v>1</v>
      </c>
      <c r="AF152" s="1438" t="s">
        <v>462</v>
      </c>
      <c r="AG152" s="286">
        <f t="shared" si="40"/>
        <v>995.53476000000012</v>
      </c>
      <c r="AH152" s="323"/>
      <c r="AI152" s="324"/>
      <c r="AJ152" s="289">
        <f t="shared" si="6"/>
        <v>3471.2823600000002</v>
      </c>
      <c r="AK152" s="326"/>
      <c r="AL152" s="326"/>
      <c r="AM152" s="294" t="s">
        <v>931</v>
      </c>
      <c r="AN152" s="295"/>
    </row>
    <row r="153" spans="1:40" s="27" customFormat="1" ht="90.75" customHeight="1">
      <c r="A153" s="1722"/>
      <c r="B153" s="1403"/>
      <c r="C153" s="1435"/>
      <c r="D153" s="866" t="s">
        <v>20</v>
      </c>
      <c r="E153" s="1625" t="s">
        <v>546</v>
      </c>
      <c r="F153" s="1625" t="s">
        <v>45</v>
      </c>
      <c r="G153" s="1625" t="s">
        <v>22</v>
      </c>
      <c r="H153" s="1625" t="s">
        <v>573</v>
      </c>
      <c r="I153" s="1272" t="s">
        <v>552</v>
      </c>
      <c r="J153" s="113"/>
      <c r="K153" s="864"/>
      <c r="L153" s="149" t="s">
        <v>463</v>
      </c>
      <c r="M153" s="1437" t="s">
        <v>464</v>
      </c>
      <c r="N153" s="122"/>
      <c r="O153" s="1752"/>
      <c r="P153" s="384">
        <v>0</v>
      </c>
      <c r="Q153" s="402"/>
      <c r="R153" s="239">
        <v>0</v>
      </c>
      <c r="S153" s="384">
        <v>0</v>
      </c>
      <c r="T153" s="402"/>
      <c r="U153" s="239">
        <v>0</v>
      </c>
      <c r="V153" s="384">
        <v>6</v>
      </c>
      <c r="W153" s="1438" t="s">
        <v>193</v>
      </c>
      <c r="X153" s="235">
        <v>757.8</v>
      </c>
      <c r="Y153" s="384">
        <v>6</v>
      </c>
      <c r="Z153" s="1438" t="s">
        <v>193</v>
      </c>
      <c r="AA153" s="233">
        <f t="shared" si="38"/>
        <v>833.57999999999993</v>
      </c>
      <c r="AB153" s="384">
        <v>6</v>
      </c>
      <c r="AC153" s="1438" t="s">
        <v>193</v>
      </c>
      <c r="AD153" s="233">
        <f t="shared" si="39"/>
        <v>916.93799999999987</v>
      </c>
      <c r="AE153" s="384">
        <v>6</v>
      </c>
      <c r="AF153" s="1438" t="s">
        <v>193</v>
      </c>
      <c r="AG153" s="286">
        <f t="shared" si="40"/>
        <v>1008.6317999999999</v>
      </c>
      <c r="AH153" s="323"/>
      <c r="AI153" s="324"/>
      <c r="AJ153" s="289">
        <f t="shared" si="6"/>
        <v>3516.9497999999994</v>
      </c>
      <c r="AK153" s="326"/>
      <c r="AL153" s="326"/>
      <c r="AM153" s="294" t="s">
        <v>931</v>
      </c>
      <c r="AN153" s="295"/>
    </row>
    <row r="154" spans="1:40" s="26" customFormat="1" ht="84" customHeight="1">
      <c r="A154" s="2150" t="s">
        <v>444</v>
      </c>
      <c r="B154" s="2185" t="s">
        <v>445</v>
      </c>
      <c r="C154" s="2170" t="s">
        <v>174</v>
      </c>
      <c r="D154" s="861" t="s">
        <v>20</v>
      </c>
      <c r="E154" s="1626" t="s">
        <v>546</v>
      </c>
      <c r="F154" s="1626" t="s">
        <v>45</v>
      </c>
      <c r="G154" s="1626" t="s">
        <v>22</v>
      </c>
      <c r="H154" s="1626" t="s">
        <v>576</v>
      </c>
      <c r="I154" s="72"/>
      <c r="J154" s="183"/>
      <c r="K154" s="2085" t="s">
        <v>597</v>
      </c>
      <c r="L154" s="2175"/>
      <c r="M154" s="383" t="s">
        <v>176</v>
      </c>
      <c r="N154" s="184">
        <v>33712</v>
      </c>
      <c r="O154" s="185" t="s">
        <v>109</v>
      </c>
      <c r="P154" s="186">
        <f>(33712+50000)/1573119*100</f>
        <v>5.3214028945044847</v>
      </c>
      <c r="Q154" s="251" t="s">
        <v>25</v>
      </c>
      <c r="R154" s="226">
        <f>SUM(R155:R195)</f>
        <v>463.44799999999998</v>
      </c>
      <c r="S154" s="186">
        <f>(33712+100000)/1573119*100</f>
        <v>8.4998019857366156</v>
      </c>
      <c r="T154" s="251" t="s">
        <v>25</v>
      </c>
      <c r="U154" s="226">
        <f>SUM(U155:U195)</f>
        <v>1998</v>
      </c>
      <c r="V154" s="186">
        <f>(33712+150000)/1573119*100</f>
        <v>11.678201076968749</v>
      </c>
      <c r="W154" s="251" t="s">
        <v>25</v>
      </c>
      <c r="X154" s="226">
        <f>X156+X158+X171+X180+X182+X195+X172</f>
        <v>2260</v>
      </c>
      <c r="Y154" s="186">
        <f>(33712+200000)/1573119*100</f>
        <v>14.856600168200879</v>
      </c>
      <c r="Z154" s="251" t="s">
        <v>25</v>
      </c>
      <c r="AA154" s="226">
        <f>SUM(AA155:AA195)</f>
        <v>2584.9</v>
      </c>
      <c r="AB154" s="186">
        <f>(33712+250000)/1573119*100</f>
        <v>18.034999259433011</v>
      </c>
      <c r="AC154" s="251" t="s">
        <v>25</v>
      </c>
      <c r="AD154" s="226">
        <f>SUM(AD155:AD195)</f>
        <v>3164</v>
      </c>
      <c r="AE154" s="186">
        <f>(33712+300000)/1573119*100</f>
        <v>21.213398350665145</v>
      </c>
      <c r="AF154" s="251" t="s">
        <v>25</v>
      </c>
      <c r="AG154" s="226">
        <f>SUM(AG155:AG195)</f>
        <v>3629.73</v>
      </c>
      <c r="AH154" s="184">
        <f>33712+300000</f>
        <v>333712</v>
      </c>
      <c r="AI154" s="349" t="s">
        <v>109</v>
      </c>
      <c r="AJ154" s="312">
        <f>R154+U154+X154+AA154+AD154+AG154</f>
        <v>14100.078</v>
      </c>
      <c r="AK154" s="350"/>
      <c r="AL154" s="350" t="s">
        <v>27</v>
      </c>
      <c r="AM154" s="351"/>
      <c r="AN154" s="285"/>
    </row>
    <row r="155" spans="1:40" s="27" customFormat="1" ht="71.25" customHeight="1">
      <c r="A155" s="2151"/>
      <c r="B155" s="2186"/>
      <c r="C155" s="2182"/>
      <c r="D155" s="850" t="s">
        <v>20</v>
      </c>
      <c r="E155" s="1272" t="s">
        <v>546</v>
      </c>
      <c r="F155" s="1272" t="s">
        <v>45</v>
      </c>
      <c r="G155" s="1272" t="s">
        <v>22</v>
      </c>
      <c r="H155" s="1272" t="s">
        <v>576</v>
      </c>
      <c r="I155" s="1272"/>
      <c r="J155" s="851"/>
      <c r="K155" s="864" t="s">
        <v>28</v>
      </c>
      <c r="L155" s="1731" t="s">
        <v>180</v>
      </c>
      <c r="M155" s="115" t="s">
        <v>181</v>
      </c>
      <c r="N155" s="117"/>
      <c r="O155" s="1731"/>
      <c r="P155" s="384">
        <v>60</v>
      </c>
      <c r="Q155" s="1438" t="s">
        <v>488</v>
      </c>
      <c r="R155" s="233">
        <v>100</v>
      </c>
      <c r="S155" s="384">
        <v>120</v>
      </c>
      <c r="T155" s="402" t="s">
        <v>77</v>
      </c>
      <c r="U155" s="234">
        <v>300</v>
      </c>
      <c r="V155" s="384">
        <v>0</v>
      </c>
      <c r="W155" s="402"/>
      <c r="X155" s="239">
        <v>0</v>
      </c>
      <c r="Y155" s="372">
        <v>0</v>
      </c>
      <c r="Z155" s="403"/>
      <c r="AA155" s="223">
        <v>0</v>
      </c>
      <c r="AB155" s="372">
        <v>0</v>
      </c>
      <c r="AC155" s="403"/>
      <c r="AD155" s="223">
        <v>0</v>
      </c>
      <c r="AE155" s="372">
        <v>0</v>
      </c>
      <c r="AF155" s="403"/>
      <c r="AG155" s="223">
        <v>0</v>
      </c>
      <c r="AH155" s="287"/>
      <c r="AI155" s="288"/>
      <c r="AJ155" s="289">
        <f t="shared" si="6"/>
        <v>400</v>
      </c>
      <c r="AK155" s="290"/>
      <c r="AL155" s="290"/>
      <c r="AM155" s="298" t="s">
        <v>38</v>
      </c>
      <c r="AN155" s="295"/>
    </row>
    <row r="156" spans="1:40" s="27" customFormat="1" ht="68.25" customHeight="1">
      <c r="A156" s="2151"/>
      <c r="B156" s="2186"/>
      <c r="C156" s="1435"/>
      <c r="D156" s="850" t="s">
        <v>20</v>
      </c>
      <c r="E156" s="1272" t="s">
        <v>546</v>
      </c>
      <c r="F156" s="1272" t="s">
        <v>45</v>
      </c>
      <c r="G156" s="1272" t="s">
        <v>22</v>
      </c>
      <c r="H156" s="1272" t="s">
        <v>576</v>
      </c>
      <c r="I156" s="1272" t="s">
        <v>549</v>
      </c>
      <c r="J156" s="113"/>
      <c r="K156" s="1730"/>
      <c r="L156" s="491" t="s">
        <v>365</v>
      </c>
      <c r="M156" s="371" t="s">
        <v>181</v>
      </c>
      <c r="N156" s="117"/>
      <c r="O156" s="1731"/>
      <c r="P156" s="384">
        <v>0</v>
      </c>
      <c r="Q156" s="402"/>
      <c r="R156" s="239">
        <v>0</v>
      </c>
      <c r="S156" s="384">
        <v>0</v>
      </c>
      <c r="T156" s="402"/>
      <c r="U156" s="239">
        <v>0</v>
      </c>
      <c r="V156" s="384">
        <v>180</v>
      </c>
      <c r="W156" s="402" t="s">
        <v>182</v>
      </c>
      <c r="X156" s="235">
        <v>432</v>
      </c>
      <c r="Y156" s="372">
        <v>180</v>
      </c>
      <c r="Z156" s="403" t="s">
        <v>182</v>
      </c>
      <c r="AA156" s="231">
        <v>450</v>
      </c>
      <c r="AB156" s="372">
        <v>180</v>
      </c>
      <c r="AC156" s="403" t="s">
        <v>182</v>
      </c>
      <c r="AD156" s="1943">
        <f t="shared" ref="AD156" si="41">AA156+(0.1*AA156)</f>
        <v>495</v>
      </c>
      <c r="AE156" s="372">
        <v>180</v>
      </c>
      <c r="AF156" s="403" t="s">
        <v>182</v>
      </c>
      <c r="AG156" s="1943">
        <v>550</v>
      </c>
      <c r="AH156" s="1285">
        <f t="shared" ref="AH156:AH195" si="42">P156+S156+V156+Y156+AB156+AE156</f>
        <v>720</v>
      </c>
      <c r="AI156" s="288"/>
      <c r="AJ156" s="289">
        <f t="shared" si="6"/>
        <v>1927</v>
      </c>
      <c r="AK156" s="290" t="s">
        <v>26</v>
      </c>
      <c r="AL156" s="290"/>
      <c r="AM156" s="298" t="s">
        <v>43</v>
      </c>
      <c r="AN156" s="295"/>
    </row>
    <row r="157" spans="1:40" s="27" customFormat="1" ht="85.5" customHeight="1">
      <c r="A157" s="1722"/>
      <c r="B157" s="2186"/>
      <c r="C157" s="1435"/>
      <c r="D157" s="850" t="s">
        <v>20</v>
      </c>
      <c r="E157" s="1272" t="s">
        <v>546</v>
      </c>
      <c r="F157" s="1272" t="s">
        <v>45</v>
      </c>
      <c r="G157" s="1272" t="s">
        <v>22</v>
      </c>
      <c r="H157" s="1272" t="s">
        <v>576</v>
      </c>
      <c r="I157" s="57"/>
      <c r="J157" s="851"/>
      <c r="K157" s="1730"/>
      <c r="L157" s="1527" t="s">
        <v>519</v>
      </c>
      <c r="M157" s="371" t="s">
        <v>184</v>
      </c>
      <c r="N157" s="117"/>
      <c r="O157" s="1731"/>
      <c r="P157" s="372">
        <v>17</v>
      </c>
      <c r="Q157" s="403" t="s">
        <v>162</v>
      </c>
      <c r="R157" s="233">
        <v>175</v>
      </c>
      <c r="S157" s="384">
        <v>20</v>
      </c>
      <c r="T157" s="402" t="s">
        <v>162</v>
      </c>
      <c r="U157" s="234">
        <v>1050</v>
      </c>
      <c r="V157" s="384">
        <v>0</v>
      </c>
      <c r="W157" s="402"/>
      <c r="X157" s="239">
        <v>0</v>
      </c>
      <c r="Y157" s="372">
        <v>0</v>
      </c>
      <c r="Z157" s="403"/>
      <c r="AA157" s="223">
        <v>0</v>
      </c>
      <c r="AB157" s="372">
        <v>0</v>
      </c>
      <c r="AC157" s="403"/>
      <c r="AD157" s="223">
        <v>0</v>
      </c>
      <c r="AE157" s="372">
        <v>0</v>
      </c>
      <c r="AF157" s="403"/>
      <c r="AG157" s="223">
        <v>0</v>
      </c>
      <c r="AH157" s="287">
        <v>0</v>
      </c>
      <c r="AI157" s="288"/>
      <c r="AJ157" s="289">
        <f t="shared" si="6"/>
        <v>1225</v>
      </c>
      <c r="AK157" s="290"/>
      <c r="AL157" s="290"/>
      <c r="AM157" s="298" t="s">
        <v>304</v>
      </c>
      <c r="AN157" s="295"/>
    </row>
    <row r="158" spans="1:40" s="27" customFormat="1" ht="86.25" customHeight="1">
      <c r="A158" s="1722"/>
      <c r="B158" s="1725"/>
      <c r="C158" s="1726"/>
      <c r="D158" s="850" t="s">
        <v>20</v>
      </c>
      <c r="E158" s="1272" t="s">
        <v>546</v>
      </c>
      <c r="F158" s="1272" t="s">
        <v>45</v>
      </c>
      <c r="G158" s="1272" t="s">
        <v>22</v>
      </c>
      <c r="H158" s="1272" t="s">
        <v>576</v>
      </c>
      <c r="I158" s="1272" t="s">
        <v>551</v>
      </c>
      <c r="J158" s="113"/>
      <c r="K158" s="1730"/>
      <c r="L158" s="115" t="s">
        <v>335</v>
      </c>
      <c r="M158" s="115" t="s">
        <v>336</v>
      </c>
      <c r="N158" s="117"/>
      <c r="O158" s="1731"/>
      <c r="P158" s="384">
        <v>0</v>
      </c>
      <c r="Q158" s="402"/>
      <c r="R158" s="239">
        <v>0</v>
      </c>
      <c r="S158" s="384">
        <v>0</v>
      </c>
      <c r="T158" s="402"/>
      <c r="U158" s="239">
        <v>0</v>
      </c>
      <c r="V158" s="384">
        <v>25</v>
      </c>
      <c r="W158" s="402" t="s">
        <v>162</v>
      </c>
      <c r="X158" s="235">
        <v>644</v>
      </c>
      <c r="Y158" s="372">
        <v>0</v>
      </c>
      <c r="Z158" s="403"/>
      <c r="AA158" s="223">
        <v>0</v>
      </c>
      <c r="AB158" s="372">
        <v>0</v>
      </c>
      <c r="AC158" s="403"/>
      <c r="AD158" s="223">
        <v>0</v>
      </c>
      <c r="AE158" s="372">
        <v>0</v>
      </c>
      <c r="AF158" s="403"/>
      <c r="AG158" s="223">
        <v>0</v>
      </c>
      <c r="AH158" s="1285">
        <f t="shared" si="42"/>
        <v>25</v>
      </c>
      <c r="AI158" s="288"/>
      <c r="AJ158" s="289">
        <f t="shared" si="6"/>
        <v>644</v>
      </c>
      <c r="AK158" s="290"/>
      <c r="AL158" s="290"/>
      <c r="AM158" s="298" t="s">
        <v>306</v>
      </c>
      <c r="AN158" s="295"/>
    </row>
    <row r="159" spans="1:40" s="27" customFormat="1" ht="99.75" customHeight="1">
      <c r="A159" s="1722"/>
      <c r="B159" s="1430"/>
      <c r="C159" s="1431"/>
      <c r="D159" s="850" t="s">
        <v>20</v>
      </c>
      <c r="E159" s="1272" t="s">
        <v>546</v>
      </c>
      <c r="F159" s="1272" t="s">
        <v>45</v>
      </c>
      <c r="G159" s="1272" t="s">
        <v>22</v>
      </c>
      <c r="H159" s="1272" t="s">
        <v>576</v>
      </c>
      <c r="I159" s="850" t="s">
        <v>864</v>
      </c>
      <c r="J159" s="113"/>
      <c r="K159" s="1730"/>
      <c r="L159" s="115" t="s">
        <v>932</v>
      </c>
      <c r="M159" s="115" t="s">
        <v>803</v>
      </c>
      <c r="N159" s="117"/>
      <c r="O159" s="1731"/>
      <c r="P159" s="384">
        <v>0</v>
      </c>
      <c r="Q159" s="402"/>
      <c r="R159" s="239">
        <v>0</v>
      </c>
      <c r="S159" s="384">
        <v>0</v>
      </c>
      <c r="T159" s="402"/>
      <c r="U159" s="239">
        <v>0</v>
      </c>
      <c r="V159" s="384">
        <v>0</v>
      </c>
      <c r="W159" s="402"/>
      <c r="X159" s="239">
        <v>0</v>
      </c>
      <c r="Y159" s="372">
        <v>3</v>
      </c>
      <c r="Z159" s="403" t="s">
        <v>162</v>
      </c>
      <c r="AA159" s="1767">
        <v>75</v>
      </c>
      <c r="AB159" s="372">
        <v>3</v>
      </c>
      <c r="AC159" s="403" t="s">
        <v>162</v>
      </c>
      <c r="AD159" s="1943">
        <v>90</v>
      </c>
      <c r="AE159" s="372">
        <v>3</v>
      </c>
      <c r="AF159" s="403" t="s">
        <v>162</v>
      </c>
      <c r="AG159" s="1943">
        <f t="shared" ref="AG159:AG166" si="43">AD159+(0.1*AD159)</f>
        <v>99</v>
      </c>
      <c r="AH159" s="1285">
        <f t="shared" si="42"/>
        <v>9</v>
      </c>
      <c r="AI159" s="403" t="s">
        <v>162</v>
      </c>
      <c r="AJ159" s="289">
        <f t="shared" si="6"/>
        <v>264</v>
      </c>
      <c r="AK159" s="290" t="s">
        <v>67</v>
      </c>
      <c r="AL159" s="290"/>
      <c r="AM159" s="1308" t="s">
        <v>43</v>
      </c>
      <c r="AN159" s="295"/>
    </row>
    <row r="160" spans="1:40" s="27" customFormat="1" ht="95.25" customHeight="1">
      <c r="A160" s="1722"/>
      <c r="B160" s="1430"/>
      <c r="C160" s="1431"/>
      <c r="D160" s="850" t="s">
        <v>20</v>
      </c>
      <c r="E160" s="1272" t="s">
        <v>546</v>
      </c>
      <c r="F160" s="1272" t="s">
        <v>45</v>
      </c>
      <c r="G160" s="1272" t="s">
        <v>22</v>
      </c>
      <c r="H160" s="1272" t="s">
        <v>576</v>
      </c>
      <c r="I160" s="850" t="s">
        <v>864</v>
      </c>
      <c r="J160" s="113"/>
      <c r="K160" s="1730"/>
      <c r="L160" s="115" t="s">
        <v>933</v>
      </c>
      <c r="M160" s="115" t="s">
        <v>805</v>
      </c>
      <c r="N160" s="117"/>
      <c r="O160" s="1731"/>
      <c r="P160" s="384">
        <v>0</v>
      </c>
      <c r="Q160" s="402"/>
      <c r="R160" s="239">
        <v>0</v>
      </c>
      <c r="S160" s="384">
        <v>0</v>
      </c>
      <c r="T160" s="402"/>
      <c r="U160" s="239">
        <v>0</v>
      </c>
      <c r="V160" s="384">
        <v>0</v>
      </c>
      <c r="W160" s="402"/>
      <c r="X160" s="239">
        <v>0</v>
      </c>
      <c r="Y160" s="372">
        <v>3</v>
      </c>
      <c r="Z160" s="403" t="s">
        <v>162</v>
      </c>
      <c r="AA160" s="1767">
        <v>75</v>
      </c>
      <c r="AB160" s="372">
        <v>3</v>
      </c>
      <c r="AC160" s="403" t="s">
        <v>162</v>
      </c>
      <c r="AD160" s="1943">
        <v>90</v>
      </c>
      <c r="AE160" s="372">
        <v>3</v>
      </c>
      <c r="AF160" s="403" t="s">
        <v>162</v>
      </c>
      <c r="AG160" s="1943">
        <f t="shared" si="43"/>
        <v>99</v>
      </c>
      <c r="AH160" s="1285">
        <f t="shared" si="42"/>
        <v>9</v>
      </c>
      <c r="AI160" s="403" t="s">
        <v>162</v>
      </c>
      <c r="AJ160" s="289">
        <f t="shared" si="6"/>
        <v>264</v>
      </c>
      <c r="AK160" s="290" t="s">
        <v>67</v>
      </c>
      <c r="AL160" s="290"/>
      <c r="AM160" s="1308" t="s">
        <v>43</v>
      </c>
      <c r="AN160" s="295"/>
    </row>
    <row r="161" spans="1:40" s="27" customFormat="1" ht="101.25" customHeight="1">
      <c r="A161" s="1722"/>
      <c r="B161" s="1430"/>
      <c r="C161" s="1431"/>
      <c r="D161" s="850" t="s">
        <v>20</v>
      </c>
      <c r="E161" s="1272" t="s">
        <v>546</v>
      </c>
      <c r="F161" s="1272" t="s">
        <v>45</v>
      </c>
      <c r="G161" s="1272" t="s">
        <v>22</v>
      </c>
      <c r="H161" s="1272" t="s">
        <v>576</v>
      </c>
      <c r="I161" s="850" t="s">
        <v>864</v>
      </c>
      <c r="J161" s="113"/>
      <c r="K161" s="1730"/>
      <c r="L161" s="115" t="s">
        <v>934</v>
      </c>
      <c r="M161" s="115" t="s">
        <v>807</v>
      </c>
      <c r="N161" s="117"/>
      <c r="O161" s="1731"/>
      <c r="P161" s="384">
        <v>0</v>
      </c>
      <c r="Q161" s="402"/>
      <c r="R161" s="239">
        <v>0</v>
      </c>
      <c r="S161" s="384">
        <v>0</v>
      </c>
      <c r="T161" s="402"/>
      <c r="U161" s="239">
        <v>0</v>
      </c>
      <c r="V161" s="384">
        <v>0</v>
      </c>
      <c r="W161" s="402"/>
      <c r="X161" s="239">
        <v>0</v>
      </c>
      <c r="Y161" s="372">
        <v>3</v>
      </c>
      <c r="Z161" s="403" t="s">
        <v>162</v>
      </c>
      <c r="AA161" s="1767">
        <v>75</v>
      </c>
      <c r="AB161" s="372">
        <v>3</v>
      </c>
      <c r="AC161" s="403" t="s">
        <v>162</v>
      </c>
      <c r="AD161" s="1943">
        <v>90</v>
      </c>
      <c r="AE161" s="372">
        <v>3</v>
      </c>
      <c r="AF161" s="403" t="s">
        <v>162</v>
      </c>
      <c r="AG161" s="1943">
        <f t="shared" si="43"/>
        <v>99</v>
      </c>
      <c r="AH161" s="1285">
        <f t="shared" si="42"/>
        <v>9</v>
      </c>
      <c r="AI161" s="403" t="s">
        <v>162</v>
      </c>
      <c r="AJ161" s="289">
        <f t="shared" si="6"/>
        <v>264</v>
      </c>
      <c r="AK161" s="290" t="s">
        <v>67</v>
      </c>
      <c r="AL161" s="290"/>
      <c r="AM161" s="1308" t="s">
        <v>43</v>
      </c>
      <c r="AN161" s="295"/>
    </row>
    <row r="162" spans="1:40" s="27" customFormat="1" ht="109.5" customHeight="1">
      <c r="A162" s="1722"/>
      <c r="B162" s="1430"/>
      <c r="C162" s="1431"/>
      <c r="D162" s="850" t="s">
        <v>20</v>
      </c>
      <c r="E162" s="1272" t="s">
        <v>546</v>
      </c>
      <c r="F162" s="1272" t="s">
        <v>45</v>
      </c>
      <c r="G162" s="1272" t="s">
        <v>22</v>
      </c>
      <c r="H162" s="1272" t="s">
        <v>576</v>
      </c>
      <c r="I162" s="850" t="s">
        <v>864</v>
      </c>
      <c r="J162" s="113"/>
      <c r="K162" s="1730"/>
      <c r="L162" s="115" t="s">
        <v>935</v>
      </c>
      <c r="M162" s="115" t="s">
        <v>809</v>
      </c>
      <c r="N162" s="117"/>
      <c r="O162" s="1731"/>
      <c r="P162" s="384">
        <v>0</v>
      </c>
      <c r="Q162" s="402"/>
      <c r="R162" s="239">
        <v>0</v>
      </c>
      <c r="S162" s="384">
        <v>0</v>
      </c>
      <c r="T162" s="402"/>
      <c r="U162" s="239">
        <v>0</v>
      </c>
      <c r="V162" s="384">
        <v>0</v>
      </c>
      <c r="W162" s="402"/>
      <c r="X162" s="239">
        <v>0</v>
      </c>
      <c r="Y162" s="372">
        <v>2</v>
      </c>
      <c r="Z162" s="403" t="s">
        <v>162</v>
      </c>
      <c r="AA162" s="1767">
        <v>50</v>
      </c>
      <c r="AB162" s="372">
        <v>2</v>
      </c>
      <c r="AC162" s="403" t="s">
        <v>162</v>
      </c>
      <c r="AD162" s="1943">
        <v>60</v>
      </c>
      <c r="AE162" s="372">
        <v>2</v>
      </c>
      <c r="AF162" s="403" t="s">
        <v>162</v>
      </c>
      <c r="AG162" s="1943">
        <f t="shared" si="43"/>
        <v>66</v>
      </c>
      <c r="AH162" s="1285">
        <f t="shared" si="42"/>
        <v>6</v>
      </c>
      <c r="AI162" s="403" t="s">
        <v>162</v>
      </c>
      <c r="AJ162" s="289">
        <f t="shared" si="6"/>
        <v>176</v>
      </c>
      <c r="AK162" s="290" t="s">
        <v>67</v>
      </c>
      <c r="AL162" s="290"/>
      <c r="AM162" s="1308" t="s">
        <v>43</v>
      </c>
      <c r="AN162" s="295"/>
    </row>
    <row r="163" spans="1:40" s="27" customFormat="1" ht="107.25" customHeight="1">
      <c r="A163" s="1722"/>
      <c r="B163" s="1430"/>
      <c r="C163" s="1431"/>
      <c r="D163" s="850" t="s">
        <v>20</v>
      </c>
      <c r="E163" s="1272" t="s">
        <v>546</v>
      </c>
      <c r="F163" s="1272" t="s">
        <v>45</v>
      </c>
      <c r="G163" s="1272" t="s">
        <v>22</v>
      </c>
      <c r="H163" s="1272" t="s">
        <v>576</v>
      </c>
      <c r="I163" s="850" t="s">
        <v>864</v>
      </c>
      <c r="J163" s="113"/>
      <c r="K163" s="1730"/>
      <c r="L163" s="115" t="s">
        <v>936</v>
      </c>
      <c r="M163" s="115" t="s">
        <v>336</v>
      </c>
      <c r="N163" s="117"/>
      <c r="O163" s="1731"/>
      <c r="P163" s="384">
        <v>0</v>
      </c>
      <c r="Q163" s="402"/>
      <c r="R163" s="239">
        <v>0</v>
      </c>
      <c r="S163" s="384">
        <v>0</v>
      </c>
      <c r="T163" s="402"/>
      <c r="U163" s="239">
        <v>0</v>
      </c>
      <c r="V163" s="384">
        <v>0</v>
      </c>
      <c r="W163" s="402"/>
      <c r="X163" s="239">
        <v>0</v>
      </c>
      <c r="Y163" s="372">
        <v>2</v>
      </c>
      <c r="Z163" s="403" t="s">
        <v>162</v>
      </c>
      <c r="AA163" s="1767">
        <v>50</v>
      </c>
      <c r="AB163" s="372">
        <v>2</v>
      </c>
      <c r="AC163" s="403" t="s">
        <v>162</v>
      </c>
      <c r="AD163" s="1943">
        <v>60</v>
      </c>
      <c r="AE163" s="372">
        <v>2</v>
      </c>
      <c r="AF163" s="403" t="s">
        <v>162</v>
      </c>
      <c r="AG163" s="1943">
        <f t="shared" si="43"/>
        <v>66</v>
      </c>
      <c r="AH163" s="1285">
        <f t="shared" si="42"/>
        <v>6</v>
      </c>
      <c r="AI163" s="403" t="s">
        <v>162</v>
      </c>
      <c r="AJ163" s="289">
        <f t="shared" si="6"/>
        <v>176</v>
      </c>
      <c r="AK163" s="290" t="s">
        <v>67</v>
      </c>
      <c r="AL163" s="290"/>
      <c r="AM163" s="1308" t="s">
        <v>43</v>
      </c>
      <c r="AN163" s="295"/>
    </row>
    <row r="164" spans="1:40" s="27" customFormat="1" ht="106.5" customHeight="1">
      <c r="A164" s="1722"/>
      <c r="B164" s="1430"/>
      <c r="C164" s="1431"/>
      <c r="D164" s="850" t="s">
        <v>20</v>
      </c>
      <c r="E164" s="1272" t="s">
        <v>546</v>
      </c>
      <c r="F164" s="1272" t="s">
        <v>45</v>
      </c>
      <c r="G164" s="1272" t="s">
        <v>22</v>
      </c>
      <c r="H164" s="1272" t="s">
        <v>576</v>
      </c>
      <c r="I164" s="850" t="s">
        <v>864</v>
      </c>
      <c r="J164" s="113"/>
      <c r="K164" s="1730"/>
      <c r="L164" s="115" t="s">
        <v>937</v>
      </c>
      <c r="M164" s="115" t="s">
        <v>336</v>
      </c>
      <c r="N164" s="117"/>
      <c r="O164" s="1731"/>
      <c r="P164" s="384">
        <v>0</v>
      </c>
      <c r="Q164" s="402"/>
      <c r="R164" s="239">
        <v>0</v>
      </c>
      <c r="S164" s="384">
        <v>0</v>
      </c>
      <c r="T164" s="402"/>
      <c r="U164" s="239">
        <v>0</v>
      </c>
      <c r="V164" s="384">
        <v>0</v>
      </c>
      <c r="W164" s="402"/>
      <c r="X164" s="239">
        <v>0</v>
      </c>
      <c r="Y164" s="372">
        <v>3</v>
      </c>
      <c r="Z164" s="403" t="s">
        <v>162</v>
      </c>
      <c r="AA164" s="1767">
        <v>75</v>
      </c>
      <c r="AB164" s="372">
        <v>3</v>
      </c>
      <c r="AC164" s="403" t="s">
        <v>162</v>
      </c>
      <c r="AD164" s="1943">
        <v>90</v>
      </c>
      <c r="AE164" s="372">
        <v>3</v>
      </c>
      <c r="AF164" s="403" t="s">
        <v>162</v>
      </c>
      <c r="AG164" s="1943">
        <f t="shared" si="43"/>
        <v>99</v>
      </c>
      <c r="AH164" s="1285">
        <f t="shared" si="42"/>
        <v>9</v>
      </c>
      <c r="AI164" s="403" t="s">
        <v>162</v>
      </c>
      <c r="AJ164" s="289">
        <f t="shared" si="6"/>
        <v>264</v>
      </c>
      <c r="AK164" s="290" t="s">
        <v>67</v>
      </c>
      <c r="AL164" s="290"/>
      <c r="AM164" s="1308" t="s">
        <v>43</v>
      </c>
      <c r="AN164" s="295"/>
    </row>
    <row r="165" spans="1:40" s="27" customFormat="1" ht="90.75" customHeight="1">
      <c r="A165" s="1722"/>
      <c r="B165" s="1430"/>
      <c r="C165" s="1431"/>
      <c r="D165" s="850" t="s">
        <v>20</v>
      </c>
      <c r="E165" s="1272" t="s">
        <v>546</v>
      </c>
      <c r="F165" s="1272" t="s">
        <v>45</v>
      </c>
      <c r="G165" s="1272" t="s">
        <v>22</v>
      </c>
      <c r="H165" s="1272" t="s">
        <v>576</v>
      </c>
      <c r="I165" s="850" t="s">
        <v>864</v>
      </c>
      <c r="J165" s="113"/>
      <c r="K165" s="1730"/>
      <c r="L165" s="115" t="s">
        <v>938</v>
      </c>
      <c r="M165" s="115" t="s">
        <v>813</v>
      </c>
      <c r="N165" s="117"/>
      <c r="O165" s="1731"/>
      <c r="P165" s="384">
        <v>0</v>
      </c>
      <c r="Q165" s="402"/>
      <c r="R165" s="239">
        <v>0</v>
      </c>
      <c r="S165" s="384">
        <v>0</v>
      </c>
      <c r="T165" s="402"/>
      <c r="U165" s="239">
        <v>0</v>
      </c>
      <c r="V165" s="384">
        <v>0</v>
      </c>
      <c r="W165" s="402"/>
      <c r="X165" s="239">
        <v>0</v>
      </c>
      <c r="Y165" s="372">
        <v>3</v>
      </c>
      <c r="Z165" s="403" t="s">
        <v>162</v>
      </c>
      <c r="AA165" s="1767">
        <v>75</v>
      </c>
      <c r="AB165" s="372">
        <v>3</v>
      </c>
      <c r="AC165" s="403" t="s">
        <v>162</v>
      </c>
      <c r="AD165" s="1943">
        <v>90</v>
      </c>
      <c r="AE165" s="372">
        <v>3</v>
      </c>
      <c r="AF165" s="403" t="s">
        <v>162</v>
      </c>
      <c r="AG165" s="1943">
        <f t="shared" si="43"/>
        <v>99</v>
      </c>
      <c r="AH165" s="1285">
        <f t="shared" si="42"/>
        <v>9</v>
      </c>
      <c r="AI165" s="403" t="s">
        <v>162</v>
      </c>
      <c r="AJ165" s="289">
        <f t="shared" si="6"/>
        <v>264</v>
      </c>
      <c r="AK165" s="290" t="s">
        <v>67</v>
      </c>
      <c r="AL165" s="290"/>
      <c r="AM165" s="1308" t="s">
        <v>43</v>
      </c>
      <c r="AN165" s="295"/>
    </row>
    <row r="166" spans="1:40" s="27" customFormat="1" ht="105" customHeight="1">
      <c r="A166" s="1722"/>
      <c r="B166" s="1430"/>
      <c r="C166" s="1431"/>
      <c r="D166" s="850" t="s">
        <v>20</v>
      </c>
      <c r="E166" s="1272" t="s">
        <v>546</v>
      </c>
      <c r="F166" s="1272" t="s">
        <v>45</v>
      </c>
      <c r="G166" s="1272" t="s">
        <v>22</v>
      </c>
      <c r="H166" s="1272" t="s">
        <v>576</v>
      </c>
      <c r="I166" s="850" t="s">
        <v>864</v>
      </c>
      <c r="J166" s="113"/>
      <c r="K166" s="1730"/>
      <c r="L166" s="115" t="s">
        <v>939</v>
      </c>
      <c r="M166" s="115" t="s">
        <v>815</v>
      </c>
      <c r="N166" s="117"/>
      <c r="O166" s="1731"/>
      <c r="P166" s="384">
        <v>0</v>
      </c>
      <c r="Q166" s="402"/>
      <c r="R166" s="239">
        <v>0</v>
      </c>
      <c r="S166" s="384">
        <v>0</v>
      </c>
      <c r="T166" s="402"/>
      <c r="U166" s="239">
        <v>0</v>
      </c>
      <c r="V166" s="384">
        <v>0</v>
      </c>
      <c r="W166" s="402"/>
      <c r="X166" s="239">
        <v>0</v>
      </c>
      <c r="Y166" s="372">
        <v>4</v>
      </c>
      <c r="Z166" s="403" t="s">
        <v>162</v>
      </c>
      <c r="AA166" s="1767">
        <v>100</v>
      </c>
      <c r="AB166" s="372">
        <v>4</v>
      </c>
      <c r="AC166" s="403" t="s">
        <v>162</v>
      </c>
      <c r="AD166" s="1943">
        <v>120</v>
      </c>
      <c r="AE166" s="372">
        <v>4</v>
      </c>
      <c r="AF166" s="403" t="s">
        <v>162</v>
      </c>
      <c r="AG166" s="1943">
        <f t="shared" si="43"/>
        <v>132</v>
      </c>
      <c r="AH166" s="1285">
        <f t="shared" si="42"/>
        <v>12</v>
      </c>
      <c r="AI166" s="403" t="s">
        <v>162</v>
      </c>
      <c r="AJ166" s="289">
        <f t="shared" si="6"/>
        <v>352</v>
      </c>
      <c r="AK166" s="290" t="s">
        <v>67</v>
      </c>
      <c r="AL166" s="290"/>
      <c r="AM166" s="1308" t="s">
        <v>43</v>
      </c>
      <c r="AN166" s="295"/>
    </row>
    <row r="167" spans="1:40" s="27" customFormat="1" ht="93" customHeight="1">
      <c r="A167" s="1722"/>
      <c r="B167" s="1430"/>
      <c r="C167" s="1431"/>
      <c r="D167" s="850" t="s">
        <v>20</v>
      </c>
      <c r="E167" s="1272" t="s">
        <v>546</v>
      </c>
      <c r="F167" s="1272" t="s">
        <v>45</v>
      </c>
      <c r="G167" s="1272" t="s">
        <v>22</v>
      </c>
      <c r="H167" s="1272" t="s">
        <v>576</v>
      </c>
      <c r="I167" s="850" t="s">
        <v>864</v>
      </c>
      <c r="J167" s="113"/>
      <c r="K167" s="1730"/>
      <c r="L167" s="115" t="s">
        <v>940</v>
      </c>
      <c r="M167" s="115" t="s">
        <v>817</v>
      </c>
      <c r="N167" s="117"/>
      <c r="O167" s="1731"/>
      <c r="P167" s="384">
        <v>0</v>
      </c>
      <c r="Q167" s="402"/>
      <c r="R167" s="239">
        <v>0</v>
      </c>
      <c r="S167" s="384">
        <v>0</v>
      </c>
      <c r="T167" s="402"/>
      <c r="U167" s="239">
        <v>0</v>
      </c>
      <c r="V167" s="384">
        <v>0</v>
      </c>
      <c r="W167" s="402"/>
      <c r="X167" s="239">
        <v>0</v>
      </c>
      <c r="Y167" s="372">
        <v>2</v>
      </c>
      <c r="Z167" s="403" t="s">
        <v>162</v>
      </c>
      <c r="AA167" s="1767">
        <v>50</v>
      </c>
      <c r="AB167" s="372">
        <v>2</v>
      </c>
      <c r="AC167" s="403" t="s">
        <v>162</v>
      </c>
      <c r="AD167" s="1943">
        <v>60</v>
      </c>
      <c r="AE167" s="372">
        <v>2</v>
      </c>
      <c r="AF167" s="403" t="s">
        <v>162</v>
      </c>
      <c r="AG167" s="1943">
        <f>AD167+(0.1*AD167)</f>
        <v>66</v>
      </c>
      <c r="AH167" s="1285">
        <f t="shared" si="42"/>
        <v>6</v>
      </c>
      <c r="AI167" s="403" t="s">
        <v>162</v>
      </c>
      <c r="AJ167" s="289">
        <f t="shared" si="6"/>
        <v>176</v>
      </c>
      <c r="AK167" s="290" t="s">
        <v>67</v>
      </c>
      <c r="AL167" s="290"/>
      <c r="AM167" s="1308" t="s">
        <v>43</v>
      </c>
      <c r="AN167" s="295"/>
    </row>
    <row r="168" spans="1:40" s="27" customFormat="1" ht="93" customHeight="1">
      <c r="A168" s="1722"/>
      <c r="B168" s="1430"/>
      <c r="C168" s="1431"/>
      <c r="D168" s="850" t="s">
        <v>20</v>
      </c>
      <c r="E168" s="1272" t="s">
        <v>546</v>
      </c>
      <c r="F168" s="1272" t="s">
        <v>45</v>
      </c>
      <c r="G168" s="1272" t="s">
        <v>22</v>
      </c>
      <c r="H168" s="1272" t="s">
        <v>576</v>
      </c>
      <c r="I168" s="850" t="s">
        <v>864</v>
      </c>
      <c r="J168" s="113"/>
      <c r="K168" s="1730"/>
      <c r="L168" s="115" t="s">
        <v>941</v>
      </c>
      <c r="M168" s="115" t="s">
        <v>819</v>
      </c>
      <c r="N168" s="117"/>
      <c r="O168" s="1731"/>
      <c r="P168" s="384">
        <v>0</v>
      </c>
      <c r="Q168" s="402"/>
      <c r="R168" s="239">
        <v>0</v>
      </c>
      <c r="S168" s="384">
        <v>0</v>
      </c>
      <c r="T168" s="402"/>
      <c r="U168" s="239">
        <v>0</v>
      </c>
      <c r="V168" s="384">
        <v>0</v>
      </c>
      <c r="W168" s="402"/>
      <c r="X168" s="239">
        <v>0</v>
      </c>
      <c r="Y168" s="372">
        <v>0</v>
      </c>
      <c r="Z168" s="403"/>
      <c r="AA168" s="239">
        <v>0</v>
      </c>
      <c r="AB168" s="372">
        <v>0</v>
      </c>
      <c r="AC168" s="403"/>
      <c r="AD168" s="239">
        <v>0</v>
      </c>
      <c r="AE168" s="372">
        <v>0</v>
      </c>
      <c r="AF168" s="403"/>
      <c r="AG168" s="239">
        <v>0</v>
      </c>
      <c r="AH168" s="1285">
        <f t="shared" si="42"/>
        <v>0</v>
      </c>
      <c r="AI168" s="288"/>
      <c r="AJ168" s="289">
        <f t="shared" si="6"/>
        <v>0</v>
      </c>
      <c r="AK168" s="290"/>
      <c r="AL168" s="290"/>
      <c r="AM168" s="298"/>
      <c r="AN168" s="295"/>
    </row>
    <row r="169" spans="1:40" s="27" customFormat="1" ht="104.25" customHeight="1">
      <c r="A169" s="1722"/>
      <c r="B169" s="1430"/>
      <c r="C169" s="1726"/>
      <c r="D169" s="850" t="s">
        <v>20</v>
      </c>
      <c r="E169" s="1272" t="s">
        <v>546</v>
      </c>
      <c r="F169" s="1272" t="s">
        <v>45</v>
      </c>
      <c r="G169" s="1272" t="s">
        <v>22</v>
      </c>
      <c r="H169" s="1272" t="s">
        <v>576</v>
      </c>
      <c r="I169" s="850" t="s">
        <v>864</v>
      </c>
      <c r="J169" s="113"/>
      <c r="K169" s="1730"/>
      <c r="L169" s="1860" t="s">
        <v>629</v>
      </c>
      <c r="M169" s="115" t="s">
        <v>624</v>
      </c>
      <c r="N169" s="117"/>
      <c r="O169" s="1731"/>
      <c r="P169" s="384">
        <v>0</v>
      </c>
      <c r="Q169" s="402"/>
      <c r="R169" s="239">
        <v>0</v>
      </c>
      <c r="S169" s="384">
        <v>0</v>
      </c>
      <c r="T169" s="402"/>
      <c r="U169" s="239">
        <v>0</v>
      </c>
      <c r="V169" s="384">
        <v>0</v>
      </c>
      <c r="W169" s="402"/>
      <c r="X169" s="239">
        <v>0</v>
      </c>
      <c r="Y169" s="372">
        <v>20</v>
      </c>
      <c r="Z169" s="403" t="s">
        <v>190</v>
      </c>
      <c r="AA169" s="1767">
        <v>75</v>
      </c>
      <c r="AB169" s="372">
        <v>20</v>
      </c>
      <c r="AC169" s="403" t="s">
        <v>190</v>
      </c>
      <c r="AD169" s="1943">
        <v>200</v>
      </c>
      <c r="AE169" s="372">
        <v>20</v>
      </c>
      <c r="AF169" s="403" t="s">
        <v>190</v>
      </c>
      <c r="AG169" s="1943">
        <v>200</v>
      </c>
      <c r="AH169" s="1285">
        <f t="shared" si="42"/>
        <v>60</v>
      </c>
      <c r="AI169" s="288"/>
      <c r="AJ169" s="289">
        <f t="shared" si="6"/>
        <v>475</v>
      </c>
      <c r="AK169" s="290" t="s">
        <v>26</v>
      </c>
      <c r="AL169" s="290"/>
      <c r="AM169" s="1308" t="s">
        <v>43</v>
      </c>
      <c r="AN169" s="295"/>
    </row>
    <row r="170" spans="1:40" s="27" customFormat="1" ht="71.25" customHeight="1">
      <c r="A170" s="1722"/>
      <c r="B170" s="1725"/>
      <c r="C170" s="1726"/>
      <c r="D170" s="850" t="s">
        <v>20</v>
      </c>
      <c r="E170" s="1272" t="s">
        <v>546</v>
      </c>
      <c r="F170" s="1272" t="s">
        <v>45</v>
      </c>
      <c r="G170" s="1272" t="s">
        <v>22</v>
      </c>
      <c r="H170" s="1272" t="s">
        <v>576</v>
      </c>
      <c r="I170" s="57"/>
      <c r="J170" s="851"/>
      <c r="K170" s="864" t="s">
        <v>28</v>
      </c>
      <c r="L170" s="1752" t="s">
        <v>186</v>
      </c>
      <c r="M170" s="1527" t="s">
        <v>187</v>
      </c>
      <c r="N170" s="117"/>
      <c r="O170" s="1731"/>
      <c r="P170" s="372">
        <v>60</v>
      </c>
      <c r="Q170" s="1405" t="s">
        <v>488</v>
      </c>
      <c r="R170" s="233">
        <v>50</v>
      </c>
      <c r="S170" s="384">
        <v>100</v>
      </c>
      <c r="T170" s="402" t="s">
        <v>77</v>
      </c>
      <c r="U170" s="234">
        <v>100</v>
      </c>
      <c r="V170" s="384">
        <v>0</v>
      </c>
      <c r="W170" s="402"/>
      <c r="X170" s="239">
        <v>0</v>
      </c>
      <c r="Y170" s="372">
        <v>0</v>
      </c>
      <c r="Z170" s="403"/>
      <c r="AA170" s="223">
        <v>0</v>
      </c>
      <c r="AB170" s="372">
        <v>0</v>
      </c>
      <c r="AC170" s="403"/>
      <c r="AD170" s="239">
        <v>0</v>
      </c>
      <c r="AE170" s="372">
        <v>0</v>
      </c>
      <c r="AF170" s="403"/>
      <c r="AG170" s="239">
        <v>0</v>
      </c>
      <c r="AH170" s="1285">
        <f t="shared" si="42"/>
        <v>160</v>
      </c>
      <c r="AI170" s="288"/>
      <c r="AJ170" s="289">
        <f t="shared" si="6"/>
        <v>150</v>
      </c>
      <c r="AK170" s="290"/>
      <c r="AL170" s="290"/>
      <c r="AM170" s="298" t="s">
        <v>38</v>
      </c>
      <c r="AN170" s="295"/>
    </row>
    <row r="171" spans="1:40" s="27" customFormat="1" ht="72.75" customHeight="1">
      <c r="A171" s="1722"/>
      <c r="B171" s="1725"/>
      <c r="C171" s="1726"/>
      <c r="D171" s="850" t="s">
        <v>20</v>
      </c>
      <c r="E171" s="1272" t="s">
        <v>546</v>
      </c>
      <c r="F171" s="1272" t="s">
        <v>45</v>
      </c>
      <c r="G171" s="1272" t="s">
        <v>22</v>
      </c>
      <c r="H171" s="1272" t="s">
        <v>576</v>
      </c>
      <c r="I171" s="1272" t="s">
        <v>561</v>
      </c>
      <c r="J171" s="113"/>
      <c r="K171" s="1730"/>
      <c r="L171" s="491" t="s">
        <v>595</v>
      </c>
      <c r="M171" s="115" t="s">
        <v>187</v>
      </c>
      <c r="N171" s="117"/>
      <c r="O171" s="1731"/>
      <c r="P171" s="384">
        <v>0</v>
      </c>
      <c r="Q171" s="402"/>
      <c r="R171" s="239">
        <v>0</v>
      </c>
      <c r="S171" s="384">
        <v>0</v>
      </c>
      <c r="T171" s="402"/>
      <c r="U171" s="239">
        <v>0</v>
      </c>
      <c r="V171" s="384">
        <v>110</v>
      </c>
      <c r="W171" s="402" t="s">
        <v>182</v>
      </c>
      <c r="X171" s="235">
        <v>159</v>
      </c>
      <c r="Y171" s="372">
        <v>110</v>
      </c>
      <c r="Z171" s="403" t="s">
        <v>182</v>
      </c>
      <c r="AA171" s="1673">
        <f>X171*0.1+(X171)</f>
        <v>174.9</v>
      </c>
      <c r="AB171" s="372">
        <v>110</v>
      </c>
      <c r="AC171" s="403" t="s">
        <v>182</v>
      </c>
      <c r="AD171" s="1943">
        <v>192</v>
      </c>
      <c r="AE171" s="372">
        <v>110</v>
      </c>
      <c r="AF171" s="403" t="s">
        <v>182</v>
      </c>
      <c r="AG171" s="1943">
        <f>AD171+(0.2*AD171)</f>
        <v>230.4</v>
      </c>
      <c r="AH171" s="1285">
        <f t="shared" si="42"/>
        <v>440</v>
      </c>
      <c r="AI171" s="288"/>
      <c r="AJ171" s="289">
        <f t="shared" si="6"/>
        <v>756.3</v>
      </c>
      <c r="AK171" s="290" t="s">
        <v>26</v>
      </c>
      <c r="AL171" s="290"/>
      <c r="AM171" s="298" t="s">
        <v>43</v>
      </c>
      <c r="AN171" s="295"/>
    </row>
    <row r="172" spans="1:40" s="27" customFormat="1" ht="108.75" customHeight="1">
      <c r="A172" s="1722"/>
      <c r="B172" s="1725"/>
      <c r="C172" s="1726"/>
      <c r="D172" s="850" t="s">
        <v>20</v>
      </c>
      <c r="E172" s="1272" t="s">
        <v>546</v>
      </c>
      <c r="F172" s="1272" t="s">
        <v>45</v>
      </c>
      <c r="G172" s="1272" t="s">
        <v>22</v>
      </c>
      <c r="H172" s="1272" t="s">
        <v>576</v>
      </c>
      <c r="I172" s="1272" t="s">
        <v>574</v>
      </c>
      <c r="J172" s="142"/>
      <c r="K172" s="864" t="s">
        <v>28</v>
      </c>
      <c r="L172" s="1401" t="s">
        <v>521</v>
      </c>
      <c r="M172" s="371" t="s">
        <v>494</v>
      </c>
      <c r="N172" s="117"/>
      <c r="O172" s="1731"/>
      <c r="P172" s="372">
        <v>1</v>
      </c>
      <c r="Q172" s="1405" t="s">
        <v>520</v>
      </c>
      <c r="R172" s="233">
        <v>50</v>
      </c>
      <c r="S172" s="384">
        <v>30</v>
      </c>
      <c r="T172" s="1438" t="s">
        <v>488</v>
      </c>
      <c r="U172" s="1570">
        <v>50</v>
      </c>
      <c r="V172" s="384">
        <v>6</v>
      </c>
      <c r="W172" s="1438" t="s">
        <v>105</v>
      </c>
      <c r="X172" s="239">
        <v>120</v>
      </c>
      <c r="Y172" s="372">
        <v>0</v>
      </c>
      <c r="Z172" s="403"/>
      <c r="AA172" s="223">
        <v>0</v>
      </c>
      <c r="AB172" s="372">
        <v>0</v>
      </c>
      <c r="AC172" s="403"/>
      <c r="AD172" s="239">
        <v>0</v>
      </c>
      <c r="AE172" s="372">
        <v>0</v>
      </c>
      <c r="AF172" s="403"/>
      <c r="AG172" s="239">
        <v>0</v>
      </c>
      <c r="AH172" s="1285">
        <f t="shared" si="42"/>
        <v>37</v>
      </c>
      <c r="AI172" s="288"/>
      <c r="AJ172" s="289">
        <f t="shared" si="6"/>
        <v>220</v>
      </c>
      <c r="AK172" s="290" t="s">
        <v>26</v>
      </c>
      <c r="AL172" s="290"/>
      <c r="AM172" s="298" t="s">
        <v>38</v>
      </c>
      <c r="AN172" s="295"/>
    </row>
    <row r="173" spans="1:40" s="27" customFormat="1" ht="70.5" customHeight="1">
      <c r="A173" s="1722"/>
      <c r="B173" s="1430"/>
      <c r="C173" s="1431"/>
      <c r="D173" s="850" t="s">
        <v>20</v>
      </c>
      <c r="E173" s="1272" t="s">
        <v>546</v>
      </c>
      <c r="F173" s="1272" t="s">
        <v>45</v>
      </c>
      <c r="G173" s="1272" t="s">
        <v>22</v>
      </c>
      <c r="H173" s="1272" t="s">
        <v>576</v>
      </c>
      <c r="I173" s="850" t="s">
        <v>864</v>
      </c>
      <c r="J173" s="142"/>
      <c r="K173" s="864"/>
      <c r="L173" s="1752" t="s">
        <v>820</v>
      </c>
      <c r="M173" s="371" t="s">
        <v>821</v>
      </c>
      <c r="N173" s="117"/>
      <c r="O173" s="1731"/>
      <c r="P173" s="384">
        <v>0</v>
      </c>
      <c r="Q173" s="402"/>
      <c r="R173" s="239">
        <v>0</v>
      </c>
      <c r="S173" s="384">
        <v>0</v>
      </c>
      <c r="T173" s="402"/>
      <c r="U173" s="239">
        <v>0</v>
      </c>
      <c r="V173" s="384">
        <v>0</v>
      </c>
      <c r="W173" s="1438"/>
      <c r="X173" s="239">
        <v>0</v>
      </c>
      <c r="Y173" s="372">
        <v>1</v>
      </c>
      <c r="Z173" s="403" t="s">
        <v>105</v>
      </c>
      <c r="AA173" s="231">
        <v>25</v>
      </c>
      <c r="AB173" s="372">
        <v>1</v>
      </c>
      <c r="AC173" s="403" t="s">
        <v>105</v>
      </c>
      <c r="AD173" s="1943">
        <f t="shared" ref="AD173:AD180" si="44">AA173+(0.1*AA173)</f>
        <v>27.5</v>
      </c>
      <c r="AE173" s="372">
        <v>1</v>
      </c>
      <c r="AF173" s="403" t="s">
        <v>105</v>
      </c>
      <c r="AG173" s="1943">
        <f t="shared" ref="AG173:AG178" si="45">AD173+(0.2*AD173)</f>
        <v>33</v>
      </c>
      <c r="AH173" s="1285">
        <f t="shared" si="42"/>
        <v>3</v>
      </c>
      <c r="AI173" s="288"/>
      <c r="AJ173" s="289">
        <f t="shared" ref="AJ173:AJ178" si="46">R173+U173+X173+AA173+AD173+AG173</f>
        <v>85.5</v>
      </c>
      <c r="AK173" s="290" t="s">
        <v>67</v>
      </c>
      <c r="AL173" s="290"/>
      <c r="AM173" s="1308" t="s">
        <v>43</v>
      </c>
      <c r="AN173" s="295"/>
    </row>
    <row r="174" spans="1:40" s="27" customFormat="1" ht="72.75" customHeight="1">
      <c r="A174" s="1722"/>
      <c r="B174" s="1430"/>
      <c r="C174" s="1431"/>
      <c r="D174" s="850" t="s">
        <v>20</v>
      </c>
      <c r="E174" s="1272" t="s">
        <v>546</v>
      </c>
      <c r="F174" s="1272" t="s">
        <v>45</v>
      </c>
      <c r="G174" s="1272" t="s">
        <v>22</v>
      </c>
      <c r="H174" s="1272" t="s">
        <v>576</v>
      </c>
      <c r="I174" s="850" t="s">
        <v>864</v>
      </c>
      <c r="J174" s="142"/>
      <c r="K174" s="864"/>
      <c r="L174" s="1752" t="s">
        <v>822</v>
      </c>
      <c r="M174" s="371" t="s">
        <v>823</v>
      </c>
      <c r="N174" s="117"/>
      <c r="O174" s="1731"/>
      <c r="P174" s="384">
        <v>0</v>
      </c>
      <c r="Q174" s="402"/>
      <c r="R174" s="239">
        <v>0</v>
      </c>
      <c r="S174" s="384">
        <v>0</v>
      </c>
      <c r="T174" s="402"/>
      <c r="U174" s="239">
        <v>0</v>
      </c>
      <c r="V174" s="384">
        <v>0</v>
      </c>
      <c r="W174" s="1438"/>
      <c r="X174" s="239">
        <v>0</v>
      </c>
      <c r="Y174" s="372">
        <v>1</v>
      </c>
      <c r="Z174" s="403" t="s">
        <v>105</v>
      </c>
      <c r="AA174" s="231">
        <v>25</v>
      </c>
      <c r="AB174" s="372">
        <v>1</v>
      </c>
      <c r="AC174" s="403" t="s">
        <v>105</v>
      </c>
      <c r="AD174" s="1943">
        <f t="shared" si="44"/>
        <v>27.5</v>
      </c>
      <c r="AE174" s="372">
        <v>1</v>
      </c>
      <c r="AF174" s="403" t="s">
        <v>105</v>
      </c>
      <c r="AG174" s="1943">
        <f t="shared" si="45"/>
        <v>33</v>
      </c>
      <c r="AH174" s="1285">
        <f t="shared" si="42"/>
        <v>3</v>
      </c>
      <c r="AI174" s="288"/>
      <c r="AJ174" s="289">
        <f t="shared" si="46"/>
        <v>85.5</v>
      </c>
      <c r="AK174" s="290" t="s">
        <v>67</v>
      </c>
      <c r="AL174" s="290"/>
      <c r="AM174" s="1308" t="s">
        <v>43</v>
      </c>
      <c r="AN174" s="295"/>
    </row>
    <row r="175" spans="1:40" s="27" customFormat="1" ht="80.25" customHeight="1">
      <c r="A175" s="1722"/>
      <c r="B175" s="1430"/>
      <c r="C175" s="1431"/>
      <c r="D175" s="850" t="s">
        <v>20</v>
      </c>
      <c r="E175" s="1272" t="s">
        <v>546</v>
      </c>
      <c r="F175" s="1272" t="s">
        <v>45</v>
      </c>
      <c r="G175" s="1272" t="s">
        <v>22</v>
      </c>
      <c r="H175" s="1272" t="s">
        <v>576</v>
      </c>
      <c r="I175" s="850" t="s">
        <v>864</v>
      </c>
      <c r="J175" s="142"/>
      <c r="K175" s="864"/>
      <c r="L175" s="1752" t="s">
        <v>824</v>
      </c>
      <c r="M175" s="371" t="s">
        <v>825</v>
      </c>
      <c r="N175" s="117"/>
      <c r="O175" s="1731"/>
      <c r="P175" s="384">
        <v>0</v>
      </c>
      <c r="Q175" s="402"/>
      <c r="R175" s="239">
        <v>0</v>
      </c>
      <c r="S175" s="384">
        <v>0</v>
      </c>
      <c r="T175" s="402"/>
      <c r="U175" s="239">
        <v>0</v>
      </c>
      <c r="V175" s="384">
        <v>0</v>
      </c>
      <c r="W175" s="1438"/>
      <c r="X175" s="239">
        <v>0</v>
      </c>
      <c r="Y175" s="372">
        <v>1</v>
      </c>
      <c r="Z175" s="403" t="s">
        <v>105</v>
      </c>
      <c r="AA175" s="231">
        <v>25</v>
      </c>
      <c r="AB175" s="372">
        <v>1</v>
      </c>
      <c r="AC175" s="403" t="s">
        <v>105</v>
      </c>
      <c r="AD175" s="1943">
        <f t="shared" si="44"/>
        <v>27.5</v>
      </c>
      <c r="AE175" s="372">
        <v>1</v>
      </c>
      <c r="AF175" s="403" t="s">
        <v>105</v>
      </c>
      <c r="AG175" s="1943">
        <f t="shared" si="45"/>
        <v>33</v>
      </c>
      <c r="AH175" s="1285">
        <f t="shared" si="42"/>
        <v>3</v>
      </c>
      <c r="AI175" s="288"/>
      <c r="AJ175" s="289">
        <f t="shared" si="46"/>
        <v>85.5</v>
      </c>
      <c r="AK175" s="290" t="s">
        <v>67</v>
      </c>
      <c r="AL175" s="290"/>
      <c r="AM175" s="1308" t="s">
        <v>43</v>
      </c>
      <c r="AN175" s="295"/>
    </row>
    <row r="176" spans="1:40" s="27" customFormat="1" ht="74.25" customHeight="1">
      <c r="A176" s="1722"/>
      <c r="B176" s="1430"/>
      <c r="C176" s="1431"/>
      <c r="D176" s="850" t="s">
        <v>20</v>
      </c>
      <c r="E176" s="1272" t="s">
        <v>546</v>
      </c>
      <c r="F176" s="1272" t="s">
        <v>45</v>
      </c>
      <c r="G176" s="1272" t="s">
        <v>22</v>
      </c>
      <c r="H176" s="1272" t="s">
        <v>576</v>
      </c>
      <c r="I176" s="850" t="s">
        <v>864</v>
      </c>
      <c r="J176" s="142"/>
      <c r="K176" s="864"/>
      <c r="L176" s="1752" t="s">
        <v>826</v>
      </c>
      <c r="M176" s="371" t="s">
        <v>827</v>
      </c>
      <c r="N176" s="117"/>
      <c r="O176" s="1731"/>
      <c r="P176" s="384">
        <v>0</v>
      </c>
      <c r="Q176" s="1438"/>
      <c r="R176" s="239">
        <v>0</v>
      </c>
      <c r="S176" s="384">
        <v>0</v>
      </c>
      <c r="T176" s="1438"/>
      <c r="U176" s="239">
        <v>0</v>
      </c>
      <c r="V176" s="384">
        <v>0</v>
      </c>
      <c r="W176" s="1438"/>
      <c r="X176" s="239">
        <v>0</v>
      </c>
      <c r="Y176" s="372">
        <v>1</v>
      </c>
      <c r="Z176" s="403" t="s">
        <v>105</v>
      </c>
      <c r="AA176" s="231">
        <v>25</v>
      </c>
      <c r="AB176" s="372">
        <v>1</v>
      </c>
      <c r="AC176" s="403" t="s">
        <v>105</v>
      </c>
      <c r="AD176" s="1943">
        <f t="shared" si="44"/>
        <v>27.5</v>
      </c>
      <c r="AE176" s="372">
        <v>1</v>
      </c>
      <c r="AF176" s="403" t="s">
        <v>105</v>
      </c>
      <c r="AG176" s="1943">
        <f t="shared" si="45"/>
        <v>33</v>
      </c>
      <c r="AH176" s="1285">
        <f t="shared" si="42"/>
        <v>3</v>
      </c>
      <c r="AI176" s="288"/>
      <c r="AJ176" s="289">
        <f t="shared" si="46"/>
        <v>85.5</v>
      </c>
      <c r="AK176" s="290" t="s">
        <v>67</v>
      </c>
      <c r="AL176" s="290"/>
      <c r="AM176" s="1308" t="s">
        <v>43</v>
      </c>
      <c r="AN176" s="295"/>
    </row>
    <row r="177" spans="1:40" s="27" customFormat="1" ht="74.25" customHeight="1">
      <c r="A177" s="1722"/>
      <c r="B177" s="1430"/>
      <c r="C177" s="1431"/>
      <c r="D177" s="850" t="s">
        <v>20</v>
      </c>
      <c r="E177" s="1272" t="s">
        <v>546</v>
      </c>
      <c r="F177" s="1272" t="s">
        <v>45</v>
      </c>
      <c r="G177" s="1272" t="s">
        <v>22</v>
      </c>
      <c r="H177" s="1272" t="s">
        <v>576</v>
      </c>
      <c r="I177" s="850" t="s">
        <v>864</v>
      </c>
      <c r="J177" s="142"/>
      <c r="K177" s="864"/>
      <c r="L177" s="1752" t="s">
        <v>850</v>
      </c>
      <c r="M177" s="371" t="s">
        <v>851</v>
      </c>
      <c r="N177" s="117"/>
      <c r="O177" s="1731"/>
      <c r="P177" s="384">
        <v>0</v>
      </c>
      <c r="Q177" s="1438"/>
      <c r="R177" s="239">
        <v>0</v>
      </c>
      <c r="S177" s="384">
        <v>0</v>
      </c>
      <c r="T177" s="1438"/>
      <c r="U177" s="239">
        <v>0</v>
      </c>
      <c r="V177" s="384">
        <v>0</v>
      </c>
      <c r="W177" s="1438"/>
      <c r="X177" s="239">
        <v>0</v>
      </c>
      <c r="Y177" s="372">
        <v>2</v>
      </c>
      <c r="Z177" s="403" t="s">
        <v>105</v>
      </c>
      <c r="AA177" s="231">
        <v>50</v>
      </c>
      <c r="AB177" s="372">
        <v>2</v>
      </c>
      <c r="AC177" s="403" t="s">
        <v>105</v>
      </c>
      <c r="AD177" s="1943">
        <f t="shared" si="44"/>
        <v>55</v>
      </c>
      <c r="AE177" s="372">
        <v>2</v>
      </c>
      <c r="AF177" s="403" t="s">
        <v>105</v>
      </c>
      <c r="AG177" s="1943">
        <f t="shared" si="45"/>
        <v>66</v>
      </c>
      <c r="AH177" s="1285">
        <f t="shared" si="42"/>
        <v>6</v>
      </c>
      <c r="AI177" s="288"/>
      <c r="AJ177" s="289">
        <f t="shared" si="46"/>
        <v>171</v>
      </c>
      <c r="AK177" s="290" t="s">
        <v>67</v>
      </c>
      <c r="AL177" s="290"/>
      <c r="AM177" s="1308" t="s">
        <v>43</v>
      </c>
      <c r="AN177" s="295"/>
    </row>
    <row r="178" spans="1:40" s="27" customFormat="1" ht="74.25" customHeight="1">
      <c r="A178" s="1859"/>
      <c r="B178" s="1430"/>
      <c r="C178" s="1431"/>
      <c r="D178" s="850" t="s">
        <v>20</v>
      </c>
      <c r="E178" s="1272" t="s">
        <v>546</v>
      </c>
      <c r="F178" s="1272" t="s">
        <v>45</v>
      </c>
      <c r="G178" s="1272" t="s">
        <v>22</v>
      </c>
      <c r="H178" s="1272" t="s">
        <v>576</v>
      </c>
      <c r="I178" s="850" t="s">
        <v>864</v>
      </c>
      <c r="J178" s="142"/>
      <c r="K178" s="864"/>
      <c r="L178" s="1864" t="s">
        <v>860</v>
      </c>
      <c r="M178" s="371"/>
      <c r="N178" s="117"/>
      <c r="O178" s="1860"/>
      <c r="P178" s="384">
        <v>0</v>
      </c>
      <c r="Q178" s="402"/>
      <c r="R178" s="239">
        <v>0</v>
      </c>
      <c r="S178" s="384">
        <v>0</v>
      </c>
      <c r="T178" s="402"/>
      <c r="U178" s="239">
        <v>0</v>
      </c>
      <c r="V178" s="384">
        <v>0</v>
      </c>
      <c r="W178" s="1438"/>
      <c r="X178" s="239">
        <v>0</v>
      </c>
      <c r="Y178" s="372">
        <v>5</v>
      </c>
      <c r="Z178" s="403" t="s">
        <v>105</v>
      </c>
      <c r="AA178" s="231">
        <v>25</v>
      </c>
      <c r="AB178" s="372">
        <v>5</v>
      </c>
      <c r="AC178" s="403" t="s">
        <v>105</v>
      </c>
      <c r="AD178" s="1943">
        <v>75</v>
      </c>
      <c r="AE178" s="372">
        <v>5</v>
      </c>
      <c r="AF178" s="403" t="s">
        <v>105</v>
      </c>
      <c r="AG178" s="1943">
        <f t="shared" si="45"/>
        <v>90</v>
      </c>
      <c r="AH178" s="1285">
        <f t="shared" si="42"/>
        <v>15</v>
      </c>
      <c r="AI178" s="288"/>
      <c r="AJ178" s="289">
        <f t="shared" si="46"/>
        <v>190</v>
      </c>
      <c r="AK178" s="290" t="s">
        <v>26</v>
      </c>
      <c r="AL178" s="290"/>
      <c r="AM178" s="1308" t="s">
        <v>43</v>
      </c>
      <c r="AN178" s="295"/>
    </row>
    <row r="179" spans="1:40" s="27" customFormat="1" ht="54" customHeight="1">
      <c r="A179" s="1722"/>
      <c r="B179" s="1725"/>
      <c r="C179" s="1727"/>
      <c r="D179" s="850" t="s">
        <v>20</v>
      </c>
      <c r="E179" s="1272" t="s">
        <v>546</v>
      </c>
      <c r="F179" s="1272" t="s">
        <v>45</v>
      </c>
      <c r="G179" s="1272" t="s">
        <v>22</v>
      </c>
      <c r="H179" s="1272" t="s">
        <v>576</v>
      </c>
      <c r="I179" s="57" t="s">
        <v>864</v>
      </c>
      <c r="J179" s="142"/>
      <c r="K179" s="864" t="s">
        <v>28</v>
      </c>
      <c r="L179" s="1401" t="s">
        <v>439</v>
      </c>
      <c r="M179" s="371" t="s">
        <v>195</v>
      </c>
      <c r="N179" s="117"/>
      <c r="O179" s="1731"/>
      <c r="P179" s="223">
        <v>0</v>
      </c>
      <c r="Q179" s="221"/>
      <c r="R179" s="1589">
        <v>0</v>
      </c>
      <c r="S179" s="166">
        <v>94</v>
      </c>
      <c r="T179" s="240" t="s">
        <v>77</v>
      </c>
      <c r="U179" s="418">
        <v>380</v>
      </c>
      <c r="V179" s="384">
        <v>0</v>
      </c>
      <c r="W179" s="1438"/>
      <c r="X179" s="239">
        <v>0</v>
      </c>
      <c r="Y179" s="1732">
        <v>0</v>
      </c>
      <c r="Z179" s="198"/>
      <c r="AA179" s="223">
        <v>0</v>
      </c>
      <c r="AB179" s="1732">
        <v>0</v>
      </c>
      <c r="AC179" s="198"/>
      <c r="AD179" s="223">
        <v>0</v>
      </c>
      <c r="AE179" s="1732">
        <v>0</v>
      </c>
      <c r="AF179" s="198"/>
      <c r="AG179" s="223">
        <v>0</v>
      </c>
      <c r="AH179" s="1285">
        <f t="shared" si="42"/>
        <v>94</v>
      </c>
      <c r="AI179" s="288"/>
      <c r="AJ179" s="289">
        <f>R179+U179+X179+AA179+AD179+AG179</f>
        <v>380</v>
      </c>
      <c r="AK179" s="290"/>
      <c r="AL179" s="290"/>
      <c r="AM179" s="298"/>
      <c r="AN179" s="295"/>
    </row>
    <row r="180" spans="1:40" s="27" customFormat="1" ht="64.5" customHeight="1">
      <c r="A180" s="1722"/>
      <c r="B180" s="1725"/>
      <c r="C180" s="1726"/>
      <c r="D180" s="850" t="s">
        <v>20</v>
      </c>
      <c r="E180" s="1272" t="s">
        <v>546</v>
      </c>
      <c r="F180" s="1272" t="s">
        <v>45</v>
      </c>
      <c r="G180" s="1272" t="s">
        <v>22</v>
      </c>
      <c r="H180" s="1272" t="s">
        <v>576</v>
      </c>
      <c r="I180" s="1272" t="s">
        <v>550</v>
      </c>
      <c r="J180" s="142"/>
      <c r="K180" s="1730"/>
      <c r="L180" s="502" t="s">
        <v>596</v>
      </c>
      <c r="M180" s="371" t="s">
        <v>195</v>
      </c>
      <c r="N180" s="117"/>
      <c r="O180" s="1731"/>
      <c r="P180" s="223">
        <v>0</v>
      </c>
      <c r="Q180" s="221"/>
      <c r="R180" s="1589">
        <v>0</v>
      </c>
      <c r="S180" s="166">
        <v>0</v>
      </c>
      <c r="T180" s="240"/>
      <c r="U180" s="418">
        <v>0</v>
      </c>
      <c r="V180" s="407">
        <v>75</v>
      </c>
      <c r="W180" s="232" t="s">
        <v>182</v>
      </c>
      <c r="X180" s="235">
        <v>270</v>
      </c>
      <c r="Y180" s="1732">
        <v>75</v>
      </c>
      <c r="Z180" s="198" t="s">
        <v>182</v>
      </c>
      <c r="AA180" s="231">
        <v>270</v>
      </c>
      <c r="AB180" s="1732">
        <v>75</v>
      </c>
      <c r="AC180" s="198" t="s">
        <v>182</v>
      </c>
      <c r="AD180" s="1943">
        <f t="shared" si="44"/>
        <v>297</v>
      </c>
      <c r="AE180" s="1732">
        <v>75</v>
      </c>
      <c r="AF180" s="198" t="s">
        <v>182</v>
      </c>
      <c r="AG180" s="1943">
        <v>345.33</v>
      </c>
      <c r="AH180" s="1285">
        <f t="shared" si="42"/>
        <v>300</v>
      </c>
      <c r="AI180" s="288"/>
      <c r="AJ180" s="289">
        <f>R180+U180+X180+AA180+AD180+AG180</f>
        <v>1182.33</v>
      </c>
      <c r="AK180" s="290" t="s">
        <v>26</v>
      </c>
      <c r="AL180" s="290"/>
      <c r="AM180" s="298" t="s">
        <v>339</v>
      </c>
      <c r="AN180" s="295"/>
    </row>
    <row r="181" spans="1:40" s="1902" customFormat="1" ht="64.5" customHeight="1">
      <c r="A181" s="1889"/>
      <c r="B181" s="1890"/>
      <c r="C181" s="1891"/>
      <c r="D181" s="1892"/>
      <c r="E181" s="1892"/>
      <c r="F181" s="1892"/>
      <c r="G181" s="1892"/>
      <c r="H181" s="1892"/>
      <c r="I181" s="1892"/>
      <c r="J181" s="1893"/>
      <c r="K181" s="1894"/>
      <c r="L181" s="1895" t="s">
        <v>630</v>
      </c>
      <c r="M181" s="1884" t="s">
        <v>195</v>
      </c>
      <c r="N181" s="1887"/>
      <c r="O181" s="1883"/>
      <c r="P181" s="384">
        <v>0</v>
      </c>
      <c r="Q181" s="402"/>
      <c r="R181" s="239">
        <v>0</v>
      </c>
      <c r="S181" s="384">
        <v>0</v>
      </c>
      <c r="T181" s="402"/>
      <c r="U181" s="239">
        <v>0</v>
      </c>
      <c r="V181" s="1896">
        <v>0</v>
      </c>
      <c r="W181" s="1897"/>
      <c r="X181" s="239">
        <v>0</v>
      </c>
      <c r="Y181" s="1896">
        <v>0</v>
      </c>
      <c r="Z181" s="1897"/>
      <c r="AA181" s="239">
        <v>0</v>
      </c>
      <c r="AB181" s="1896">
        <v>0</v>
      </c>
      <c r="AC181" s="1897"/>
      <c r="AD181" s="239">
        <v>0</v>
      </c>
      <c r="AE181" s="1896">
        <v>0</v>
      </c>
      <c r="AF181" s="1897"/>
      <c r="AG181" s="239">
        <v>0</v>
      </c>
      <c r="AH181" s="1285">
        <f t="shared" si="42"/>
        <v>0</v>
      </c>
      <c r="AI181" s="1898"/>
      <c r="AJ181" s="1899"/>
      <c r="AK181" s="1900"/>
      <c r="AL181" s="1900"/>
      <c r="AM181" s="1901"/>
      <c r="AN181" s="346"/>
    </row>
    <row r="182" spans="1:40" s="27" customFormat="1" ht="48.75" customHeight="1">
      <c r="A182" s="1722"/>
      <c r="B182" s="1430"/>
      <c r="C182" s="1431"/>
      <c r="D182" s="850" t="s">
        <v>20</v>
      </c>
      <c r="E182" s="1272" t="s">
        <v>546</v>
      </c>
      <c r="F182" s="1272" t="s">
        <v>45</v>
      </c>
      <c r="G182" s="1272" t="s">
        <v>22</v>
      </c>
      <c r="H182" s="1272" t="s">
        <v>576</v>
      </c>
      <c r="I182" s="1272" t="s">
        <v>562</v>
      </c>
      <c r="J182" s="142"/>
      <c r="K182" s="864" t="s">
        <v>28</v>
      </c>
      <c r="L182" s="1752" t="s">
        <v>196</v>
      </c>
      <c r="M182" s="149" t="s">
        <v>197</v>
      </c>
      <c r="N182" s="117"/>
      <c r="O182" s="1731"/>
      <c r="P182" s="384">
        <v>0</v>
      </c>
      <c r="Q182" s="402"/>
      <c r="R182" s="239">
        <v>0</v>
      </c>
      <c r="S182" s="384">
        <v>0</v>
      </c>
      <c r="T182" s="402"/>
      <c r="U182" s="239">
        <v>0</v>
      </c>
      <c r="V182" s="407">
        <v>5</v>
      </c>
      <c r="W182" s="232" t="s">
        <v>44</v>
      </c>
      <c r="X182" s="408">
        <v>400</v>
      </c>
      <c r="Y182" s="407">
        <v>0</v>
      </c>
      <c r="Z182" s="232"/>
      <c r="AA182" s="239">
        <v>0</v>
      </c>
      <c r="AB182" s="407">
        <v>0</v>
      </c>
      <c r="AC182" s="232"/>
      <c r="AD182" s="239">
        <v>0</v>
      </c>
      <c r="AE182" s="407">
        <v>0</v>
      </c>
      <c r="AF182" s="232"/>
      <c r="AG182" s="239">
        <v>0</v>
      </c>
      <c r="AH182" s="1285">
        <f t="shared" si="42"/>
        <v>5</v>
      </c>
      <c r="AI182" s="288"/>
      <c r="AJ182" s="289">
        <f t="shared" ref="AJ182:AJ191" si="47">R182+U182+X182+AA182+AD182+AG182</f>
        <v>400</v>
      </c>
      <c r="AK182" s="290"/>
      <c r="AL182" s="290"/>
      <c r="AM182" s="298" t="s">
        <v>339</v>
      </c>
      <c r="AN182" s="295"/>
    </row>
    <row r="183" spans="1:40" s="27" customFormat="1" ht="69" customHeight="1">
      <c r="A183" s="1722"/>
      <c r="B183" s="1430"/>
      <c r="C183" s="1431"/>
      <c r="D183" s="850" t="s">
        <v>20</v>
      </c>
      <c r="E183" s="1272" t="s">
        <v>546</v>
      </c>
      <c r="F183" s="1272" t="s">
        <v>45</v>
      </c>
      <c r="G183" s="1272" t="s">
        <v>22</v>
      </c>
      <c r="H183" s="1272" t="s">
        <v>576</v>
      </c>
      <c r="I183" s="850" t="s">
        <v>864</v>
      </c>
      <c r="J183" s="142"/>
      <c r="K183" s="864" t="s">
        <v>28</v>
      </c>
      <c r="L183" s="1752" t="s">
        <v>828</v>
      </c>
      <c r="M183" s="149" t="s">
        <v>829</v>
      </c>
      <c r="N183" s="117"/>
      <c r="O183" s="1731"/>
      <c r="P183" s="384">
        <v>0</v>
      </c>
      <c r="Q183" s="402"/>
      <c r="R183" s="239">
        <v>0</v>
      </c>
      <c r="S183" s="384">
        <v>0</v>
      </c>
      <c r="T183" s="402"/>
      <c r="U183" s="239">
        <v>0</v>
      </c>
      <c r="V183" s="407"/>
      <c r="W183" s="232"/>
      <c r="X183" s="408"/>
      <c r="Y183" s="407">
        <v>1</v>
      </c>
      <c r="Z183" s="232" t="s">
        <v>44</v>
      </c>
      <c r="AA183" s="1672">
        <v>50</v>
      </c>
      <c r="AB183" s="407">
        <v>1</v>
      </c>
      <c r="AC183" s="232" t="s">
        <v>44</v>
      </c>
      <c r="AD183" s="1943">
        <f t="shared" ref="AD183:AD192" si="48">AA183+(0.1*AA183)</f>
        <v>55</v>
      </c>
      <c r="AE183" s="407">
        <v>1</v>
      </c>
      <c r="AF183" s="232" t="s">
        <v>44</v>
      </c>
      <c r="AG183" s="1943">
        <v>65</v>
      </c>
      <c r="AH183" s="1285">
        <f t="shared" si="42"/>
        <v>3</v>
      </c>
      <c r="AI183" s="288"/>
      <c r="AJ183" s="289">
        <f t="shared" si="47"/>
        <v>170</v>
      </c>
      <c r="AK183" s="290" t="s">
        <v>67</v>
      </c>
      <c r="AL183" s="290"/>
      <c r="AM183" s="298" t="s">
        <v>853</v>
      </c>
      <c r="AN183" s="295"/>
    </row>
    <row r="184" spans="1:40" s="27" customFormat="1" ht="69" customHeight="1">
      <c r="A184" s="1722"/>
      <c r="B184" s="1430"/>
      <c r="C184" s="1431"/>
      <c r="D184" s="850" t="s">
        <v>20</v>
      </c>
      <c r="E184" s="1272" t="s">
        <v>546</v>
      </c>
      <c r="F184" s="1272" t="s">
        <v>45</v>
      </c>
      <c r="G184" s="1272" t="s">
        <v>22</v>
      </c>
      <c r="H184" s="1272" t="s">
        <v>576</v>
      </c>
      <c r="I184" s="850" t="s">
        <v>864</v>
      </c>
      <c r="J184" s="142"/>
      <c r="K184" s="864" t="s">
        <v>28</v>
      </c>
      <c r="L184" s="1752" t="s">
        <v>830</v>
      </c>
      <c r="M184" s="149" t="s">
        <v>831</v>
      </c>
      <c r="N184" s="117"/>
      <c r="O184" s="1731"/>
      <c r="P184" s="384">
        <v>0</v>
      </c>
      <c r="Q184" s="402"/>
      <c r="R184" s="239">
        <v>0</v>
      </c>
      <c r="S184" s="384">
        <v>0</v>
      </c>
      <c r="T184" s="402"/>
      <c r="U184" s="239">
        <v>0</v>
      </c>
      <c r="V184" s="407"/>
      <c r="W184" s="232"/>
      <c r="X184" s="408"/>
      <c r="Y184" s="407">
        <v>1</v>
      </c>
      <c r="Z184" s="232" t="s">
        <v>44</v>
      </c>
      <c r="AA184" s="1672">
        <v>50</v>
      </c>
      <c r="AB184" s="407">
        <v>1</v>
      </c>
      <c r="AC184" s="232" t="s">
        <v>44</v>
      </c>
      <c r="AD184" s="1943">
        <f t="shared" si="48"/>
        <v>55</v>
      </c>
      <c r="AE184" s="407">
        <v>1</v>
      </c>
      <c r="AF184" s="232" t="s">
        <v>44</v>
      </c>
      <c r="AG184" s="1943">
        <v>65</v>
      </c>
      <c r="AH184" s="1285">
        <f t="shared" si="42"/>
        <v>3</v>
      </c>
      <c r="AI184" s="288"/>
      <c r="AJ184" s="289">
        <f t="shared" si="47"/>
        <v>170</v>
      </c>
      <c r="AK184" s="290" t="s">
        <v>67</v>
      </c>
      <c r="AL184" s="290"/>
      <c r="AM184" s="298" t="s">
        <v>853</v>
      </c>
      <c r="AN184" s="295"/>
    </row>
    <row r="185" spans="1:40" s="27" customFormat="1" ht="69" customHeight="1">
      <c r="A185" s="1722"/>
      <c r="B185" s="1430"/>
      <c r="C185" s="1431"/>
      <c r="D185" s="850" t="s">
        <v>20</v>
      </c>
      <c r="E185" s="1272" t="s">
        <v>546</v>
      </c>
      <c r="F185" s="1272" t="s">
        <v>45</v>
      </c>
      <c r="G185" s="1272" t="s">
        <v>22</v>
      </c>
      <c r="H185" s="1272" t="s">
        <v>576</v>
      </c>
      <c r="I185" s="850" t="s">
        <v>864</v>
      </c>
      <c r="J185" s="142"/>
      <c r="K185" s="864" t="s">
        <v>28</v>
      </c>
      <c r="L185" s="1752" t="s">
        <v>832</v>
      </c>
      <c r="M185" s="149" t="s">
        <v>833</v>
      </c>
      <c r="N185" s="117"/>
      <c r="O185" s="1731"/>
      <c r="P185" s="384">
        <v>0</v>
      </c>
      <c r="Q185" s="402"/>
      <c r="R185" s="239">
        <v>0</v>
      </c>
      <c r="S185" s="384">
        <v>0</v>
      </c>
      <c r="T185" s="402"/>
      <c r="U185" s="239">
        <v>0</v>
      </c>
      <c r="V185" s="407"/>
      <c r="W185" s="232"/>
      <c r="X185" s="408"/>
      <c r="Y185" s="407">
        <v>1</v>
      </c>
      <c r="Z185" s="232" t="s">
        <v>44</v>
      </c>
      <c r="AA185" s="1672">
        <v>50</v>
      </c>
      <c r="AB185" s="407">
        <v>1</v>
      </c>
      <c r="AC185" s="232" t="s">
        <v>44</v>
      </c>
      <c r="AD185" s="1943">
        <f t="shared" si="48"/>
        <v>55</v>
      </c>
      <c r="AE185" s="407">
        <v>1</v>
      </c>
      <c r="AF185" s="232" t="s">
        <v>44</v>
      </c>
      <c r="AG185" s="1943">
        <v>65</v>
      </c>
      <c r="AH185" s="1285">
        <f t="shared" si="42"/>
        <v>3</v>
      </c>
      <c r="AI185" s="288"/>
      <c r="AJ185" s="289">
        <f t="shared" si="47"/>
        <v>170</v>
      </c>
      <c r="AK185" s="290" t="s">
        <v>67</v>
      </c>
      <c r="AL185" s="290"/>
      <c r="AM185" s="298" t="s">
        <v>853</v>
      </c>
      <c r="AN185" s="295"/>
    </row>
    <row r="186" spans="1:40" s="27" customFormat="1" ht="69" customHeight="1">
      <c r="A186" s="1722"/>
      <c r="B186" s="1430"/>
      <c r="C186" s="1431"/>
      <c r="D186" s="850" t="s">
        <v>20</v>
      </c>
      <c r="E186" s="1272" t="s">
        <v>546</v>
      </c>
      <c r="F186" s="1272" t="s">
        <v>45</v>
      </c>
      <c r="G186" s="1272" t="s">
        <v>22</v>
      </c>
      <c r="H186" s="1272" t="s">
        <v>576</v>
      </c>
      <c r="I186" s="850" t="s">
        <v>864</v>
      </c>
      <c r="J186" s="142"/>
      <c r="K186" s="864" t="s">
        <v>28</v>
      </c>
      <c r="L186" s="1752" t="s">
        <v>834</v>
      </c>
      <c r="M186" s="149" t="s">
        <v>835</v>
      </c>
      <c r="N186" s="117"/>
      <c r="O186" s="1731"/>
      <c r="P186" s="384">
        <v>0</v>
      </c>
      <c r="Q186" s="402"/>
      <c r="R186" s="239">
        <v>0</v>
      </c>
      <c r="S186" s="384">
        <v>0</v>
      </c>
      <c r="T186" s="402"/>
      <c r="U186" s="239">
        <v>0</v>
      </c>
      <c r="V186" s="407"/>
      <c r="W186" s="232"/>
      <c r="X186" s="408"/>
      <c r="Y186" s="407">
        <v>1</v>
      </c>
      <c r="Z186" s="232" t="s">
        <v>44</v>
      </c>
      <c r="AA186" s="1672">
        <v>50</v>
      </c>
      <c r="AB186" s="407">
        <v>1</v>
      </c>
      <c r="AC186" s="232" t="s">
        <v>44</v>
      </c>
      <c r="AD186" s="1943">
        <f t="shared" si="48"/>
        <v>55</v>
      </c>
      <c r="AE186" s="407">
        <v>1</v>
      </c>
      <c r="AF186" s="232" t="s">
        <v>44</v>
      </c>
      <c r="AG186" s="1943">
        <v>65</v>
      </c>
      <c r="AH186" s="1285">
        <f t="shared" si="42"/>
        <v>3</v>
      </c>
      <c r="AI186" s="288"/>
      <c r="AJ186" s="289">
        <f t="shared" si="47"/>
        <v>170</v>
      </c>
      <c r="AK186" s="290" t="s">
        <v>67</v>
      </c>
      <c r="AL186" s="290"/>
      <c r="AM186" s="298" t="s">
        <v>853</v>
      </c>
      <c r="AN186" s="295"/>
    </row>
    <row r="187" spans="1:40" s="27" customFormat="1" ht="69" customHeight="1">
      <c r="A187" s="1722"/>
      <c r="B187" s="1430"/>
      <c r="C187" s="1431"/>
      <c r="D187" s="850" t="s">
        <v>20</v>
      </c>
      <c r="E187" s="1272" t="s">
        <v>546</v>
      </c>
      <c r="F187" s="1272" t="s">
        <v>45</v>
      </c>
      <c r="G187" s="1272" t="s">
        <v>22</v>
      </c>
      <c r="H187" s="1272" t="s">
        <v>576</v>
      </c>
      <c r="I187" s="850" t="s">
        <v>864</v>
      </c>
      <c r="J187" s="142"/>
      <c r="K187" s="864" t="s">
        <v>28</v>
      </c>
      <c r="L187" s="1752" t="s">
        <v>836</v>
      </c>
      <c r="M187" s="149" t="s">
        <v>837</v>
      </c>
      <c r="N187" s="117"/>
      <c r="O187" s="1731"/>
      <c r="P187" s="384">
        <v>0</v>
      </c>
      <c r="Q187" s="402"/>
      <c r="R187" s="239">
        <v>0</v>
      </c>
      <c r="S187" s="384">
        <v>0</v>
      </c>
      <c r="T187" s="402"/>
      <c r="U187" s="239">
        <v>0</v>
      </c>
      <c r="V187" s="407"/>
      <c r="W187" s="232"/>
      <c r="X187" s="408"/>
      <c r="Y187" s="407">
        <v>1</v>
      </c>
      <c r="Z187" s="232" t="s">
        <v>44</v>
      </c>
      <c r="AA187" s="1672">
        <v>50</v>
      </c>
      <c r="AB187" s="407">
        <v>1</v>
      </c>
      <c r="AC187" s="232" t="s">
        <v>44</v>
      </c>
      <c r="AD187" s="1943">
        <f t="shared" si="48"/>
        <v>55</v>
      </c>
      <c r="AE187" s="407">
        <v>1</v>
      </c>
      <c r="AF187" s="232" t="s">
        <v>44</v>
      </c>
      <c r="AG187" s="1943">
        <v>65</v>
      </c>
      <c r="AH187" s="1285">
        <f t="shared" si="42"/>
        <v>3</v>
      </c>
      <c r="AI187" s="288"/>
      <c r="AJ187" s="289">
        <f t="shared" si="47"/>
        <v>170</v>
      </c>
      <c r="AK187" s="290" t="s">
        <v>67</v>
      </c>
      <c r="AL187" s="290"/>
      <c r="AM187" s="298" t="s">
        <v>853</v>
      </c>
      <c r="AN187" s="295"/>
    </row>
    <row r="188" spans="1:40" s="27" customFormat="1" ht="69" customHeight="1">
      <c r="A188" s="1722"/>
      <c r="B188" s="1430"/>
      <c r="C188" s="1431"/>
      <c r="D188" s="850" t="s">
        <v>20</v>
      </c>
      <c r="E188" s="1272" t="s">
        <v>546</v>
      </c>
      <c r="F188" s="1272" t="s">
        <v>45</v>
      </c>
      <c r="G188" s="1272" t="s">
        <v>22</v>
      </c>
      <c r="H188" s="1272" t="s">
        <v>576</v>
      </c>
      <c r="I188" s="850" t="s">
        <v>864</v>
      </c>
      <c r="J188" s="142"/>
      <c r="K188" s="864" t="s">
        <v>28</v>
      </c>
      <c r="L188" s="1752" t="s">
        <v>838</v>
      </c>
      <c r="M188" s="149" t="s">
        <v>839</v>
      </c>
      <c r="N188" s="117"/>
      <c r="O188" s="1731"/>
      <c r="P188" s="384">
        <v>0</v>
      </c>
      <c r="Q188" s="402"/>
      <c r="R188" s="239">
        <v>0</v>
      </c>
      <c r="S188" s="384">
        <v>0</v>
      </c>
      <c r="T188" s="402"/>
      <c r="U188" s="239">
        <v>0</v>
      </c>
      <c r="V188" s="407"/>
      <c r="W188" s="232"/>
      <c r="X188" s="408"/>
      <c r="Y188" s="407">
        <v>0</v>
      </c>
      <c r="Z188" s="232" t="s">
        <v>44</v>
      </c>
      <c r="AA188" s="1672">
        <v>0</v>
      </c>
      <c r="AB188" s="407">
        <v>0</v>
      </c>
      <c r="AC188" s="232" t="s">
        <v>44</v>
      </c>
      <c r="AD188" s="239">
        <v>0</v>
      </c>
      <c r="AE188" s="407">
        <v>0</v>
      </c>
      <c r="AF188" s="232" t="s">
        <v>44</v>
      </c>
      <c r="AG188" s="1943">
        <f t="shared" ref="AG188:AG193" si="49">AD188+(0.2*AD188)</f>
        <v>0</v>
      </c>
      <c r="AH188" s="1285">
        <f t="shared" si="42"/>
        <v>0</v>
      </c>
      <c r="AI188" s="288"/>
      <c r="AJ188" s="289">
        <f t="shared" si="47"/>
        <v>0</v>
      </c>
      <c r="AK188" s="290" t="s">
        <v>67</v>
      </c>
      <c r="AL188" s="290"/>
      <c r="AM188" s="298"/>
      <c r="AN188" s="295"/>
    </row>
    <row r="189" spans="1:40" s="27" customFormat="1" ht="69" customHeight="1">
      <c r="A189" s="1722"/>
      <c r="B189" s="1430"/>
      <c r="C189" s="1431"/>
      <c r="D189" s="850" t="s">
        <v>20</v>
      </c>
      <c r="E189" s="1272" t="s">
        <v>546</v>
      </c>
      <c r="F189" s="1272" t="s">
        <v>45</v>
      </c>
      <c r="G189" s="1272" t="s">
        <v>22</v>
      </c>
      <c r="H189" s="1272" t="s">
        <v>576</v>
      </c>
      <c r="I189" s="850" t="s">
        <v>864</v>
      </c>
      <c r="J189" s="142"/>
      <c r="K189" s="864" t="s">
        <v>28</v>
      </c>
      <c r="L189" s="1752" t="s">
        <v>840</v>
      </c>
      <c r="M189" s="149" t="s">
        <v>841</v>
      </c>
      <c r="N189" s="117"/>
      <c r="O189" s="1731"/>
      <c r="P189" s="384">
        <v>0</v>
      </c>
      <c r="Q189" s="402"/>
      <c r="R189" s="239">
        <v>0</v>
      </c>
      <c r="S189" s="384">
        <v>0</v>
      </c>
      <c r="T189" s="402"/>
      <c r="U189" s="239">
        <v>0</v>
      </c>
      <c r="V189" s="407"/>
      <c r="W189" s="232"/>
      <c r="X189" s="408"/>
      <c r="Y189" s="407">
        <v>1</v>
      </c>
      <c r="Z189" s="232" t="s">
        <v>44</v>
      </c>
      <c r="AA189" s="1672">
        <v>50</v>
      </c>
      <c r="AB189" s="407">
        <v>1</v>
      </c>
      <c r="AC189" s="232" t="s">
        <v>44</v>
      </c>
      <c r="AD189" s="1943">
        <f t="shared" si="48"/>
        <v>55</v>
      </c>
      <c r="AE189" s="407">
        <v>1</v>
      </c>
      <c r="AF189" s="232" t="s">
        <v>44</v>
      </c>
      <c r="AG189" s="1943">
        <v>65</v>
      </c>
      <c r="AH189" s="1285">
        <f t="shared" si="42"/>
        <v>3</v>
      </c>
      <c r="AI189" s="288"/>
      <c r="AJ189" s="289">
        <f t="shared" si="47"/>
        <v>170</v>
      </c>
      <c r="AK189" s="290" t="s">
        <v>67</v>
      </c>
      <c r="AL189" s="290"/>
      <c r="AM189" s="298" t="s">
        <v>853</v>
      </c>
      <c r="AN189" s="295"/>
    </row>
    <row r="190" spans="1:40" s="27" customFormat="1" ht="69" customHeight="1">
      <c r="A190" s="1722"/>
      <c r="B190" s="1430"/>
      <c r="C190" s="1431"/>
      <c r="D190" s="850" t="s">
        <v>20</v>
      </c>
      <c r="E190" s="1272" t="s">
        <v>546</v>
      </c>
      <c r="F190" s="1272" t="s">
        <v>45</v>
      </c>
      <c r="G190" s="1272" t="s">
        <v>22</v>
      </c>
      <c r="H190" s="1272" t="s">
        <v>576</v>
      </c>
      <c r="I190" s="850" t="s">
        <v>864</v>
      </c>
      <c r="J190" s="142"/>
      <c r="K190" s="864" t="s">
        <v>28</v>
      </c>
      <c r="L190" s="1752" t="s">
        <v>842</v>
      </c>
      <c r="M190" s="149" t="s">
        <v>843</v>
      </c>
      <c r="N190" s="117"/>
      <c r="O190" s="1731"/>
      <c r="P190" s="384">
        <v>0</v>
      </c>
      <c r="Q190" s="402"/>
      <c r="R190" s="239">
        <v>0</v>
      </c>
      <c r="S190" s="384">
        <v>0</v>
      </c>
      <c r="T190" s="402"/>
      <c r="U190" s="239">
        <v>0</v>
      </c>
      <c r="V190" s="407"/>
      <c r="W190" s="232"/>
      <c r="X190" s="408"/>
      <c r="Y190" s="407">
        <v>1</v>
      </c>
      <c r="Z190" s="232" t="s">
        <v>44</v>
      </c>
      <c r="AA190" s="1672">
        <v>50</v>
      </c>
      <c r="AB190" s="407">
        <v>1</v>
      </c>
      <c r="AC190" s="232" t="s">
        <v>44</v>
      </c>
      <c r="AD190" s="1943">
        <f t="shared" si="48"/>
        <v>55</v>
      </c>
      <c r="AE190" s="407">
        <v>1</v>
      </c>
      <c r="AF190" s="232" t="s">
        <v>44</v>
      </c>
      <c r="AG190" s="1943">
        <v>65</v>
      </c>
      <c r="AH190" s="1285">
        <f t="shared" si="42"/>
        <v>3</v>
      </c>
      <c r="AI190" s="288"/>
      <c r="AJ190" s="289">
        <f t="shared" si="47"/>
        <v>170</v>
      </c>
      <c r="AK190" s="290" t="s">
        <v>67</v>
      </c>
      <c r="AL190" s="290"/>
      <c r="AM190" s="298" t="s">
        <v>853</v>
      </c>
      <c r="AN190" s="295"/>
    </row>
    <row r="191" spans="1:40" s="27" customFormat="1" ht="69" customHeight="1">
      <c r="A191" s="1722"/>
      <c r="B191" s="1430"/>
      <c r="C191" s="1431"/>
      <c r="D191" s="850" t="s">
        <v>20</v>
      </c>
      <c r="E191" s="1272" t="s">
        <v>546</v>
      </c>
      <c r="F191" s="1272" t="s">
        <v>45</v>
      </c>
      <c r="G191" s="1272" t="s">
        <v>22</v>
      </c>
      <c r="H191" s="1272" t="s">
        <v>576</v>
      </c>
      <c r="I191" s="850" t="s">
        <v>864</v>
      </c>
      <c r="J191" s="142"/>
      <c r="K191" s="864" t="s">
        <v>28</v>
      </c>
      <c r="L191" s="1752" t="s">
        <v>844</v>
      </c>
      <c r="M191" s="149" t="s">
        <v>845</v>
      </c>
      <c r="N191" s="117"/>
      <c r="O191" s="1731"/>
      <c r="P191" s="384">
        <v>0</v>
      </c>
      <c r="Q191" s="402"/>
      <c r="R191" s="239">
        <v>0</v>
      </c>
      <c r="S191" s="384">
        <v>0</v>
      </c>
      <c r="T191" s="402"/>
      <c r="U191" s="239">
        <v>0</v>
      </c>
      <c r="V191" s="407"/>
      <c r="W191" s="232"/>
      <c r="X191" s="408"/>
      <c r="Y191" s="407">
        <v>0</v>
      </c>
      <c r="Z191" s="232"/>
      <c r="AA191" s="239">
        <v>0</v>
      </c>
      <c r="AB191" s="407">
        <v>0</v>
      </c>
      <c r="AC191" s="232"/>
      <c r="AD191" s="239">
        <v>0</v>
      </c>
      <c r="AE191" s="407">
        <v>0</v>
      </c>
      <c r="AF191" s="232"/>
      <c r="AG191" s="239">
        <v>0</v>
      </c>
      <c r="AH191" s="1285">
        <f t="shared" si="42"/>
        <v>0</v>
      </c>
      <c r="AI191" s="288"/>
      <c r="AJ191" s="289">
        <f t="shared" si="47"/>
        <v>0</v>
      </c>
      <c r="AK191" s="290" t="s">
        <v>67</v>
      </c>
      <c r="AL191" s="290"/>
      <c r="AM191" s="298" t="s">
        <v>853</v>
      </c>
      <c r="AN191" s="295"/>
    </row>
    <row r="192" spans="1:40" s="27" customFormat="1" ht="69" customHeight="1">
      <c r="A192" s="1722"/>
      <c r="B192" s="1430"/>
      <c r="C192" s="1431"/>
      <c r="D192" s="850" t="s">
        <v>20</v>
      </c>
      <c r="E192" s="1272" t="s">
        <v>546</v>
      </c>
      <c r="F192" s="1272" t="s">
        <v>45</v>
      </c>
      <c r="G192" s="1272" t="s">
        <v>22</v>
      </c>
      <c r="H192" s="1272" t="s">
        <v>576</v>
      </c>
      <c r="I192" s="850" t="s">
        <v>864</v>
      </c>
      <c r="J192" s="142"/>
      <c r="K192" s="864" t="s">
        <v>28</v>
      </c>
      <c r="L192" s="1752" t="s">
        <v>846</v>
      </c>
      <c r="M192" s="149" t="s">
        <v>847</v>
      </c>
      <c r="N192" s="117"/>
      <c r="O192" s="1731"/>
      <c r="P192" s="384">
        <v>0</v>
      </c>
      <c r="Q192" s="402"/>
      <c r="R192" s="239">
        <v>0</v>
      </c>
      <c r="S192" s="384">
        <v>0</v>
      </c>
      <c r="T192" s="402"/>
      <c r="U192" s="239">
        <v>0</v>
      </c>
      <c r="V192" s="407"/>
      <c r="W192" s="232"/>
      <c r="X192" s="408"/>
      <c r="Y192" s="407">
        <v>1</v>
      </c>
      <c r="Z192" s="232" t="s">
        <v>44</v>
      </c>
      <c r="AA192" s="1857">
        <v>50</v>
      </c>
      <c r="AB192" s="407">
        <v>1</v>
      </c>
      <c r="AC192" s="232" t="s">
        <v>44</v>
      </c>
      <c r="AD192" s="1943">
        <f t="shared" si="48"/>
        <v>55</v>
      </c>
      <c r="AE192" s="407">
        <v>1</v>
      </c>
      <c r="AF192" s="232" t="s">
        <v>44</v>
      </c>
      <c r="AG192" s="1943">
        <f t="shared" si="49"/>
        <v>66</v>
      </c>
      <c r="AH192" s="1285">
        <f t="shared" si="42"/>
        <v>3</v>
      </c>
      <c r="AI192" s="288"/>
      <c r="AJ192" s="289"/>
      <c r="AK192" s="290" t="s">
        <v>67</v>
      </c>
      <c r="AL192" s="290"/>
      <c r="AM192" s="298" t="s">
        <v>853</v>
      </c>
      <c r="AN192" s="295"/>
    </row>
    <row r="193" spans="1:40" s="27" customFormat="1" ht="94.5" customHeight="1">
      <c r="A193" s="1859"/>
      <c r="B193" s="1430"/>
      <c r="C193" s="1431"/>
      <c r="D193" s="850" t="s">
        <v>20</v>
      </c>
      <c r="E193" s="1272" t="s">
        <v>546</v>
      </c>
      <c r="F193" s="1272" t="s">
        <v>45</v>
      </c>
      <c r="G193" s="1272" t="s">
        <v>22</v>
      </c>
      <c r="H193" s="1272" t="s">
        <v>576</v>
      </c>
      <c r="I193" s="850" t="s">
        <v>864</v>
      </c>
      <c r="J193" s="142"/>
      <c r="K193" s="864"/>
      <c r="L193" s="1864" t="s">
        <v>861</v>
      </c>
      <c r="M193" s="149"/>
      <c r="N193" s="117"/>
      <c r="O193" s="1860"/>
      <c r="P193" s="384">
        <v>0</v>
      </c>
      <c r="Q193" s="402"/>
      <c r="R193" s="239">
        <v>0</v>
      </c>
      <c r="S193" s="384">
        <v>0</v>
      </c>
      <c r="T193" s="402"/>
      <c r="U193" s="239">
        <v>0</v>
      </c>
      <c r="V193" s="407"/>
      <c r="W193" s="232"/>
      <c r="X193" s="408"/>
      <c r="Y193" s="407">
        <v>8</v>
      </c>
      <c r="Z193" s="232" t="s">
        <v>105</v>
      </c>
      <c r="AA193" s="1857">
        <v>40</v>
      </c>
      <c r="AB193" s="407">
        <v>8</v>
      </c>
      <c r="AC193" s="232" t="s">
        <v>105</v>
      </c>
      <c r="AD193" s="1943">
        <v>100</v>
      </c>
      <c r="AE193" s="407">
        <v>8</v>
      </c>
      <c r="AF193" s="232" t="s">
        <v>105</v>
      </c>
      <c r="AG193" s="1943">
        <f t="shared" si="49"/>
        <v>120</v>
      </c>
      <c r="AH193" s="1285">
        <f t="shared" si="42"/>
        <v>24</v>
      </c>
      <c r="AI193" s="288"/>
      <c r="AJ193" s="289"/>
      <c r="AK193" s="290" t="s">
        <v>612</v>
      </c>
      <c r="AL193" s="290"/>
      <c r="AM193" s="298" t="s">
        <v>43</v>
      </c>
      <c r="AN193" s="295"/>
    </row>
    <row r="194" spans="1:40" s="27" customFormat="1" ht="58.5" customHeight="1">
      <c r="A194" s="1859"/>
      <c r="B194" s="1430"/>
      <c r="C194" s="1431"/>
      <c r="D194" s="850" t="s">
        <v>20</v>
      </c>
      <c r="E194" s="1272" t="s">
        <v>546</v>
      </c>
      <c r="F194" s="1272" t="s">
        <v>45</v>
      </c>
      <c r="G194" s="1272" t="s">
        <v>22</v>
      </c>
      <c r="H194" s="1272" t="s">
        <v>576</v>
      </c>
      <c r="I194" s="850" t="s">
        <v>864</v>
      </c>
      <c r="J194" s="142"/>
      <c r="K194" s="864"/>
      <c r="L194" s="1864" t="s">
        <v>862</v>
      </c>
      <c r="M194" s="149" t="s">
        <v>863</v>
      </c>
      <c r="N194" s="117"/>
      <c r="O194" s="1860"/>
      <c r="P194" s="384">
        <v>0</v>
      </c>
      <c r="Q194" s="402"/>
      <c r="R194" s="239">
        <v>0</v>
      </c>
      <c r="S194" s="384">
        <v>0</v>
      </c>
      <c r="T194" s="402"/>
      <c r="U194" s="239">
        <v>0</v>
      </c>
      <c r="V194" s="407"/>
      <c r="W194" s="232"/>
      <c r="X194" s="408"/>
      <c r="Y194" s="407">
        <v>5</v>
      </c>
      <c r="Z194" s="232" t="s">
        <v>162</v>
      </c>
      <c r="AA194" s="1857">
        <v>125</v>
      </c>
      <c r="AB194" s="407">
        <v>5</v>
      </c>
      <c r="AC194" s="232" t="s">
        <v>162</v>
      </c>
      <c r="AD194" s="1943">
        <v>150</v>
      </c>
      <c r="AE194" s="407">
        <v>5</v>
      </c>
      <c r="AF194" s="232" t="s">
        <v>162</v>
      </c>
      <c r="AG194" s="1943">
        <v>200</v>
      </c>
      <c r="AH194" s="1285">
        <f t="shared" si="42"/>
        <v>15</v>
      </c>
      <c r="AI194" s="288"/>
      <c r="AJ194" s="289"/>
      <c r="AK194" s="290" t="s">
        <v>612</v>
      </c>
      <c r="AL194" s="290"/>
      <c r="AM194" s="298" t="s">
        <v>43</v>
      </c>
      <c r="AN194" s="295"/>
    </row>
    <row r="195" spans="1:40" s="29" customFormat="1" ht="81.75" customHeight="1">
      <c r="A195" s="1520"/>
      <c r="B195" s="1942"/>
      <c r="C195" s="1522"/>
      <c r="D195" s="866" t="s">
        <v>20</v>
      </c>
      <c r="E195" s="1625" t="s">
        <v>546</v>
      </c>
      <c r="F195" s="1625" t="s">
        <v>45</v>
      </c>
      <c r="G195" s="1625" t="s">
        <v>22</v>
      </c>
      <c r="H195" s="1625" t="s">
        <v>576</v>
      </c>
      <c r="I195" s="1625" t="s">
        <v>548</v>
      </c>
      <c r="J195" s="163"/>
      <c r="K195" s="867"/>
      <c r="L195" s="1401" t="s">
        <v>177</v>
      </c>
      <c r="M195" s="1357" t="s">
        <v>178</v>
      </c>
      <c r="N195" s="122"/>
      <c r="O195" s="1864"/>
      <c r="P195" s="1482">
        <v>19</v>
      </c>
      <c r="Q195" s="1483" t="s">
        <v>489</v>
      </c>
      <c r="R195" s="1589">
        <v>88.447999999999993</v>
      </c>
      <c r="S195" s="1482">
        <v>2</v>
      </c>
      <c r="T195" s="1483" t="s">
        <v>55</v>
      </c>
      <c r="U195" s="1590">
        <v>118</v>
      </c>
      <c r="V195" s="407">
        <v>10</v>
      </c>
      <c r="W195" s="1402" t="s">
        <v>40</v>
      </c>
      <c r="X195" s="408">
        <v>235</v>
      </c>
      <c r="Y195" s="407">
        <v>10</v>
      </c>
      <c r="Z195" s="1402" t="s">
        <v>40</v>
      </c>
      <c r="AA195" s="1875">
        <v>250</v>
      </c>
      <c r="AB195" s="407">
        <v>10</v>
      </c>
      <c r="AC195" s="1402" t="s">
        <v>40</v>
      </c>
      <c r="AD195" s="1943">
        <v>300</v>
      </c>
      <c r="AE195" s="407">
        <v>10</v>
      </c>
      <c r="AF195" s="1402" t="s">
        <v>40</v>
      </c>
      <c r="AG195" s="1943">
        <v>350</v>
      </c>
      <c r="AH195" s="1285">
        <f t="shared" si="42"/>
        <v>61</v>
      </c>
      <c r="AI195" s="324"/>
      <c r="AJ195" s="325"/>
      <c r="AK195" s="326" t="s">
        <v>26</v>
      </c>
      <c r="AL195" s="326"/>
      <c r="AM195" s="294"/>
      <c r="AN195" s="295"/>
    </row>
    <row r="196" spans="1:40" s="26" customFormat="1" ht="100.5" customHeight="1">
      <c r="A196" s="2176" t="s">
        <v>424</v>
      </c>
      <c r="B196" s="2179" t="s">
        <v>425</v>
      </c>
      <c r="C196" s="1439" t="s">
        <v>426</v>
      </c>
      <c r="D196" s="871" t="s">
        <v>61</v>
      </c>
      <c r="E196" s="871" t="s">
        <v>62</v>
      </c>
      <c r="F196" s="871" t="s">
        <v>20</v>
      </c>
      <c r="G196" s="871" t="s">
        <v>21</v>
      </c>
      <c r="H196" s="871" t="s">
        <v>22</v>
      </c>
      <c r="I196" s="355">
        <v>19</v>
      </c>
      <c r="J196" s="373"/>
      <c r="K196" s="2085" t="s">
        <v>198</v>
      </c>
      <c r="L196" s="2086"/>
      <c r="M196" s="1737" t="s">
        <v>594</v>
      </c>
      <c r="N196" s="184">
        <v>33712</v>
      </c>
      <c r="O196" s="185" t="s">
        <v>109</v>
      </c>
      <c r="P196" s="186">
        <f>(33712+50000)/1573119*100</f>
        <v>5.3214028945044847</v>
      </c>
      <c r="Q196" s="251" t="s">
        <v>25</v>
      </c>
      <c r="R196" s="409">
        <f>SUM(R198:R200)</f>
        <v>103.492</v>
      </c>
      <c r="S196" s="1558">
        <v>100</v>
      </c>
      <c r="T196" s="251" t="s">
        <v>25</v>
      </c>
      <c r="U196" s="409">
        <f>SUM(U198:U202)</f>
        <v>500</v>
      </c>
      <c r="V196" s="186"/>
      <c r="W196" s="251"/>
      <c r="X196" s="409"/>
      <c r="Y196" s="186"/>
      <c r="Z196" s="251"/>
      <c r="AA196" s="409"/>
      <c r="AB196" s="186"/>
      <c r="AC196" s="251"/>
      <c r="AD196" s="409"/>
      <c r="AE196" s="186"/>
      <c r="AF196" s="251"/>
      <c r="AG196" s="264"/>
      <c r="AH196" s="184">
        <f>33712+300000</f>
        <v>333712</v>
      </c>
      <c r="AI196" s="381" t="s">
        <v>25</v>
      </c>
      <c r="AJ196" s="312">
        <f>R196+U196+X196+AA196+AD196+AG196</f>
        <v>603.49199999999996</v>
      </c>
      <c r="AK196" s="350"/>
      <c r="AL196" s="350" t="s">
        <v>27</v>
      </c>
      <c r="AM196" s="351"/>
      <c r="AN196" s="285"/>
    </row>
    <row r="197" spans="1:40" s="26" customFormat="1" ht="87.75" customHeight="1">
      <c r="A197" s="2177"/>
      <c r="B197" s="2180"/>
      <c r="C197" s="2182" t="s">
        <v>427</v>
      </c>
      <c r="D197" s="871" t="s">
        <v>20</v>
      </c>
      <c r="E197" s="871" t="s">
        <v>546</v>
      </c>
      <c r="F197" s="871" t="s">
        <v>45</v>
      </c>
      <c r="G197" s="871" t="s">
        <v>22</v>
      </c>
      <c r="H197" s="871" t="s">
        <v>580</v>
      </c>
      <c r="I197" s="355"/>
      <c r="J197" s="373"/>
      <c r="K197" s="2085" t="s">
        <v>369</v>
      </c>
      <c r="L197" s="2086"/>
      <c r="M197" s="1452" t="s">
        <v>474</v>
      </c>
      <c r="N197" s="184"/>
      <c r="O197" s="349"/>
      <c r="P197" s="1558"/>
      <c r="Q197" s="251"/>
      <c r="R197" s="409"/>
      <c r="S197" s="1558"/>
      <c r="T197" s="251"/>
      <c r="U197" s="409"/>
      <c r="V197" s="1558">
        <v>100</v>
      </c>
      <c r="W197" s="251" t="s">
        <v>25</v>
      </c>
      <c r="X197" s="409">
        <f>SUM(X199:X203)</f>
        <v>1074.6500000000001</v>
      </c>
      <c r="Y197" s="1558">
        <v>100</v>
      </c>
      <c r="Z197" s="251" t="s">
        <v>25</v>
      </c>
      <c r="AA197" s="409">
        <f>SUM(AA199:AA203)</f>
        <v>1325.5</v>
      </c>
      <c r="AB197" s="1558">
        <v>100</v>
      </c>
      <c r="AC197" s="251" t="s">
        <v>25</v>
      </c>
      <c r="AD197" s="409">
        <f>SUM(AD199:AD203)</f>
        <v>1452.5</v>
      </c>
      <c r="AE197" s="1558">
        <v>100</v>
      </c>
      <c r="AF197" s="251" t="s">
        <v>25</v>
      </c>
      <c r="AG197" s="264">
        <f>SUM(AG199:AG203)</f>
        <v>1581.2</v>
      </c>
      <c r="AH197" s="184">
        <f>33712+300000</f>
        <v>333712</v>
      </c>
      <c r="AI197" s="381" t="s">
        <v>25</v>
      </c>
      <c r="AJ197" s="312">
        <f>R197+U197+X197+AA197+AD197+AG197</f>
        <v>5433.85</v>
      </c>
      <c r="AK197" s="350"/>
      <c r="AL197" s="350" t="s">
        <v>27</v>
      </c>
      <c r="AM197" s="314" t="s">
        <v>98</v>
      </c>
      <c r="AN197" s="285"/>
    </row>
    <row r="198" spans="1:40" s="485" customFormat="1" ht="40.5" customHeight="1">
      <c r="A198" s="2178"/>
      <c r="B198" s="2181"/>
      <c r="C198" s="2182"/>
      <c r="D198" s="499"/>
      <c r="E198" s="499"/>
      <c r="F198" s="499"/>
      <c r="G198" s="499"/>
      <c r="H198" s="499"/>
      <c r="I198" s="499"/>
      <c r="J198" s="503"/>
      <c r="K198" s="504"/>
      <c r="L198" s="1731" t="s">
        <v>199</v>
      </c>
      <c r="M198" s="1401" t="s">
        <v>505</v>
      </c>
      <c r="N198" s="505"/>
      <c r="O198" s="506"/>
      <c r="P198" s="372">
        <v>19</v>
      </c>
      <c r="Q198" s="403" t="s">
        <v>39</v>
      </c>
      <c r="R198" s="438">
        <v>103.492</v>
      </c>
      <c r="S198" s="384">
        <v>2</v>
      </c>
      <c r="T198" s="402" t="s">
        <v>55</v>
      </c>
      <c r="U198" s="234">
        <v>250</v>
      </c>
      <c r="V198" s="881" t="s">
        <v>28</v>
      </c>
      <c r="W198" s="515"/>
      <c r="X198" s="882" t="s">
        <v>28</v>
      </c>
      <c r="Y198" s="881" t="s">
        <v>28</v>
      </c>
      <c r="Z198" s="515"/>
      <c r="AA198" s="882" t="s">
        <v>28</v>
      </c>
      <c r="AB198" s="881" t="s">
        <v>28</v>
      </c>
      <c r="AC198" s="515"/>
      <c r="AD198" s="882" t="s">
        <v>28</v>
      </c>
      <c r="AE198" s="881" t="s">
        <v>28</v>
      </c>
      <c r="AF198" s="515"/>
      <c r="AG198" s="883" t="s">
        <v>28</v>
      </c>
      <c r="AH198" s="884" t="s">
        <v>28</v>
      </c>
      <c r="AI198" s="524"/>
      <c r="AJ198" s="525">
        <f>R198+U198</f>
        <v>353.49200000000002</v>
      </c>
      <c r="AK198" s="326"/>
      <c r="AL198" s="326"/>
      <c r="AM198" s="526"/>
      <c r="AN198" s="285"/>
    </row>
    <row r="199" spans="1:40" s="29" customFormat="1" ht="58.5" customHeight="1">
      <c r="A199" s="2177"/>
      <c r="B199" s="2180"/>
      <c r="C199" s="1519"/>
      <c r="D199" s="1635" t="s">
        <v>20</v>
      </c>
      <c r="E199" s="1635" t="s">
        <v>546</v>
      </c>
      <c r="F199" s="1635" t="s">
        <v>45</v>
      </c>
      <c r="G199" s="1635" t="s">
        <v>22</v>
      </c>
      <c r="H199" s="1635" t="s">
        <v>580</v>
      </c>
      <c r="I199" s="866" t="s">
        <v>562</v>
      </c>
      <c r="J199" s="1886"/>
      <c r="K199" s="867" t="s">
        <v>28</v>
      </c>
      <c r="L199" s="1864" t="s">
        <v>372</v>
      </c>
      <c r="M199" s="1864" t="s">
        <v>371</v>
      </c>
      <c r="N199" s="122"/>
      <c r="O199" s="1864"/>
      <c r="P199" s="1592" t="s">
        <v>28</v>
      </c>
      <c r="Q199" s="402"/>
      <c r="R199" s="1591" t="s">
        <v>28</v>
      </c>
      <c r="S199" s="1592" t="s">
        <v>28</v>
      </c>
      <c r="T199" s="402"/>
      <c r="U199" s="1593" t="s">
        <v>28</v>
      </c>
      <c r="V199" s="384">
        <v>2</v>
      </c>
      <c r="W199" s="402" t="s">
        <v>55</v>
      </c>
      <c r="X199" s="235">
        <v>200</v>
      </c>
      <c r="Y199" s="384">
        <v>2</v>
      </c>
      <c r="Z199" s="402" t="s">
        <v>55</v>
      </c>
      <c r="AA199" s="235">
        <v>350</v>
      </c>
      <c r="AB199" s="384">
        <v>2</v>
      </c>
      <c r="AC199" s="402" t="s">
        <v>55</v>
      </c>
      <c r="AD199" s="1943">
        <v>400</v>
      </c>
      <c r="AE199" s="384">
        <v>2</v>
      </c>
      <c r="AF199" s="402" t="s">
        <v>55</v>
      </c>
      <c r="AG199" s="1943">
        <v>450</v>
      </c>
      <c r="AH199" s="454"/>
      <c r="AI199" s="324"/>
      <c r="AJ199" s="325">
        <f>X199+AA199+AD199+AG199</f>
        <v>1400</v>
      </c>
      <c r="AK199" s="326"/>
      <c r="AL199" s="326"/>
      <c r="AM199" s="327" t="s">
        <v>373</v>
      </c>
      <c r="AN199" s="295"/>
    </row>
    <row r="200" spans="1:40" s="27" customFormat="1" ht="33.75" customHeight="1">
      <c r="A200" s="1721"/>
      <c r="B200" s="1724"/>
      <c r="C200" s="1726"/>
      <c r="D200" s="1635" t="s">
        <v>20</v>
      </c>
      <c r="E200" s="1635" t="s">
        <v>546</v>
      </c>
      <c r="F200" s="1635" t="s">
        <v>45</v>
      </c>
      <c r="G200" s="1635" t="s">
        <v>22</v>
      </c>
      <c r="H200" s="1635" t="s">
        <v>580</v>
      </c>
      <c r="I200" s="1636" t="s">
        <v>552</v>
      </c>
      <c r="J200" s="507"/>
      <c r="K200" s="855" t="s">
        <v>28</v>
      </c>
      <c r="L200" s="508" t="s">
        <v>297</v>
      </c>
      <c r="M200" s="509" t="s">
        <v>298</v>
      </c>
      <c r="N200" s="510"/>
      <c r="O200" s="508"/>
      <c r="P200" s="511"/>
      <c r="Q200" s="887" t="s">
        <v>28</v>
      </c>
      <c r="R200" s="1594" t="s">
        <v>28</v>
      </c>
      <c r="S200" s="1595" t="s">
        <v>28</v>
      </c>
      <c r="T200" s="1596"/>
      <c r="U200" s="1597" t="s">
        <v>28</v>
      </c>
      <c r="V200" s="1598">
        <v>1</v>
      </c>
      <c r="W200" s="1596" t="s">
        <v>299</v>
      </c>
      <c r="X200" s="1599">
        <v>125</v>
      </c>
      <c r="Y200" s="511">
        <v>1</v>
      </c>
      <c r="Z200" s="516" t="s">
        <v>299</v>
      </c>
      <c r="AA200" s="235">
        <f>X200+(0.1*X200)</f>
        <v>137.5</v>
      </c>
      <c r="AB200" s="511">
        <v>1</v>
      </c>
      <c r="AC200" s="516" t="s">
        <v>299</v>
      </c>
      <c r="AD200" s="1943">
        <v>151</v>
      </c>
      <c r="AE200" s="511">
        <v>1</v>
      </c>
      <c r="AF200" s="516" t="s">
        <v>299</v>
      </c>
      <c r="AG200" s="1943">
        <f t="shared" ref="AG200" si="50">AD200+(0.2*AD200)</f>
        <v>181.2</v>
      </c>
      <c r="AH200" s="527"/>
      <c r="AI200" s="528"/>
      <c r="AJ200" s="302">
        <f>X200+AA200+AD200+AG200</f>
        <v>594.70000000000005</v>
      </c>
      <c r="AK200" s="529"/>
      <c r="AL200" s="529"/>
      <c r="AM200" s="530" t="s">
        <v>43</v>
      </c>
      <c r="AN200" s="295"/>
    </row>
    <row r="201" spans="1:40" s="29" customFormat="1" ht="57" customHeight="1">
      <c r="A201" s="1927"/>
      <c r="B201" s="1928"/>
      <c r="C201" s="1512"/>
      <c r="D201" s="1635" t="s">
        <v>20</v>
      </c>
      <c r="E201" s="1635" t="s">
        <v>546</v>
      </c>
      <c r="F201" s="1635" t="s">
        <v>45</v>
      </c>
      <c r="G201" s="1635" t="s">
        <v>22</v>
      </c>
      <c r="H201" s="1635" t="s">
        <v>580</v>
      </c>
      <c r="I201" s="1929" t="s">
        <v>554</v>
      </c>
      <c r="J201" s="1930"/>
      <c r="K201" s="1931"/>
      <c r="L201" s="1932" t="s">
        <v>465</v>
      </c>
      <c r="M201" s="1933" t="s">
        <v>466</v>
      </c>
      <c r="N201" s="1934"/>
      <c r="O201" s="1935"/>
      <c r="P201" s="1598">
        <v>3</v>
      </c>
      <c r="Q201" s="1936" t="s">
        <v>55</v>
      </c>
      <c r="R201" s="1600">
        <v>82.853025000000002</v>
      </c>
      <c r="S201" s="1595" t="s">
        <v>28</v>
      </c>
      <c r="T201" s="1596"/>
      <c r="U201" s="1597" t="s">
        <v>28</v>
      </c>
      <c r="V201" s="1598">
        <v>10</v>
      </c>
      <c r="W201" s="1602" t="s">
        <v>40</v>
      </c>
      <c r="X201" s="1603">
        <v>354.65</v>
      </c>
      <c r="Y201" s="1598">
        <v>10</v>
      </c>
      <c r="Z201" s="1602" t="s">
        <v>40</v>
      </c>
      <c r="AA201" s="235">
        <v>373</v>
      </c>
      <c r="AB201" s="1598">
        <v>10</v>
      </c>
      <c r="AC201" s="1602" t="s">
        <v>40</v>
      </c>
      <c r="AD201" s="1943">
        <v>420</v>
      </c>
      <c r="AE201" s="1598">
        <v>10</v>
      </c>
      <c r="AF201" s="1602" t="s">
        <v>40</v>
      </c>
      <c r="AG201" s="1943">
        <v>450</v>
      </c>
      <c r="AH201" s="1937"/>
      <c r="AI201" s="1938"/>
      <c r="AJ201" s="1939">
        <f>X201+AA201+AD201+AG201</f>
        <v>1597.65</v>
      </c>
      <c r="AK201" s="1940"/>
      <c r="AL201" s="1940"/>
      <c r="AM201" s="1941"/>
      <c r="AN201" s="295"/>
    </row>
    <row r="202" spans="1:40" s="29" customFormat="1" ht="150" customHeight="1">
      <c r="A202" s="1927"/>
      <c r="B202" s="1928"/>
      <c r="C202" s="1512"/>
      <c r="D202" s="1635" t="s">
        <v>20</v>
      </c>
      <c r="E202" s="1635" t="s">
        <v>546</v>
      </c>
      <c r="F202" s="1635" t="s">
        <v>45</v>
      </c>
      <c r="G202" s="1635" t="s">
        <v>22</v>
      </c>
      <c r="H202" s="1635" t="s">
        <v>580</v>
      </c>
      <c r="I202" s="1929" t="s">
        <v>550</v>
      </c>
      <c r="J202" s="1930"/>
      <c r="K202" s="1931"/>
      <c r="L202" s="1932" t="s">
        <v>467</v>
      </c>
      <c r="M202" s="1933" t="s">
        <v>538</v>
      </c>
      <c r="N202" s="1934"/>
      <c r="O202" s="1935"/>
      <c r="P202" s="1598">
        <v>3</v>
      </c>
      <c r="Q202" s="1936" t="s">
        <v>55</v>
      </c>
      <c r="R202" s="1600">
        <v>91.23</v>
      </c>
      <c r="S202" s="1595">
        <v>4</v>
      </c>
      <c r="T202" s="1602" t="s">
        <v>55</v>
      </c>
      <c r="U202" s="1601">
        <v>250</v>
      </c>
      <c r="V202" s="1598">
        <v>2</v>
      </c>
      <c r="W202" s="1602" t="s">
        <v>55</v>
      </c>
      <c r="X202" s="1603">
        <v>270</v>
      </c>
      <c r="Y202" s="1598">
        <v>2</v>
      </c>
      <c r="Z202" s="1602" t="s">
        <v>55</v>
      </c>
      <c r="AA202" s="235">
        <v>300</v>
      </c>
      <c r="AB202" s="1598">
        <v>2</v>
      </c>
      <c r="AC202" s="1602" t="s">
        <v>55</v>
      </c>
      <c r="AD202" s="1943">
        <v>300</v>
      </c>
      <c r="AE202" s="1598">
        <v>2</v>
      </c>
      <c r="AF202" s="1602" t="s">
        <v>55</v>
      </c>
      <c r="AG202" s="1943">
        <v>300</v>
      </c>
      <c r="AH202" s="1937"/>
      <c r="AI202" s="1938"/>
      <c r="AJ202" s="1939">
        <f>X202+AA202+AD202+AG202</f>
        <v>1170</v>
      </c>
      <c r="AK202" s="1940"/>
      <c r="AL202" s="1940"/>
      <c r="AM202" s="1941"/>
      <c r="AN202" s="295"/>
    </row>
    <row r="203" spans="1:40" s="27" customFormat="1" ht="38.25" customHeight="1">
      <c r="A203" s="1721"/>
      <c r="B203" s="1762"/>
      <c r="C203" s="1431"/>
      <c r="D203" s="1635" t="s">
        <v>20</v>
      </c>
      <c r="E203" s="1635" t="s">
        <v>546</v>
      </c>
      <c r="F203" s="1635" t="s">
        <v>45</v>
      </c>
      <c r="G203" s="1635" t="s">
        <v>22</v>
      </c>
      <c r="H203" s="1635" t="s">
        <v>580</v>
      </c>
      <c r="I203" s="1636" t="s">
        <v>553</v>
      </c>
      <c r="J203" s="507"/>
      <c r="K203" s="855"/>
      <c r="L203" s="1444" t="s">
        <v>468</v>
      </c>
      <c r="M203" s="1369" t="s">
        <v>469</v>
      </c>
      <c r="N203" s="510"/>
      <c r="O203" s="508"/>
      <c r="P203" s="384">
        <v>0</v>
      </c>
      <c r="Q203" s="402"/>
      <c r="R203" s="239">
        <v>0</v>
      </c>
      <c r="S203" s="384">
        <v>0</v>
      </c>
      <c r="T203" s="402"/>
      <c r="U203" s="239">
        <v>0</v>
      </c>
      <c r="V203" s="511">
        <v>24</v>
      </c>
      <c r="W203" s="1373" t="s">
        <v>190</v>
      </c>
      <c r="X203" s="1603">
        <v>125</v>
      </c>
      <c r="Y203" s="511">
        <v>24</v>
      </c>
      <c r="Z203" s="1373" t="s">
        <v>190</v>
      </c>
      <c r="AA203" s="518">
        <v>165</v>
      </c>
      <c r="AB203" s="511">
        <v>24</v>
      </c>
      <c r="AC203" s="1373" t="s">
        <v>190</v>
      </c>
      <c r="AD203" s="1943">
        <f t="shared" ref="AD203" si="51">AA203+(0.1*AA203)</f>
        <v>181.5</v>
      </c>
      <c r="AE203" s="511">
        <v>24</v>
      </c>
      <c r="AF203" s="1373" t="s">
        <v>190</v>
      </c>
      <c r="AG203" s="1943">
        <v>200</v>
      </c>
      <c r="AH203" s="527"/>
      <c r="AI203" s="528"/>
      <c r="AJ203" s="302">
        <f>X203+AA203+AD203+AG203</f>
        <v>671.5</v>
      </c>
      <c r="AK203" s="529"/>
      <c r="AL203" s="529"/>
      <c r="AM203" s="530" t="s">
        <v>98</v>
      </c>
      <c r="AN203" s="295"/>
    </row>
    <row r="204" spans="1:40" s="26" customFormat="1" ht="42.95" customHeight="1">
      <c r="A204" s="359"/>
      <c r="B204" s="360"/>
      <c r="C204" s="361"/>
      <c r="D204" s="871" t="s">
        <v>20</v>
      </c>
      <c r="E204" s="871" t="s">
        <v>546</v>
      </c>
      <c r="F204" s="871" t="s">
        <v>45</v>
      </c>
      <c r="G204" s="871" t="s">
        <v>22</v>
      </c>
      <c r="H204" s="871" t="s">
        <v>547</v>
      </c>
      <c r="I204" s="871"/>
      <c r="J204" s="373"/>
      <c r="K204" s="2085" t="s">
        <v>205</v>
      </c>
      <c r="L204" s="2086"/>
      <c r="M204" s="1680" t="s">
        <v>206</v>
      </c>
      <c r="N204" s="380">
        <v>100</v>
      </c>
      <c r="O204" s="381" t="s">
        <v>25</v>
      </c>
      <c r="P204" s="380">
        <v>100</v>
      </c>
      <c r="Q204" s="413" t="s">
        <v>25</v>
      </c>
      <c r="R204" s="409">
        <f>SUM(R205:R230)</f>
        <v>1760.74</v>
      </c>
      <c r="S204" s="380">
        <v>100</v>
      </c>
      <c r="T204" s="413" t="s">
        <v>25</v>
      </c>
      <c r="U204" s="409">
        <f>SUM(U205:U230)</f>
        <v>3180.7203600000003</v>
      </c>
      <c r="V204" s="380">
        <v>100</v>
      </c>
      <c r="W204" s="413" t="s">
        <v>25</v>
      </c>
      <c r="X204" s="409">
        <f>SUM(X205:X230)</f>
        <v>2676.8</v>
      </c>
      <c r="Y204" s="380">
        <v>100</v>
      </c>
      <c r="Z204" s="413" t="s">
        <v>25</v>
      </c>
      <c r="AA204" s="409">
        <f>SUM(AA205:AA230)</f>
        <v>3222.6</v>
      </c>
      <c r="AB204" s="380">
        <v>100</v>
      </c>
      <c r="AC204" s="413" t="s">
        <v>25</v>
      </c>
      <c r="AD204" s="409">
        <f>SUM(AD205:AD230)</f>
        <v>3601.86</v>
      </c>
      <c r="AE204" s="380">
        <v>100</v>
      </c>
      <c r="AF204" s="413" t="s">
        <v>25</v>
      </c>
      <c r="AG204" s="264">
        <f>SUM(AG205:AG230)</f>
        <v>4080.1808000000001</v>
      </c>
      <c r="AH204" s="453">
        <v>100</v>
      </c>
      <c r="AI204" s="381" t="s">
        <v>25</v>
      </c>
      <c r="AJ204" s="312">
        <f>R204+U204+X204+AA204+AD204+AG204</f>
        <v>18522.901160000001</v>
      </c>
      <c r="AK204" s="350"/>
      <c r="AL204" s="350" t="s">
        <v>27</v>
      </c>
      <c r="AM204" s="351"/>
      <c r="AN204" s="285"/>
    </row>
    <row r="205" spans="1:40" s="27" customFormat="1" ht="89.25" customHeight="1">
      <c r="A205" s="1722"/>
      <c r="B205" s="1725"/>
      <c r="C205" s="1726"/>
      <c r="D205" s="1625" t="s">
        <v>20</v>
      </c>
      <c r="E205" s="1625" t="s">
        <v>546</v>
      </c>
      <c r="F205" s="1625" t="s">
        <v>45</v>
      </c>
      <c r="G205" s="1625" t="s">
        <v>22</v>
      </c>
      <c r="H205" s="1625" t="s">
        <v>547</v>
      </c>
      <c r="I205" s="850" t="s">
        <v>548</v>
      </c>
      <c r="J205" s="851"/>
      <c r="K205" s="872" t="s">
        <v>28</v>
      </c>
      <c r="L205" s="1731" t="s">
        <v>207</v>
      </c>
      <c r="M205" s="1276" t="s">
        <v>529</v>
      </c>
      <c r="N205" s="117"/>
      <c r="O205" s="1731"/>
      <c r="P205" s="372">
        <v>12</v>
      </c>
      <c r="Q205" s="403" t="s">
        <v>209</v>
      </c>
      <c r="R205" s="1605">
        <v>40</v>
      </c>
      <c r="S205" s="384">
        <v>12</v>
      </c>
      <c r="T205" s="402" t="s">
        <v>209</v>
      </c>
      <c r="U205" s="234">
        <v>100</v>
      </c>
      <c r="V205" s="384">
        <v>12</v>
      </c>
      <c r="W205" s="402" t="s">
        <v>209</v>
      </c>
      <c r="X205" s="235">
        <v>90</v>
      </c>
      <c r="Y205" s="372">
        <v>12</v>
      </c>
      <c r="Z205" s="403" t="s">
        <v>209</v>
      </c>
      <c r="AA205" s="1560">
        <v>90</v>
      </c>
      <c r="AB205" s="372">
        <v>12</v>
      </c>
      <c r="AC205" s="403" t="s">
        <v>209</v>
      </c>
      <c r="AD205" s="1943">
        <f t="shared" ref="AD205:AD207" si="52">AA205+(0.1*AA205)</f>
        <v>99</v>
      </c>
      <c r="AE205" s="372">
        <v>12</v>
      </c>
      <c r="AF205" s="403" t="s">
        <v>209</v>
      </c>
      <c r="AG205" s="1943">
        <v>110</v>
      </c>
      <c r="AH205" s="1285">
        <f t="shared" ref="AH205:AH230" si="53">P205+S205+V205+Y205+AB205+AE205</f>
        <v>72</v>
      </c>
      <c r="AI205" s="288"/>
      <c r="AJ205" s="289">
        <f t="shared" ref="AJ205:AJ262" si="54">R205+U205+X205+AA205+AD205+AG205</f>
        <v>529</v>
      </c>
      <c r="AK205" s="290"/>
      <c r="AL205" s="290"/>
      <c r="AM205" s="316"/>
      <c r="AN205" s="295"/>
    </row>
    <row r="206" spans="1:40" s="27" customFormat="1" ht="104.25" customHeight="1">
      <c r="A206" s="1722"/>
      <c r="B206" s="1725"/>
      <c r="C206" s="1726"/>
      <c r="D206" s="1625" t="s">
        <v>20</v>
      </c>
      <c r="E206" s="1625" t="s">
        <v>546</v>
      </c>
      <c r="F206" s="1625" t="s">
        <v>45</v>
      </c>
      <c r="G206" s="1625" t="s">
        <v>22</v>
      </c>
      <c r="H206" s="1625" t="s">
        <v>547</v>
      </c>
      <c r="I206" s="850" t="s">
        <v>549</v>
      </c>
      <c r="J206" s="851"/>
      <c r="K206" s="864" t="s">
        <v>28</v>
      </c>
      <c r="L206" s="1731" t="s">
        <v>210</v>
      </c>
      <c r="M206" s="115" t="s">
        <v>381</v>
      </c>
      <c r="N206" s="117"/>
      <c r="O206" s="1731"/>
      <c r="P206" s="372">
        <v>12</v>
      </c>
      <c r="Q206" s="403" t="s">
        <v>209</v>
      </c>
      <c r="R206" s="1605">
        <v>325.60000000000002</v>
      </c>
      <c r="S206" s="384">
        <v>12</v>
      </c>
      <c r="T206" s="402" t="s">
        <v>209</v>
      </c>
      <c r="U206" s="234">
        <v>1000</v>
      </c>
      <c r="V206" s="384">
        <v>12</v>
      </c>
      <c r="W206" s="402" t="s">
        <v>209</v>
      </c>
      <c r="X206" s="235">
        <v>725.6</v>
      </c>
      <c r="Y206" s="372">
        <v>12</v>
      </c>
      <c r="Z206" s="403" t="s">
        <v>209</v>
      </c>
      <c r="AA206" s="1560">
        <f>X206*0.1+(X206)</f>
        <v>798.16000000000008</v>
      </c>
      <c r="AB206" s="372">
        <v>12</v>
      </c>
      <c r="AC206" s="403" t="s">
        <v>209</v>
      </c>
      <c r="AD206" s="1943">
        <f t="shared" si="52"/>
        <v>877.97600000000011</v>
      </c>
      <c r="AE206" s="372">
        <v>12</v>
      </c>
      <c r="AF206" s="403" t="s">
        <v>209</v>
      </c>
      <c r="AG206" s="1943">
        <v>1049.82</v>
      </c>
      <c r="AH206" s="1285">
        <f t="shared" si="53"/>
        <v>72</v>
      </c>
      <c r="AI206" s="288"/>
      <c r="AJ206" s="289">
        <f t="shared" si="54"/>
        <v>4777.1559999999999</v>
      </c>
      <c r="AK206" s="290"/>
      <c r="AL206" s="290"/>
      <c r="AM206" s="316"/>
      <c r="AN206" s="295"/>
    </row>
    <row r="207" spans="1:40" s="27" customFormat="1" ht="81" customHeight="1">
      <c r="A207" s="1722"/>
      <c r="B207" s="1725"/>
      <c r="C207" s="1726"/>
      <c r="D207" s="1625" t="s">
        <v>20</v>
      </c>
      <c r="E207" s="1625" t="s">
        <v>546</v>
      </c>
      <c r="F207" s="1625" t="s">
        <v>45</v>
      </c>
      <c r="G207" s="1625" t="s">
        <v>22</v>
      </c>
      <c r="H207" s="1625" t="s">
        <v>547</v>
      </c>
      <c r="I207" s="1272" t="s">
        <v>550</v>
      </c>
      <c r="J207" s="851"/>
      <c r="K207" s="864" t="s">
        <v>28</v>
      </c>
      <c r="L207" s="1731" t="s">
        <v>212</v>
      </c>
      <c r="M207" s="115" t="s">
        <v>382</v>
      </c>
      <c r="N207" s="117"/>
      <c r="O207" s="1731"/>
      <c r="P207" s="372">
        <v>1</v>
      </c>
      <c r="Q207" s="1405" t="s">
        <v>264</v>
      </c>
      <c r="R207" s="1604">
        <v>1.1000000000000001</v>
      </c>
      <c r="S207" s="384">
        <v>1</v>
      </c>
      <c r="T207" s="402" t="s">
        <v>264</v>
      </c>
      <c r="U207" s="234">
        <v>15.4</v>
      </c>
      <c r="V207" s="384">
        <v>12</v>
      </c>
      <c r="W207" s="402" t="s">
        <v>209</v>
      </c>
      <c r="X207" s="235">
        <v>15.4</v>
      </c>
      <c r="Y207" s="372">
        <v>12</v>
      </c>
      <c r="Z207" s="403" t="s">
        <v>209</v>
      </c>
      <c r="AA207" s="1560">
        <f>X207*0.1+(X207)</f>
        <v>16.940000000000001</v>
      </c>
      <c r="AB207" s="372">
        <v>12</v>
      </c>
      <c r="AC207" s="403" t="s">
        <v>209</v>
      </c>
      <c r="AD207" s="1943">
        <f t="shared" si="52"/>
        <v>18.634</v>
      </c>
      <c r="AE207" s="372">
        <v>12</v>
      </c>
      <c r="AF207" s="403" t="s">
        <v>209</v>
      </c>
      <c r="AG207" s="1943">
        <f t="shared" ref="AG207" si="55">AD207+(0.2*AD207)</f>
        <v>22.360800000000001</v>
      </c>
      <c r="AH207" s="1285">
        <f t="shared" si="53"/>
        <v>50</v>
      </c>
      <c r="AI207" s="288"/>
      <c r="AJ207" s="289">
        <f t="shared" si="54"/>
        <v>89.834800000000001</v>
      </c>
      <c r="AK207" s="290"/>
      <c r="AL207" s="290"/>
      <c r="AM207" s="316"/>
      <c r="AN207" s="295"/>
    </row>
    <row r="208" spans="1:40" s="27" customFormat="1" ht="37.5" customHeight="1">
      <c r="A208" s="1722"/>
      <c r="B208" s="1430"/>
      <c r="C208" s="1431"/>
      <c r="D208" s="1272"/>
      <c r="E208" s="1272"/>
      <c r="F208" s="1272"/>
      <c r="G208" s="1272"/>
      <c r="H208" s="1272"/>
      <c r="I208" s="850"/>
      <c r="J208" s="851"/>
      <c r="K208" s="864"/>
      <c r="L208" s="1749" t="s">
        <v>507</v>
      </c>
      <c r="M208" s="1276" t="s">
        <v>215</v>
      </c>
      <c r="N208" s="117"/>
      <c r="O208" s="1731"/>
      <c r="P208" s="372">
        <v>12</v>
      </c>
      <c r="Q208" s="403" t="s">
        <v>209</v>
      </c>
      <c r="R208" s="1605">
        <v>210.51727500000001</v>
      </c>
      <c r="S208" s="1606">
        <v>0</v>
      </c>
      <c r="T208" s="402"/>
      <c r="U208" s="239">
        <v>0</v>
      </c>
      <c r="V208" s="384">
        <v>0</v>
      </c>
      <c r="W208" s="402"/>
      <c r="X208" s="239">
        <v>0</v>
      </c>
      <c r="Y208" s="372">
        <v>0</v>
      </c>
      <c r="Z208" s="403"/>
      <c r="AA208" s="239">
        <v>0</v>
      </c>
      <c r="AB208" s="372"/>
      <c r="AC208" s="403">
        <v>0</v>
      </c>
      <c r="AD208" s="239">
        <v>0</v>
      </c>
      <c r="AE208" s="372">
        <v>0</v>
      </c>
      <c r="AF208" s="403"/>
      <c r="AG208" s="239">
        <v>0</v>
      </c>
      <c r="AH208" s="1285">
        <f>P208+S208+V208+Y208+AB208+AE208</f>
        <v>12</v>
      </c>
      <c r="AI208" s="288"/>
      <c r="AJ208" s="289">
        <f t="shared" si="54"/>
        <v>210.51727500000001</v>
      </c>
      <c r="AK208" s="290"/>
      <c r="AL208" s="290"/>
      <c r="AM208" s="316"/>
      <c r="AN208" s="295"/>
    </row>
    <row r="209" spans="1:40" s="27" customFormat="1" ht="108" customHeight="1">
      <c r="A209" s="1722"/>
      <c r="B209" s="1725"/>
      <c r="C209" s="1726"/>
      <c r="D209" s="1625" t="s">
        <v>20</v>
      </c>
      <c r="E209" s="1625" t="s">
        <v>546</v>
      </c>
      <c r="F209" s="1625" t="s">
        <v>45</v>
      </c>
      <c r="G209" s="1625" t="s">
        <v>22</v>
      </c>
      <c r="H209" s="1625" t="s">
        <v>547</v>
      </c>
      <c r="I209" s="1272" t="s">
        <v>551</v>
      </c>
      <c r="J209" s="851"/>
      <c r="K209" s="864" t="s">
        <v>28</v>
      </c>
      <c r="L209" s="1731" t="s">
        <v>626</v>
      </c>
      <c r="M209" s="115" t="s">
        <v>545</v>
      </c>
      <c r="N209" s="117"/>
      <c r="O209" s="1731"/>
      <c r="P209" s="1484">
        <v>0</v>
      </c>
      <c r="Q209" s="403"/>
      <c r="R209" s="1605"/>
      <c r="S209" s="384">
        <v>1</v>
      </c>
      <c r="T209" s="402" t="s">
        <v>264</v>
      </c>
      <c r="U209" s="234">
        <v>1055.9203600000001</v>
      </c>
      <c r="V209" s="384">
        <v>12</v>
      </c>
      <c r="W209" s="402" t="s">
        <v>209</v>
      </c>
      <c r="X209" s="235">
        <v>1056</v>
      </c>
      <c r="Y209" s="372">
        <v>12</v>
      </c>
      <c r="Z209" s="403" t="s">
        <v>209</v>
      </c>
      <c r="AA209" s="1926">
        <f>1111.6</f>
        <v>1111.5999999999999</v>
      </c>
      <c r="AB209" s="372">
        <v>12</v>
      </c>
      <c r="AC209" s="403" t="s">
        <v>209</v>
      </c>
      <c r="AD209" s="1943">
        <f t="shared" ref="AD209:AD226" si="56">AA209+(0.1*AA209)</f>
        <v>1222.76</v>
      </c>
      <c r="AE209" s="372">
        <v>12</v>
      </c>
      <c r="AF209" s="403" t="s">
        <v>209</v>
      </c>
      <c r="AG209" s="1943">
        <v>1350</v>
      </c>
      <c r="AH209" s="1285">
        <f>P209+S209+V209+Y209+AB209+AE209</f>
        <v>49</v>
      </c>
      <c r="AI209" s="288"/>
      <c r="AJ209" s="289">
        <f t="shared" si="54"/>
        <v>5796.2803599999997</v>
      </c>
      <c r="AK209" s="290"/>
      <c r="AL209" s="290"/>
      <c r="AM209" s="316"/>
      <c r="AN209" s="295"/>
    </row>
    <row r="210" spans="1:40" s="27" customFormat="1" ht="84.75" customHeight="1">
      <c r="A210" s="362"/>
      <c r="B210" s="1739"/>
      <c r="C210" s="1726"/>
      <c r="D210" s="1625" t="s">
        <v>20</v>
      </c>
      <c r="E210" s="1625" t="s">
        <v>546</v>
      </c>
      <c r="F210" s="1625" t="s">
        <v>45</v>
      </c>
      <c r="G210" s="1625" t="s">
        <v>22</v>
      </c>
      <c r="H210" s="1625" t="s">
        <v>547</v>
      </c>
      <c r="I210" s="1272" t="s">
        <v>552</v>
      </c>
      <c r="J210" s="113"/>
      <c r="K210" s="864" t="s">
        <v>28</v>
      </c>
      <c r="L210" s="1731" t="s">
        <v>909</v>
      </c>
      <c r="M210" s="115" t="s">
        <v>910</v>
      </c>
      <c r="N210" s="117"/>
      <c r="O210" s="1731"/>
      <c r="P210" s="372">
        <v>1</v>
      </c>
      <c r="Q210" s="403" t="s">
        <v>218</v>
      </c>
      <c r="R210" s="1605">
        <v>83</v>
      </c>
      <c r="S210" s="384">
        <v>12</v>
      </c>
      <c r="T210" s="402" t="s">
        <v>209</v>
      </c>
      <c r="U210" s="234">
        <v>125</v>
      </c>
      <c r="V210" s="384">
        <v>12</v>
      </c>
      <c r="W210" s="1438" t="s">
        <v>209</v>
      </c>
      <c r="X210" s="235">
        <v>150</v>
      </c>
      <c r="Y210" s="372">
        <v>12</v>
      </c>
      <c r="Z210" s="1405" t="s">
        <v>209</v>
      </c>
      <c r="AA210" s="1560">
        <v>100</v>
      </c>
      <c r="AB210" s="372">
        <v>12</v>
      </c>
      <c r="AC210" s="1405" t="s">
        <v>209</v>
      </c>
      <c r="AD210" s="1943">
        <v>122</v>
      </c>
      <c r="AE210" s="372">
        <v>12</v>
      </c>
      <c r="AF210" s="1405" t="s">
        <v>209</v>
      </c>
      <c r="AG210" s="1943">
        <v>125</v>
      </c>
      <c r="AH210" s="1285">
        <f t="shared" si="53"/>
        <v>61</v>
      </c>
      <c r="AI210" s="288"/>
      <c r="AJ210" s="289">
        <f t="shared" si="54"/>
        <v>705</v>
      </c>
      <c r="AK210" s="290"/>
      <c r="AL210" s="290"/>
      <c r="AM210" s="316"/>
      <c r="AN210" s="295"/>
    </row>
    <row r="211" spans="1:40" s="27" customFormat="1" ht="75" customHeight="1">
      <c r="A211" s="362"/>
      <c r="B211" s="1865"/>
      <c r="C211" s="1431"/>
      <c r="D211" s="1625" t="s">
        <v>20</v>
      </c>
      <c r="E211" s="1625" t="s">
        <v>546</v>
      </c>
      <c r="F211" s="1625" t="s">
        <v>45</v>
      </c>
      <c r="G211" s="1625" t="s">
        <v>22</v>
      </c>
      <c r="H211" s="1625" t="s">
        <v>547</v>
      </c>
      <c r="I211" s="850" t="s">
        <v>864</v>
      </c>
      <c r="J211" s="113"/>
      <c r="K211" s="864"/>
      <c r="L211" s="1860" t="s">
        <v>899</v>
      </c>
      <c r="M211" s="115" t="s">
        <v>911</v>
      </c>
      <c r="N211" s="117"/>
      <c r="O211" s="1860"/>
      <c r="P211" s="384">
        <v>0</v>
      </c>
      <c r="Q211" s="402"/>
      <c r="R211" s="239">
        <v>0</v>
      </c>
      <c r="S211" s="384">
        <v>0</v>
      </c>
      <c r="T211" s="402"/>
      <c r="U211" s="239">
        <v>0</v>
      </c>
      <c r="V211" s="384">
        <v>0</v>
      </c>
      <c r="W211" s="402"/>
      <c r="X211" s="239">
        <v>0</v>
      </c>
      <c r="Y211" s="372">
        <v>12</v>
      </c>
      <c r="Z211" s="1405" t="s">
        <v>209</v>
      </c>
      <c r="AA211" s="1560">
        <v>5</v>
      </c>
      <c r="AB211" s="372">
        <v>12</v>
      </c>
      <c r="AC211" s="1405" t="s">
        <v>209</v>
      </c>
      <c r="AD211" s="1943">
        <v>10</v>
      </c>
      <c r="AE211" s="372">
        <v>12</v>
      </c>
      <c r="AF211" s="1405" t="s">
        <v>209</v>
      </c>
      <c r="AG211" s="1560">
        <f t="shared" ref="AG211:AG220" si="57">AD211*0.1+(AD211)</f>
        <v>11</v>
      </c>
      <c r="AH211" s="1285">
        <f t="shared" si="53"/>
        <v>36</v>
      </c>
      <c r="AI211" s="288"/>
      <c r="AJ211" s="289"/>
      <c r="AK211" s="290" t="s">
        <v>67</v>
      </c>
      <c r="AL211" s="290"/>
      <c r="AM211" s="316" t="s">
        <v>98</v>
      </c>
      <c r="AN211" s="295"/>
    </row>
    <row r="212" spans="1:40" s="27" customFormat="1" ht="75" customHeight="1">
      <c r="A212" s="362"/>
      <c r="B212" s="1865"/>
      <c r="C212" s="1431"/>
      <c r="D212" s="1625" t="s">
        <v>20</v>
      </c>
      <c r="E212" s="1625" t="s">
        <v>546</v>
      </c>
      <c r="F212" s="1625" t="s">
        <v>45</v>
      </c>
      <c r="G212" s="1625" t="s">
        <v>22</v>
      </c>
      <c r="H212" s="1625" t="s">
        <v>547</v>
      </c>
      <c r="I212" s="850" t="s">
        <v>864</v>
      </c>
      <c r="J212" s="113"/>
      <c r="K212" s="864"/>
      <c r="L212" s="1860" t="s">
        <v>900</v>
      </c>
      <c r="M212" s="115" t="s">
        <v>912</v>
      </c>
      <c r="N212" s="117"/>
      <c r="O212" s="1860"/>
      <c r="P212" s="384">
        <v>0</v>
      </c>
      <c r="Q212" s="402"/>
      <c r="R212" s="239">
        <v>0</v>
      </c>
      <c r="S212" s="384">
        <v>0</v>
      </c>
      <c r="T212" s="402"/>
      <c r="U212" s="239">
        <v>0</v>
      </c>
      <c r="V212" s="384">
        <v>0</v>
      </c>
      <c r="W212" s="402"/>
      <c r="X212" s="239">
        <v>0</v>
      </c>
      <c r="Y212" s="372">
        <v>12</v>
      </c>
      <c r="Z212" s="1405" t="s">
        <v>209</v>
      </c>
      <c r="AA212" s="1560">
        <v>5</v>
      </c>
      <c r="AB212" s="372">
        <v>12</v>
      </c>
      <c r="AC212" s="1405" t="s">
        <v>209</v>
      </c>
      <c r="AD212" s="1943">
        <v>10</v>
      </c>
      <c r="AE212" s="372">
        <v>12</v>
      </c>
      <c r="AF212" s="1405" t="s">
        <v>209</v>
      </c>
      <c r="AG212" s="1560">
        <f t="shared" si="57"/>
        <v>11</v>
      </c>
      <c r="AH212" s="1285">
        <f t="shared" si="53"/>
        <v>36</v>
      </c>
      <c r="AI212" s="288"/>
      <c r="AJ212" s="289"/>
      <c r="AK212" s="290" t="s">
        <v>67</v>
      </c>
      <c r="AL212" s="290"/>
      <c r="AM212" s="316" t="s">
        <v>98</v>
      </c>
      <c r="AN212" s="295"/>
    </row>
    <row r="213" spans="1:40" s="27" customFormat="1" ht="75" customHeight="1">
      <c r="A213" s="362"/>
      <c r="B213" s="1865"/>
      <c r="C213" s="1431"/>
      <c r="D213" s="1625" t="s">
        <v>20</v>
      </c>
      <c r="E213" s="1625" t="s">
        <v>546</v>
      </c>
      <c r="F213" s="1625" t="s">
        <v>45</v>
      </c>
      <c r="G213" s="1625" t="s">
        <v>22</v>
      </c>
      <c r="H213" s="1625" t="s">
        <v>547</v>
      </c>
      <c r="I213" s="850" t="s">
        <v>864</v>
      </c>
      <c r="J213" s="113"/>
      <c r="K213" s="864"/>
      <c r="L213" s="1860" t="s">
        <v>901</v>
      </c>
      <c r="M213" s="115" t="s">
        <v>913</v>
      </c>
      <c r="N213" s="117"/>
      <c r="O213" s="1860"/>
      <c r="P213" s="384">
        <v>0</v>
      </c>
      <c r="Q213" s="402"/>
      <c r="R213" s="239">
        <v>0</v>
      </c>
      <c r="S213" s="384">
        <v>0</v>
      </c>
      <c r="T213" s="402"/>
      <c r="U213" s="239">
        <v>0</v>
      </c>
      <c r="V213" s="384">
        <v>0</v>
      </c>
      <c r="W213" s="402"/>
      <c r="X213" s="239">
        <v>0</v>
      </c>
      <c r="Y213" s="372">
        <v>12</v>
      </c>
      <c r="Z213" s="1405" t="s">
        <v>209</v>
      </c>
      <c r="AA213" s="1560">
        <v>5</v>
      </c>
      <c r="AB213" s="372">
        <v>12</v>
      </c>
      <c r="AC213" s="1405" t="s">
        <v>209</v>
      </c>
      <c r="AD213" s="1943">
        <v>10</v>
      </c>
      <c r="AE213" s="372">
        <v>12</v>
      </c>
      <c r="AF213" s="1405" t="s">
        <v>209</v>
      </c>
      <c r="AG213" s="1560">
        <f t="shared" si="57"/>
        <v>11</v>
      </c>
      <c r="AH213" s="1285">
        <f t="shared" si="53"/>
        <v>36</v>
      </c>
      <c r="AI213" s="288"/>
      <c r="AJ213" s="289"/>
      <c r="AK213" s="290" t="s">
        <v>67</v>
      </c>
      <c r="AL213" s="290"/>
      <c r="AM213" s="316" t="s">
        <v>98</v>
      </c>
      <c r="AN213" s="295"/>
    </row>
    <row r="214" spans="1:40" s="27" customFormat="1" ht="75" customHeight="1">
      <c r="A214" s="362"/>
      <c r="B214" s="1865"/>
      <c r="C214" s="1431"/>
      <c r="D214" s="1625" t="s">
        <v>20</v>
      </c>
      <c r="E214" s="1625" t="s">
        <v>546</v>
      </c>
      <c r="F214" s="1625" t="s">
        <v>45</v>
      </c>
      <c r="G214" s="1625" t="s">
        <v>22</v>
      </c>
      <c r="H214" s="1625" t="s">
        <v>547</v>
      </c>
      <c r="I214" s="850" t="s">
        <v>864</v>
      </c>
      <c r="J214" s="113"/>
      <c r="K214" s="864"/>
      <c r="L214" s="1860" t="s">
        <v>902</v>
      </c>
      <c r="M214" s="115" t="s">
        <v>914</v>
      </c>
      <c r="N214" s="117"/>
      <c r="O214" s="1860"/>
      <c r="P214" s="384">
        <v>0</v>
      </c>
      <c r="Q214" s="402"/>
      <c r="R214" s="239">
        <v>0</v>
      </c>
      <c r="S214" s="384">
        <v>0</v>
      </c>
      <c r="T214" s="402"/>
      <c r="U214" s="239">
        <v>0</v>
      </c>
      <c r="V214" s="384">
        <v>0</v>
      </c>
      <c r="W214" s="402"/>
      <c r="X214" s="239">
        <v>0</v>
      </c>
      <c r="Y214" s="372">
        <v>12</v>
      </c>
      <c r="Z214" s="1405" t="s">
        <v>209</v>
      </c>
      <c r="AA214" s="1560">
        <v>5</v>
      </c>
      <c r="AB214" s="372">
        <v>12</v>
      </c>
      <c r="AC214" s="1405" t="s">
        <v>209</v>
      </c>
      <c r="AD214" s="1943">
        <v>10</v>
      </c>
      <c r="AE214" s="372">
        <v>12</v>
      </c>
      <c r="AF214" s="1405" t="s">
        <v>209</v>
      </c>
      <c r="AG214" s="1560">
        <f t="shared" si="57"/>
        <v>11</v>
      </c>
      <c r="AH214" s="1285">
        <f t="shared" si="53"/>
        <v>36</v>
      </c>
      <c r="AI214" s="288"/>
      <c r="AJ214" s="289"/>
      <c r="AK214" s="290" t="s">
        <v>67</v>
      </c>
      <c r="AL214" s="290"/>
      <c r="AM214" s="316" t="s">
        <v>98</v>
      </c>
      <c r="AN214" s="295"/>
    </row>
    <row r="215" spans="1:40" s="27" customFormat="1" ht="75" customHeight="1">
      <c r="A215" s="362"/>
      <c r="B215" s="1865"/>
      <c r="C215" s="1431"/>
      <c r="D215" s="1625" t="s">
        <v>20</v>
      </c>
      <c r="E215" s="1625" t="s">
        <v>546</v>
      </c>
      <c r="F215" s="1625" t="s">
        <v>45</v>
      </c>
      <c r="G215" s="1625" t="s">
        <v>22</v>
      </c>
      <c r="H215" s="1625" t="s">
        <v>547</v>
      </c>
      <c r="I215" s="850" t="s">
        <v>864</v>
      </c>
      <c r="J215" s="113"/>
      <c r="K215" s="864"/>
      <c r="L215" s="1860" t="s">
        <v>903</v>
      </c>
      <c r="M215" s="115" t="s">
        <v>915</v>
      </c>
      <c r="N215" s="117"/>
      <c r="O215" s="1860"/>
      <c r="P215" s="384">
        <v>0</v>
      </c>
      <c r="Q215" s="402"/>
      <c r="R215" s="239">
        <v>0</v>
      </c>
      <c r="S215" s="384">
        <v>0</v>
      </c>
      <c r="T215" s="402"/>
      <c r="U215" s="239">
        <v>0</v>
      </c>
      <c r="V215" s="384">
        <v>0</v>
      </c>
      <c r="W215" s="402"/>
      <c r="X215" s="239">
        <v>0</v>
      </c>
      <c r="Y215" s="372">
        <v>12</v>
      </c>
      <c r="Z215" s="1405" t="s">
        <v>209</v>
      </c>
      <c r="AA215" s="1560">
        <v>5</v>
      </c>
      <c r="AB215" s="372">
        <v>12</v>
      </c>
      <c r="AC215" s="1405" t="s">
        <v>209</v>
      </c>
      <c r="AD215" s="1943">
        <v>10</v>
      </c>
      <c r="AE215" s="372">
        <v>12</v>
      </c>
      <c r="AF215" s="1405" t="s">
        <v>209</v>
      </c>
      <c r="AG215" s="1560">
        <f t="shared" si="57"/>
        <v>11</v>
      </c>
      <c r="AH215" s="1285">
        <f t="shared" si="53"/>
        <v>36</v>
      </c>
      <c r="AI215" s="288"/>
      <c r="AJ215" s="289"/>
      <c r="AK215" s="290" t="s">
        <v>67</v>
      </c>
      <c r="AL215" s="290"/>
      <c r="AM215" s="316" t="s">
        <v>98</v>
      </c>
      <c r="AN215" s="295"/>
    </row>
    <row r="216" spans="1:40" s="27" customFormat="1" ht="75" customHeight="1">
      <c r="A216" s="362"/>
      <c r="B216" s="1865"/>
      <c r="C216" s="1431"/>
      <c r="D216" s="1625" t="s">
        <v>20</v>
      </c>
      <c r="E216" s="1625" t="s">
        <v>546</v>
      </c>
      <c r="F216" s="1625" t="s">
        <v>45</v>
      </c>
      <c r="G216" s="1625" t="s">
        <v>22</v>
      </c>
      <c r="H216" s="1625" t="s">
        <v>547</v>
      </c>
      <c r="I216" s="850" t="s">
        <v>864</v>
      </c>
      <c r="J216" s="113"/>
      <c r="K216" s="864"/>
      <c r="L216" s="1860" t="s">
        <v>904</v>
      </c>
      <c r="M216" s="115" t="s">
        <v>916</v>
      </c>
      <c r="N216" s="117"/>
      <c r="O216" s="1860"/>
      <c r="P216" s="384">
        <v>0</v>
      </c>
      <c r="Q216" s="402"/>
      <c r="R216" s="239">
        <v>0</v>
      </c>
      <c r="S216" s="384">
        <v>0</v>
      </c>
      <c r="T216" s="402"/>
      <c r="U216" s="239">
        <v>0</v>
      </c>
      <c r="V216" s="384">
        <v>0</v>
      </c>
      <c r="W216" s="402"/>
      <c r="X216" s="239">
        <v>0</v>
      </c>
      <c r="Y216" s="372">
        <v>12</v>
      </c>
      <c r="Z216" s="1405" t="s">
        <v>209</v>
      </c>
      <c r="AA216" s="1560">
        <v>5</v>
      </c>
      <c r="AB216" s="372">
        <v>12</v>
      </c>
      <c r="AC216" s="1405" t="s">
        <v>209</v>
      </c>
      <c r="AD216" s="1943">
        <v>10</v>
      </c>
      <c r="AE216" s="372">
        <v>12</v>
      </c>
      <c r="AF216" s="1405" t="s">
        <v>209</v>
      </c>
      <c r="AG216" s="1560">
        <f t="shared" si="57"/>
        <v>11</v>
      </c>
      <c r="AH216" s="1285">
        <f t="shared" si="53"/>
        <v>36</v>
      </c>
      <c r="AI216" s="288"/>
      <c r="AJ216" s="289"/>
      <c r="AK216" s="290" t="s">
        <v>67</v>
      </c>
      <c r="AL216" s="290"/>
      <c r="AM216" s="316" t="s">
        <v>98</v>
      </c>
      <c r="AN216" s="295"/>
    </row>
    <row r="217" spans="1:40" s="27" customFormat="1" ht="75" customHeight="1">
      <c r="A217" s="362"/>
      <c r="B217" s="1865"/>
      <c r="C217" s="1431"/>
      <c r="D217" s="1625" t="s">
        <v>20</v>
      </c>
      <c r="E217" s="1625" t="s">
        <v>546</v>
      </c>
      <c r="F217" s="1625" t="s">
        <v>45</v>
      </c>
      <c r="G217" s="1625" t="s">
        <v>22</v>
      </c>
      <c r="H217" s="1625" t="s">
        <v>547</v>
      </c>
      <c r="I217" s="850" t="s">
        <v>864</v>
      </c>
      <c r="J217" s="113"/>
      <c r="K217" s="864"/>
      <c r="L217" s="1860" t="s">
        <v>905</v>
      </c>
      <c r="M217" s="115" t="s">
        <v>917</v>
      </c>
      <c r="N217" s="117"/>
      <c r="O217" s="1860"/>
      <c r="P217" s="384">
        <v>0</v>
      </c>
      <c r="Q217" s="402"/>
      <c r="R217" s="239">
        <v>0</v>
      </c>
      <c r="S217" s="384">
        <v>0</v>
      </c>
      <c r="T217" s="402"/>
      <c r="U217" s="239">
        <v>0</v>
      </c>
      <c r="V217" s="384">
        <v>0</v>
      </c>
      <c r="W217" s="402"/>
      <c r="X217" s="239">
        <v>0</v>
      </c>
      <c r="Y217" s="372">
        <v>12</v>
      </c>
      <c r="Z217" s="1405" t="s">
        <v>209</v>
      </c>
      <c r="AA217" s="1560">
        <v>5</v>
      </c>
      <c r="AB217" s="372">
        <v>12</v>
      </c>
      <c r="AC217" s="1405" t="s">
        <v>209</v>
      </c>
      <c r="AD217" s="1943">
        <v>10</v>
      </c>
      <c r="AE217" s="372">
        <v>12</v>
      </c>
      <c r="AF217" s="1405" t="s">
        <v>209</v>
      </c>
      <c r="AG217" s="1560">
        <f t="shared" si="57"/>
        <v>11</v>
      </c>
      <c r="AH217" s="1285">
        <f t="shared" si="53"/>
        <v>36</v>
      </c>
      <c r="AI217" s="288"/>
      <c r="AJ217" s="289"/>
      <c r="AK217" s="290" t="s">
        <v>67</v>
      </c>
      <c r="AL217" s="290"/>
      <c r="AM217" s="316" t="s">
        <v>98</v>
      </c>
      <c r="AN217" s="295"/>
    </row>
    <row r="218" spans="1:40" s="27" customFormat="1" ht="75" customHeight="1">
      <c r="A218" s="362"/>
      <c r="B218" s="1865"/>
      <c r="C218" s="1431"/>
      <c r="D218" s="1625" t="s">
        <v>20</v>
      </c>
      <c r="E218" s="1625" t="s">
        <v>546</v>
      </c>
      <c r="F218" s="1625" t="s">
        <v>45</v>
      </c>
      <c r="G218" s="1625" t="s">
        <v>22</v>
      </c>
      <c r="H218" s="1625" t="s">
        <v>547</v>
      </c>
      <c r="I218" s="850" t="s">
        <v>864</v>
      </c>
      <c r="J218" s="113"/>
      <c r="K218" s="864"/>
      <c r="L218" s="1860" t="s">
        <v>906</v>
      </c>
      <c r="M218" s="115" t="s">
        <v>918</v>
      </c>
      <c r="N218" s="117"/>
      <c r="O218" s="1860"/>
      <c r="P218" s="384">
        <v>0</v>
      </c>
      <c r="Q218" s="402"/>
      <c r="R218" s="239">
        <v>0</v>
      </c>
      <c r="S218" s="384">
        <v>0</v>
      </c>
      <c r="T218" s="402"/>
      <c r="U218" s="239">
        <v>0</v>
      </c>
      <c r="V218" s="384">
        <v>0</v>
      </c>
      <c r="W218" s="402"/>
      <c r="X218" s="239">
        <v>0</v>
      </c>
      <c r="Y218" s="372">
        <v>12</v>
      </c>
      <c r="Z218" s="1405" t="s">
        <v>209</v>
      </c>
      <c r="AA218" s="1560">
        <v>5</v>
      </c>
      <c r="AB218" s="372">
        <v>12</v>
      </c>
      <c r="AC218" s="1405" t="s">
        <v>209</v>
      </c>
      <c r="AD218" s="1943">
        <v>10</v>
      </c>
      <c r="AE218" s="372">
        <v>12</v>
      </c>
      <c r="AF218" s="1405" t="s">
        <v>209</v>
      </c>
      <c r="AG218" s="1560">
        <f t="shared" si="57"/>
        <v>11</v>
      </c>
      <c r="AH218" s="1285">
        <f t="shared" si="53"/>
        <v>36</v>
      </c>
      <c r="AI218" s="288"/>
      <c r="AJ218" s="289"/>
      <c r="AK218" s="290" t="s">
        <v>67</v>
      </c>
      <c r="AL218" s="290"/>
      <c r="AM218" s="316" t="s">
        <v>98</v>
      </c>
      <c r="AN218" s="295"/>
    </row>
    <row r="219" spans="1:40" s="27" customFormat="1" ht="75" customHeight="1">
      <c r="A219" s="362"/>
      <c r="B219" s="1865"/>
      <c r="C219" s="1431"/>
      <c r="D219" s="1625" t="s">
        <v>20</v>
      </c>
      <c r="E219" s="1625" t="s">
        <v>546</v>
      </c>
      <c r="F219" s="1625" t="s">
        <v>45</v>
      </c>
      <c r="G219" s="1625" t="s">
        <v>22</v>
      </c>
      <c r="H219" s="1625" t="s">
        <v>547</v>
      </c>
      <c r="I219" s="850" t="s">
        <v>864</v>
      </c>
      <c r="J219" s="113"/>
      <c r="K219" s="864"/>
      <c r="L219" s="1860" t="s">
        <v>907</v>
      </c>
      <c r="M219" s="115" t="s">
        <v>919</v>
      </c>
      <c r="N219" s="117"/>
      <c r="O219" s="1860"/>
      <c r="P219" s="384">
        <v>0</v>
      </c>
      <c r="Q219" s="402"/>
      <c r="R219" s="239">
        <v>0</v>
      </c>
      <c r="S219" s="384">
        <v>0</v>
      </c>
      <c r="T219" s="402"/>
      <c r="U219" s="239">
        <v>0</v>
      </c>
      <c r="V219" s="384">
        <v>0</v>
      </c>
      <c r="W219" s="402"/>
      <c r="X219" s="239">
        <v>0</v>
      </c>
      <c r="Y219" s="372">
        <v>12</v>
      </c>
      <c r="Z219" s="1405" t="s">
        <v>209</v>
      </c>
      <c r="AA219" s="1560">
        <v>5</v>
      </c>
      <c r="AB219" s="372">
        <v>12</v>
      </c>
      <c r="AC219" s="1405" t="s">
        <v>209</v>
      </c>
      <c r="AD219" s="1943">
        <v>10</v>
      </c>
      <c r="AE219" s="372">
        <v>12</v>
      </c>
      <c r="AF219" s="1405" t="s">
        <v>209</v>
      </c>
      <c r="AG219" s="1560">
        <f t="shared" si="57"/>
        <v>11</v>
      </c>
      <c r="AH219" s="1285">
        <f t="shared" si="53"/>
        <v>36</v>
      </c>
      <c r="AI219" s="288"/>
      <c r="AJ219" s="289"/>
      <c r="AK219" s="290" t="s">
        <v>67</v>
      </c>
      <c r="AL219" s="290"/>
      <c r="AM219" s="316" t="s">
        <v>98</v>
      </c>
      <c r="AN219" s="295"/>
    </row>
    <row r="220" spans="1:40" s="27" customFormat="1" ht="75" customHeight="1">
      <c r="A220" s="362"/>
      <c r="B220" s="1865"/>
      <c r="C220" s="1431"/>
      <c r="D220" s="1625" t="s">
        <v>20</v>
      </c>
      <c r="E220" s="1625" t="s">
        <v>546</v>
      </c>
      <c r="F220" s="1625" t="s">
        <v>45</v>
      </c>
      <c r="G220" s="1625" t="s">
        <v>22</v>
      </c>
      <c r="H220" s="1625" t="s">
        <v>547</v>
      </c>
      <c r="I220" s="850" t="s">
        <v>864</v>
      </c>
      <c r="J220" s="113"/>
      <c r="K220" s="864"/>
      <c r="L220" s="1860" t="s">
        <v>908</v>
      </c>
      <c r="M220" s="115" t="s">
        <v>920</v>
      </c>
      <c r="N220" s="117"/>
      <c r="O220" s="1860"/>
      <c r="P220" s="384">
        <v>0</v>
      </c>
      <c r="Q220" s="402"/>
      <c r="R220" s="239">
        <v>0</v>
      </c>
      <c r="S220" s="384">
        <v>0</v>
      </c>
      <c r="T220" s="402"/>
      <c r="U220" s="239">
        <v>0</v>
      </c>
      <c r="V220" s="384">
        <v>0</v>
      </c>
      <c r="W220" s="402"/>
      <c r="X220" s="239">
        <v>0</v>
      </c>
      <c r="Y220" s="372">
        <v>12</v>
      </c>
      <c r="Z220" s="1405" t="s">
        <v>209</v>
      </c>
      <c r="AA220" s="1560">
        <v>5</v>
      </c>
      <c r="AB220" s="372">
        <v>12</v>
      </c>
      <c r="AC220" s="1405" t="s">
        <v>209</v>
      </c>
      <c r="AD220" s="1943">
        <v>10</v>
      </c>
      <c r="AE220" s="372">
        <v>12</v>
      </c>
      <c r="AF220" s="1405" t="s">
        <v>209</v>
      </c>
      <c r="AG220" s="1560">
        <f t="shared" si="57"/>
        <v>11</v>
      </c>
      <c r="AH220" s="1285">
        <f t="shared" si="53"/>
        <v>36</v>
      </c>
      <c r="AI220" s="288"/>
      <c r="AJ220" s="289"/>
      <c r="AK220" s="290" t="s">
        <v>67</v>
      </c>
      <c r="AL220" s="290"/>
      <c r="AM220" s="316" t="s">
        <v>98</v>
      </c>
      <c r="AN220" s="295"/>
    </row>
    <row r="221" spans="1:40" s="27" customFormat="1" ht="105" customHeight="1">
      <c r="A221" s="1722"/>
      <c r="B221" s="1725"/>
      <c r="C221" s="1726"/>
      <c r="D221" s="1625" t="s">
        <v>20</v>
      </c>
      <c r="E221" s="1625" t="s">
        <v>546</v>
      </c>
      <c r="F221" s="1625" t="s">
        <v>45</v>
      </c>
      <c r="G221" s="1625" t="s">
        <v>22</v>
      </c>
      <c r="H221" s="1625" t="s">
        <v>547</v>
      </c>
      <c r="I221" s="1272" t="s">
        <v>553</v>
      </c>
      <c r="J221" s="113"/>
      <c r="K221" s="864" t="s">
        <v>28</v>
      </c>
      <c r="L221" s="1731" t="s">
        <v>219</v>
      </c>
      <c r="M221" s="115" t="s">
        <v>385</v>
      </c>
      <c r="N221" s="382"/>
      <c r="O221" s="1731"/>
      <c r="P221" s="372">
        <v>1</v>
      </c>
      <c r="Q221" s="403" t="s">
        <v>218</v>
      </c>
      <c r="R221" s="1605">
        <v>40</v>
      </c>
      <c r="S221" s="384">
        <v>1</v>
      </c>
      <c r="T221" s="402" t="s">
        <v>218</v>
      </c>
      <c r="U221" s="234">
        <v>120</v>
      </c>
      <c r="V221" s="384">
        <v>12</v>
      </c>
      <c r="W221" s="1438" t="s">
        <v>209</v>
      </c>
      <c r="X221" s="235">
        <v>171.8</v>
      </c>
      <c r="Y221" s="372">
        <v>12</v>
      </c>
      <c r="Z221" s="1405" t="s">
        <v>209</v>
      </c>
      <c r="AA221" s="1560">
        <v>171.8</v>
      </c>
      <c r="AB221" s="372">
        <v>12</v>
      </c>
      <c r="AC221" s="1405" t="s">
        <v>209</v>
      </c>
      <c r="AD221" s="1943">
        <f t="shared" si="56"/>
        <v>188.98000000000002</v>
      </c>
      <c r="AE221" s="372">
        <v>12</v>
      </c>
      <c r="AF221" s="1405" t="s">
        <v>209</v>
      </c>
      <c r="AG221" s="1943">
        <v>200</v>
      </c>
      <c r="AH221" s="1285">
        <f t="shared" si="53"/>
        <v>50</v>
      </c>
      <c r="AI221" s="288"/>
      <c r="AJ221" s="289">
        <f t="shared" si="54"/>
        <v>892.58</v>
      </c>
      <c r="AK221" s="290"/>
      <c r="AL221" s="290"/>
      <c r="AM221" s="316"/>
      <c r="AN221" s="295"/>
    </row>
    <row r="222" spans="1:40" s="27" customFormat="1" ht="111" customHeight="1">
      <c r="A222" s="1722"/>
      <c r="B222" s="1725"/>
      <c r="C222" s="1726"/>
      <c r="D222" s="1625" t="s">
        <v>20</v>
      </c>
      <c r="E222" s="1625" t="s">
        <v>546</v>
      </c>
      <c r="F222" s="1625" t="s">
        <v>45</v>
      </c>
      <c r="G222" s="1625" t="s">
        <v>22</v>
      </c>
      <c r="H222" s="1625" t="s">
        <v>547</v>
      </c>
      <c r="I222" s="1272" t="s">
        <v>554</v>
      </c>
      <c r="J222" s="113"/>
      <c r="K222" s="864" t="s">
        <v>28</v>
      </c>
      <c r="L222" s="1731" t="s">
        <v>221</v>
      </c>
      <c r="M222" s="115" t="s">
        <v>386</v>
      </c>
      <c r="N222" s="117"/>
      <c r="O222" s="1731"/>
      <c r="P222" s="372">
        <v>12</v>
      </c>
      <c r="Q222" s="403" t="s">
        <v>209</v>
      </c>
      <c r="R222" s="1605">
        <v>10</v>
      </c>
      <c r="S222" s="384">
        <v>12</v>
      </c>
      <c r="T222" s="402" t="s">
        <v>209</v>
      </c>
      <c r="U222" s="234">
        <v>62</v>
      </c>
      <c r="V222" s="384">
        <v>12</v>
      </c>
      <c r="W222" s="402" t="s">
        <v>209</v>
      </c>
      <c r="X222" s="235">
        <v>100</v>
      </c>
      <c r="Y222" s="372">
        <v>12</v>
      </c>
      <c r="Z222" s="403" t="s">
        <v>209</v>
      </c>
      <c r="AA222" s="1560">
        <f>X222*0.1+(X222)</f>
        <v>110</v>
      </c>
      <c r="AB222" s="372">
        <v>12</v>
      </c>
      <c r="AC222" s="403" t="s">
        <v>209</v>
      </c>
      <c r="AD222" s="1943">
        <f t="shared" si="56"/>
        <v>121</v>
      </c>
      <c r="AE222" s="372">
        <v>12</v>
      </c>
      <c r="AF222" s="403" t="s">
        <v>209</v>
      </c>
      <c r="AG222" s="1943">
        <v>150</v>
      </c>
      <c r="AH222" s="1285">
        <f t="shared" si="53"/>
        <v>72</v>
      </c>
      <c r="AI222" s="288"/>
      <c r="AJ222" s="289">
        <f t="shared" si="54"/>
        <v>553</v>
      </c>
      <c r="AK222" s="290"/>
      <c r="AL222" s="290"/>
      <c r="AM222" s="316"/>
      <c r="AN222" s="295"/>
    </row>
    <row r="223" spans="1:40" s="27" customFormat="1" ht="40.5" customHeight="1">
      <c r="A223" s="1722"/>
      <c r="B223" s="1430"/>
      <c r="C223" s="1431"/>
      <c r="D223" s="1272"/>
      <c r="E223" s="1272"/>
      <c r="F223" s="1272"/>
      <c r="G223" s="1272"/>
      <c r="H223" s="1272"/>
      <c r="I223" s="850"/>
      <c r="J223" s="113"/>
      <c r="K223" s="864"/>
      <c r="L223" s="1749" t="s">
        <v>508</v>
      </c>
      <c r="M223" s="1276" t="s">
        <v>224</v>
      </c>
      <c r="N223" s="117"/>
      <c r="O223" s="1731"/>
      <c r="P223" s="372">
        <v>49</v>
      </c>
      <c r="Q223" s="1405" t="s">
        <v>193</v>
      </c>
      <c r="R223" s="1605">
        <v>544.85</v>
      </c>
      <c r="S223" s="384">
        <v>0</v>
      </c>
      <c r="T223" s="402"/>
      <c r="U223" s="239">
        <v>0</v>
      </c>
      <c r="V223" s="384">
        <v>0</v>
      </c>
      <c r="W223" s="402"/>
      <c r="X223" s="239">
        <v>0</v>
      </c>
      <c r="Y223" s="384">
        <v>0</v>
      </c>
      <c r="Z223" s="402"/>
      <c r="AA223" s="239">
        <v>0</v>
      </c>
      <c r="AB223" s="384">
        <v>0</v>
      </c>
      <c r="AC223" s="402"/>
      <c r="AD223" s="239">
        <v>0</v>
      </c>
      <c r="AE223" s="372">
        <v>0</v>
      </c>
      <c r="AF223" s="403"/>
      <c r="AG223" s="239">
        <v>0</v>
      </c>
      <c r="AH223" s="1285">
        <f t="shared" si="53"/>
        <v>49</v>
      </c>
      <c r="AI223" s="288"/>
      <c r="AJ223" s="289">
        <f t="shared" si="54"/>
        <v>544.85</v>
      </c>
      <c r="AK223" s="290"/>
      <c r="AL223" s="290"/>
      <c r="AM223" s="316"/>
      <c r="AN223" s="295"/>
    </row>
    <row r="224" spans="1:40" s="27" customFormat="1" ht="99.75" customHeight="1">
      <c r="A224" s="1722"/>
      <c r="B224" s="1725"/>
      <c r="C224" s="1726"/>
      <c r="D224" s="1625" t="s">
        <v>20</v>
      </c>
      <c r="E224" s="1625" t="s">
        <v>546</v>
      </c>
      <c r="F224" s="1625" t="s">
        <v>45</v>
      </c>
      <c r="G224" s="1625" t="s">
        <v>22</v>
      </c>
      <c r="H224" s="1625" t="s">
        <v>547</v>
      </c>
      <c r="I224" s="1272" t="s">
        <v>555</v>
      </c>
      <c r="J224" s="113"/>
      <c r="K224" s="864" t="s">
        <v>28</v>
      </c>
      <c r="L224" s="1731" t="s">
        <v>225</v>
      </c>
      <c r="M224" s="115" t="s">
        <v>387</v>
      </c>
      <c r="N224" s="117"/>
      <c r="O224" s="1731"/>
      <c r="P224" s="372">
        <v>12</v>
      </c>
      <c r="Q224" s="403" t="s">
        <v>209</v>
      </c>
      <c r="R224" s="1605">
        <v>12</v>
      </c>
      <c r="S224" s="384">
        <v>12</v>
      </c>
      <c r="T224" s="402" t="s">
        <v>209</v>
      </c>
      <c r="U224" s="234">
        <v>41.4</v>
      </c>
      <c r="V224" s="384">
        <v>12</v>
      </c>
      <c r="W224" s="402" t="s">
        <v>209</v>
      </c>
      <c r="X224" s="235">
        <v>33</v>
      </c>
      <c r="Y224" s="372">
        <v>12</v>
      </c>
      <c r="Z224" s="403" t="s">
        <v>209</v>
      </c>
      <c r="AA224" s="1560">
        <v>33</v>
      </c>
      <c r="AB224" s="372">
        <v>12</v>
      </c>
      <c r="AC224" s="403" t="s">
        <v>209</v>
      </c>
      <c r="AD224" s="1943">
        <f t="shared" si="56"/>
        <v>36.299999999999997</v>
      </c>
      <c r="AE224" s="372">
        <v>12</v>
      </c>
      <c r="AF224" s="403" t="s">
        <v>209</v>
      </c>
      <c r="AG224" s="1943">
        <v>50</v>
      </c>
      <c r="AH224" s="1285">
        <f t="shared" si="53"/>
        <v>72</v>
      </c>
      <c r="AI224" s="288"/>
      <c r="AJ224" s="289">
        <f t="shared" si="54"/>
        <v>205.7</v>
      </c>
      <c r="AK224" s="290"/>
      <c r="AL224" s="290"/>
      <c r="AM224" s="316"/>
      <c r="AN224" s="295"/>
    </row>
    <row r="225" spans="1:40" s="27" customFormat="1" ht="78" customHeight="1">
      <c r="A225" s="1722"/>
      <c r="B225" s="1725"/>
      <c r="C225" s="1726"/>
      <c r="D225" s="1625" t="s">
        <v>20</v>
      </c>
      <c r="E225" s="1625" t="s">
        <v>546</v>
      </c>
      <c r="F225" s="1625" t="s">
        <v>45</v>
      </c>
      <c r="G225" s="1625" t="s">
        <v>22</v>
      </c>
      <c r="H225" s="1625" t="s">
        <v>547</v>
      </c>
      <c r="I225" s="1272" t="s">
        <v>557</v>
      </c>
      <c r="J225" s="142"/>
      <c r="K225" s="864" t="s">
        <v>28</v>
      </c>
      <c r="L225" s="1731" t="s">
        <v>227</v>
      </c>
      <c r="M225" s="115" t="s">
        <v>388</v>
      </c>
      <c r="N225" s="117"/>
      <c r="O225" s="1731"/>
      <c r="P225" s="372">
        <v>12</v>
      </c>
      <c r="Q225" s="403" t="s">
        <v>209</v>
      </c>
      <c r="R225" s="1605">
        <v>10</v>
      </c>
      <c r="S225" s="384">
        <v>12</v>
      </c>
      <c r="T225" s="402" t="s">
        <v>209</v>
      </c>
      <c r="U225" s="234">
        <v>75</v>
      </c>
      <c r="V225" s="384">
        <v>12</v>
      </c>
      <c r="W225" s="402" t="s">
        <v>209</v>
      </c>
      <c r="X225" s="235">
        <v>15</v>
      </c>
      <c r="Y225" s="372">
        <v>12</v>
      </c>
      <c r="Z225" s="403" t="s">
        <v>209</v>
      </c>
      <c r="AA225" s="1560">
        <v>70</v>
      </c>
      <c r="AB225" s="372">
        <v>12</v>
      </c>
      <c r="AC225" s="403" t="s">
        <v>209</v>
      </c>
      <c r="AD225" s="1943">
        <f t="shared" si="56"/>
        <v>77</v>
      </c>
      <c r="AE225" s="372">
        <v>12</v>
      </c>
      <c r="AF225" s="403" t="s">
        <v>209</v>
      </c>
      <c r="AG225" s="1943">
        <v>100</v>
      </c>
      <c r="AH225" s="1285">
        <f t="shared" si="53"/>
        <v>72</v>
      </c>
      <c r="AI225" s="288"/>
      <c r="AJ225" s="289">
        <f t="shared" si="54"/>
        <v>347</v>
      </c>
      <c r="AK225" s="290"/>
      <c r="AL225" s="290"/>
      <c r="AM225" s="316"/>
      <c r="AN225" s="295"/>
    </row>
    <row r="226" spans="1:40" s="27" customFormat="1" ht="116.25" customHeight="1">
      <c r="A226" s="1722"/>
      <c r="B226" s="1725"/>
      <c r="C226" s="1726"/>
      <c r="D226" s="1625" t="s">
        <v>20</v>
      </c>
      <c r="E226" s="1625" t="s">
        <v>546</v>
      </c>
      <c r="F226" s="1625" t="s">
        <v>45</v>
      </c>
      <c r="G226" s="1625" t="s">
        <v>22</v>
      </c>
      <c r="H226" s="1625" t="s">
        <v>547</v>
      </c>
      <c r="I226" s="1272" t="s">
        <v>556</v>
      </c>
      <c r="J226" s="142"/>
      <c r="K226" s="864" t="s">
        <v>28</v>
      </c>
      <c r="L226" s="1731" t="s">
        <v>229</v>
      </c>
      <c r="M226" s="115" t="s">
        <v>410</v>
      </c>
      <c r="N226" s="117"/>
      <c r="O226" s="1731"/>
      <c r="P226" s="372">
        <v>12</v>
      </c>
      <c r="Q226" s="403" t="s">
        <v>209</v>
      </c>
      <c r="R226" s="1605">
        <v>200</v>
      </c>
      <c r="S226" s="384">
        <v>12</v>
      </c>
      <c r="T226" s="402" t="s">
        <v>209</v>
      </c>
      <c r="U226" s="234">
        <v>551</v>
      </c>
      <c r="V226" s="384">
        <v>12</v>
      </c>
      <c r="W226" s="402" t="s">
        <v>209</v>
      </c>
      <c r="X226" s="235">
        <v>250</v>
      </c>
      <c r="Y226" s="372">
        <v>12</v>
      </c>
      <c r="Z226" s="403" t="s">
        <v>209</v>
      </c>
      <c r="AA226" s="1560">
        <v>606.1</v>
      </c>
      <c r="AB226" s="372">
        <v>12</v>
      </c>
      <c r="AC226" s="403" t="s">
        <v>209</v>
      </c>
      <c r="AD226" s="1943">
        <f t="shared" si="56"/>
        <v>666.71</v>
      </c>
      <c r="AE226" s="372">
        <v>12</v>
      </c>
      <c r="AF226" s="403" t="s">
        <v>209</v>
      </c>
      <c r="AG226" s="1943">
        <v>735</v>
      </c>
      <c r="AH226" s="1285">
        <f t="shared" si="53"/>
        <v>72</v>
      </c>
      <c r="AI226" s="288"/>
      <c r="AJ226" s="289">
        <f t="shared" si="54"/>
        <v>3008.81</v>
      </c>
      <c r="AK226" s="290"/>
      <c r="AL226" s="290"/>
      <c r="AM226" s="316"/>
      <c r="AN226" s="295"/>
    </row>
    <row r="227" spans="1:40" s="27" customFormat="1" ht="37.5" customHeight="1">
      <c r="A227" s="1722"/>
      <c r="B227" s="1430"/>
      <c r="C227" s="1431"/>
      <c r="D227" s="1272"/>
      <c r="E227" s="1272"/>
      <c r="F227" s="1272"/>
      <c r="G227" s="1272"/>
      <c r="H227" s="1272"/>
      <c r="I227" s="850"/>
      <c r="J227" s="142"/>
      <c r="K227" s="864"/>
      <c r="L227" s="1749" t="s">
        <v>509</v>
      </c>
      <c r="M227" s="1276" t="s">
        <v>530</v>
      </c>
      <c r="N227" s="117"/>
      <c r="O227" s="1731"/>
      <c r="P227" s="372">
        <v>12</v>
      </c>
      <c r="Q227" s="1405" t="s">
        <v>209</v>
      </c>
      <c r="R227" s="1605">
        <v>25.152725</v>
      </c>
      <c r="S227" s="384">
        <v>0</v>
      </c>
      <c r="T227" s="402"/>
      <c r="U227" s="239">
        <v>0</v>
      </c>
      <c r="V227" s="384">
        <v>0</v>
      </c>
      <c r="W227" s="402"/>
      <c r="X227" s="239">
        <v>0</v>
      </c>
      <c r="Y227" s="384">
        <v>0</v>
      </c>
      <c r="Z227" s="402"/>
      <c r="AA227" s="239">
        <v>0</v>
      </c>
      <c r="AB227" s="384">
        <v>0</v>
      </c>
      <c r="AC227" s="402"/>
      <c r="AD227" s="239">
        <v>0</v>
      </c>
      <c r="AE227" s="372">
        <v>0</v>
      </c>
      <c r="AF227" s="403"/>
      <c r="AG227" s="239">
        <v>0</v>
      </c>
      <c r="AH227" s="1285">
        <f t="shared" si="53"/>
        <v>12</v>
      </c>
      <c r="AI227" s="288"/>
      <c r="AJ227" s="289"/>
      <c r="AK227" s="290"/>
      <c r="AL227" s="290"/>
      <c r="AM227" s="316"/>
      <c r="AN227" s="295"/>
    </row>
    <row r="228" spans="1:40" s="27" customFormat="1" ht="63.75" customHeight="1">
      <c r="A228" s="1722"/>
      <c r="B228" s="1430"/>
      <c r="C228" s="1431"/>
      <c r="D228" s="1272"/>
      <c r="E228" s="1272"/>
      <c r="F228" s="1272"/>
      <c r="G228" s="1272"/>
      <c r="H228" s="1272"/>
      <c r="I228" s="850"/>
      <c r="J228" s="142"/>
      <c r="K228" s="864"/>
      <c r="L228" s="1749" t="s">
        <v>510</v>
      </c>
      <c r="M228" s="1276" t="s">
        <v>531</v>
      </c>
      <c r="N228" s="117"/>
      <c r="O228" s="1731"/>
      <c r="P228" s="372">
        <v>12</v>
      </c>
      <c r="Q228" s="1405" t="s">
        <v>209</v>
      </c>
      <c r="R228" s="1605">
        <v>233.52</v>
      </c>
      <c r="S228" s="384">
        <v>0</v>
      </c>
      <c r="T228" s="402"/>
      <c r="U228" s="239">
        <v>0</v>
      </c>
      <c r="V228" s="384">
        <v>0</v>
      </c>
      <c r="W228" s="402"/>
      <c r="X228" s="239">
        <v>0</v>
      </c>
      <c r="Y228" s="384">
        <v>0</v>
      </c>
      <c r="Z228" s="402"/>
      <c r="AA228" s="239">
        <v>0</v>
      </c>
      <c r="AB228" s="384">
        <v>0</v>
      </c>
      <c r="AC228" s="402"/>
      <c r="AD228" s="239">
        <v>0</v>
      </c>
      <c r="AE228" s="372">
        <v>0</v>
      </c>
      <c r="AF228" s="403"/>
      <c r="AG228" s="239">
        <v>0</v>
      </c>
      <c r="AH228" s="1285">
        <f t="shared" si="53"/>
        <v>12</v>
      </c>
      <c r="AI228" s="288"/>
      <c r="AJ228" s="289"/>
      <c r="AK228" s="290"/>
      <c r="AL228" s="290"/>
      <c r="AM228" s="316"/>
      <c r="AN228" s="295"/>
    </row>
    <row r="229" spans="1:40" s="27" customFormat="1" ht="66" customHeight="1">
      <c r="A229" s="1722"/>
      <c r="B229" s="1725"/>
      <c r="C229" s="1726"/>
      <c r="D229" s="1625" t="s">
        <v>20</v>
      </c>
      <c r="E229" s="1625" t="s">
        <v>546</v>
      </c>
      <c r="F229" s="1625" t="s">
        <v>45</v>
      </c>
      <c r="G229" s="1625" t="s">
        <v>22</v>
      </c>
      <c r="H229" s="1625" t="s">
        <v>547</v>
      </c>
      <c r="I229" s="1272" t="s">
        <v>558</v>
      </c>
      <c r="J229" s="142"/>
      <c r="K229" s="864" t="s">
        <v>28</v>
      </c>
      <c r="L229" s="1731" t="s">
        <v>235</v>
      </c>
      <c r="M229" s="115" t="s">
        <v>389</v>
      </c>
      <c r="N229" s="117"/>
      <c r="O229" s="1731"/>
      <c r="P229" s="372">
        <v>12</v>
      </c>
      <c r="Q229" s="403" t="s">
        <v>209</v>
      </c>
      <c r="R229" s="1605">
        <v>10</v>
      </c>
      <c r="S229" s="384">
        <v>12</v>
      </c>
      <c r="T229" s="402" t="s">
        <v>209</v>
      </c>
      <c r="U229" s="234">
        <v>20</v>
      </c>
      <c r="V229" s="384">
        <v>12</v>
      </c>
      <c r="W229" s="402" t="s">
        <v>209</v>
      </c>
      <c r="X229" s="235">
        <v>20</v>
      </c>
      <c r="Y229" s="372">
        <v>12</v>
      </c>
      <c r="Z229" s="403" t="s">
        <v>209</v>
      </c>
      <c r="AA229" s="1560">
        <v>10</v>
      </c>
      <c r="AB229" s="372">
        <v>12</v>
      </c>
      <c r="AC229" s="403" t="s">
        <v>209</v>
      </c>
      <c r="AD229" s="1943">
        <f t="shared" ref="AD229:AD230" si="58">AA229+(0.1*AA229)</f>
        <v>11</v>
      </c>
      <c r="AE229" s="372">
        <v>12</v>
      </c>
      <c r="AF229" s="403" t="s">
        <v>209</v>
      </c>
      <c r="AG229" s="1943">
        <v>12</v>
      </c>
      <c r="AH229" s="1285">
        <f t="shared" si="53"/>
        <v>72</v>
      </c>
      <c r="AI229" s="288"/>
      <c r="AJ229" s="289">
        <f t="shared" si="54"/>
        <v>83</v>
      </c>
      <c r="AK229" s="290"/>
      <c r="AL229" s="290"/>
      <c r="AM229" s="316"/>
      <c r="AN229" s="295"/>
    </row>
    <row r="230" spans="1:40" s="27" customFormat="1" ht="108.75" customHeight="1">
      <c r="A230" s="1722"/>
      <c r="B230" s="1725"/>
      <c r="C230" s="1726"/>
      <c r="D230" s="1625" t="s">
        <v>20</v>
      </c>
      <c r="E230" s="1625" t="s">
        <v>546</v>
      </c>
      <c r="F230" s="1625" t="s">
        <v>45</v>
      </c>
      <c r="G230" s="1625" t="s">
        <v>22</v>
      </c>
      <c r="H230" s="1625" t="s">
        <v>547</v>
      </c>
      <c r="I230" s="1272" t="s">
        <v>559</v>
      </c>
      <c r="J230" s="142"/>
      <c r="K230" s="114"/>
      <c r="L230" s="1731" t="s">
        <v>237</v>
      </c>
      <c r="M230" s="147" t="s">
        <v>390</v>
      </c>
      <c r="N230" s="117"/>
      <c r="O230" s="1731"/>
      <c r="P230" s="372">
        <v>12</v>
      </c>
      <c r="Q230" s="403" t="s">
        <v>209</v>
      </c>
      <c r="R230" s="1604">
        <v>15</v>
      </c>
      <c r="S230" s="384">
        <v>1</v>
      </c>
      <c r="T230" s="402" t="s">
        <v>218</v>
      </c>
      <c r="U230" s="234">
        <v>15</v>
      </c>
      <c r="V230" s="384">
        <v>12</v>
      </c>
      <c r="W230" s="1438" t="s">
        <v>209</v>
      </c>
      <c r="X230" s="235">
        <v>50</v>
      </c>
      <c r="Y230" s="372">
        <v>12</v>
      </c>
      <c r="Z230" s="403" t="s">
        <v>209</v>
      </c>
      <c r="AA230" s="1560">
        <v>55</v>
      </c>
      <c r="AB230" s="372">
        <v>12</v>
      </c>
      <c r="AC230" s="403" t="s">
        <v>209</v>
      </c>
      <c r="AD230" s="1943">
        <f t="shared" si="58"/>
        <v>60.5</v>
      </c>
      <c r="AE230" s="372">
        <v>12</v>
      </c>
      <c r="AF230" s="403" t="s">
        <v>209</v>
      </c>
      <c r="AG230" s="1943">
        <v>66</v>
      </c>
      <c r="AH230" s="1285">
        <f t="shared" si="53"/>
        <v>61</v>
      </c>
      <c r="AI230" s="288"/>
      <c r="AJ230" s="289">
        <f t="shared" si="54"/>
        <v>261.5</v>
      </c>
      <c r="AK230" s="290"/>
      <c r="AL230" s="290"/>
      <c r="AM230" s="316"/>
      <c r="AN230" s="295"/>
    </row>
    <row r="231" spans="1:40" s="26" customFormat="1" ht="54" customHeight="1">
      <c r="A231" s="359"/>
      <c r="B231" s="360"/>
      <c r="C231" s="361"/>
      <c r="D231" s="871" t="s">
        <v>20</v>
      </c>
      <c r="E231" s="871" t="s">
        <v>546</v>
      </c>
      <c r="F231" s="871" t="s">
        <v>45</v>
      </c>
      <c r="G231" s="871" t="s">
        <v>22</v>
      </c>
      <c r="H231" s="871" t="s">
        <v>560</v>
      </c>
      <c r="I231" s="871"/>
      <c r="J231" s="373"/>
      <c r="K231" s="383"/>
      <c r="L231" s="1680" t="s">
        <v>239</v>
      </c>
      <c r="M231" s="1680" t="s">
        <v>240</v>
      </c>
      <c r="N231" s="380">
        <v>100</v>
      </c>
      <c r="O231" s="381" t="s">
        <v>25</v>
      </c>
      <c r="P231" s="380">
        <v>100</v>
      </c>
      <c r="Q231" s="413" t="s">
        <v>25</v>
      </c>
      <c r="R231" s="409">
        <f>SUM(R233:R255)</f>
        <v>5262.54</v>
      </c>
      <c r="S231" s="380">
        <v>100</v>
      </c>
      <c r="T231" s="413" t="s">
        <v>25</v>
      </c>
      <c r="U231" s="409">
        <f>SUM(U232:U255)</f>
        <v>1100</v>
      </c>
      <c r="V231" s="380">
        <v>100</v>
      </c>
      <c r="W231" s="413" t="s">
        <v>25</v>
      </c>
      <c r="X231" s="409">
        <f>SUM(X233:X255)</f>
        <v>1750</v>
      </c>
      <c r="Y231" s="380">
        <v>100</v>
      </c>
      <c r="Z231" s="413" t="s">
        <v>25</v>
      </c>
      <c r="AA231" s="409">
        <f>SUM(AA233:AA255)</f>
        <v>1591</v>
      </c>
      <c r="AB231" s="380">
        <v>100</v>
      </c>
      <c r="AC231" s="413" t="s">
        <v>25</v>
      </c>
      <c r="AD231" s="409">
        <f>SUM(AD233:AD255)</f>
        <v>2178.6</v>
      </c>
      <c r="AE231" s="380">
        <v>100</v>
      </c>
      <c r="AF231" s="413" t="s">
        <v>25</v>
      </c>
      <c r="AG231" s="264">
        <f>SUM(AG233:AG255)</f>
        <v>2330</v>
      </c>
      <c r="AH231" s="453">
        <v>100</v>
      </c>
      <c r="AI231" s="381" t="s">
        <v>25</v>
      </c>
      <c r="AJ231" s="312">
        <f>R231+U231+X231+AA231+AD231+AG231</f>
        <v>14212.140000000001</v>
      </c>
      <c r="AK231" s="350"/>
      <c r="AL231" s="350" t="s">
        <v>241</v>
      </c>
      <c r="AM231" s="351"/>
      <c r="AN231" s="285"/>
    </row>
    <row r="232" spans="1:40" s="1292" customFormat="1" ht="48" customHeight="1">
      <c r="A232" s="1745"/>
      <c r="B232" s="1746"/>
      <c r="C232" s="1473"/>
      <c r="D232" s="1272"/>
      <c r="E232" s="1272"/>
      <c r="F232" s="1272"/>
      <c r="G232" s="1272"/>
      <c r="H232" s="1272"/>
      <c r="I232" s="1272"/>
      <c r="J232" s="1353"/>
      <c r="K232" s="1278"/>
      <c r="L232" s="1731" t="s">
        <v>479</v>
      </c>
      <c r="M232" s="1277" t="s">
        <v>514</v>
      </c>
      <c r="N232" s="1474"/>
      <c r="O232" s="1475"/>
      <c r="P232" s="384">
        <v>0</v>
      </c>
      <c r="Q232" s="402"/>
      <c r="R232" s="239">
        <v>0</v>
      </c>
      <c r="S232" s="1608">
        <v>32</v>
      </c>
      <c r="T232" s="1609" t="s">
        <v>193</v>
      </c>
      <c r="U232" s="1607">
        <v>100</v>
      </c>
      <c r="V232" s="384">
        <v>0</v>
      </c>
      <c r="W232" s="402"/>
      <c r="X232" s="239">
        <v>0</v>
      </c>
      <c r="Y232" s="384">
        <v>0</v>
      </c>
      <c r="Z232" s="402"/>
      <c r="AA232" s="239">
        <v>0</v>
      </c>
      <c r="AB232" s="384">
        <v>0</v>
      </c>
      <c r="AC232" s="402"/>
      <c r="AD232" s="239">
        <v>0</v>
      </c>
      <c r="AE232" s="384">
        <v>0</v>
      </c>
      <c r="AF232" s="402"/>
      <c r="AG232" s="239">
        <v>0</v>
      </c>
      <c r="AH232" s="1285">
        <f t="shared" ref="AH232:AH255" si="59">P232+S232+V232+Y232+AB232+AE232</f>
        <v>32</v>
      </c>
      <c r="AI232" s="1475"/>
      <c r="AJ232" s="1479"/>
      <c r="AK232" s="1288"/>
      <c r="AL232" s="1288"/>
      <c r="AM232" s="1480"/>
      <c r="AN232" s="1481"/>
    </row>
    <row r="233" spans="1:40" s="27" customFormat="1" ht="87" customHeight="1">
      <c r="A233" s="1722"/>
      <c r="B233" s="1725"/>
      <c r="C233" s="1726"/>
      <c r="D233" s="1625" t="s">
        <v>20</v>
      </c>
      <c r="E233" s="1625" t="s">
        <v>546</v>
      </c>
      <c r="F233" s="1625" t="s">
        <v>45</v>
      </c>
      <c r="G233" s="1625" t="s">
        <v>22</v>
      </c>
      <c r="H233" s="1625" t="s">
        <v>560</v>
      </c>
      <c r="I233" s="1272" t="s">
        <v>567</v>
      </c>
      <c r="J233" s="851"/>
      <c r="K233" s="864" t="s">
        <v>28</v>
      </c>
      <c r="L233" s="1731" t="s">
        <v>242</v>
      </c>
      <c r="M233" s="115" t="s">
        <v>391</v>
      </c>
      <c r="N233" s="117"/>
      <c r="O233" s="1731"/>
      <c r="P233" s="372">
        <v>6</v>
      </c>
      <c r="Q233" s="403" t="s">
        <v>44</v>
      </c>
      <c r="R233" s="238">
        <v>2533.6999999999998</v>
      </c>
      <c r="S233" s="384">
        <v>0</v>
      </c>
      <c r="T233" s="402"/>
      <c r="U233" s="239">
        <v>0</v>
      </c>
      <c r="V233" s="419">
        <v>1</v>
      </c>
      <c r="W233" s="402" t="s">
        <v>44</v>
      </c>
      <c r="X233" s="238">
        <v>200</v>
      </c>
      <c r="Y233" s="416">
        <v>0</v>
      </c>
      <c r="Z233" s="403"/>
      <c r="AA233" s="239">
        <v>0</v>
      </c>
      <c r="AB233" s="1732">
        <v>0</v>
      </c>
      <c r="AC233" s="403"/>
      <c r="AD233" s="239">
        <v>0</v>
      </c>
      <c r="AE233" s="416">
        <v>0</v>
      </c>
      <c r="AF233" s="1405"/>
      <c r="AG233" s="239">
        <v>0</v>
      </c>
      <c r="AH233" s="1285">
        <f t="shared" si="59"/>
        <v>7</v>
      </c>
      <c r="AI233" s="288"/>
      <c r="AJ233" s="289">
        <f t="shared" si="54"/>
        <v>2733.7</v>
      </c>
      <c r="AK233" s="290"/>
      <c r="AL233" s="290"/>
      <c r="AM233" s="316"/>
      <c r="AN233" s="295"/>
    </row>
    <row r="234" spans="1:40" s="27" customFormat="1" ht="87" customHeight="1">
      <c r="A234" s="1722"/>
      <c r="B234" s="1725"/>
      <c r="C234" s="1726"/>
      <c r="D234" s="1625" t="s">
        <v>20</v>
      </c>
      <c r="E234" s="1625" t="s">
        <v>546</v>
      </c>
      <c r="F234" s="1625" t="s">
        <v>45</v>
      </c>
      <c r="G234" s="1625" t="s">
        <v>22</v>
      </c>
      <c r="H234" s="1625" t="s">
        <v>560</v>
      </c>
      <c r="I234" s="1272" t="s">
        <v>565</v>
      </c>
      <c r="J234" s="851"/>
      <c r="K234" s="864" t="s">
        <v>28</v>
      </c>
      <c r="L234" s="1731" t="s">
        <v>244</v>
      </c>
      <c r="M234" s="115" t="s">
        <v>392</v>
      </c>
      <c r="N234" s="117"/>
      <c r="O234" s="1731"/>
      <c r="P234" s="372">
        <v>6</v>
      </c>
      <c r="Q234" s="403" t="s">
        <v>44</v>
      </c>
      <c r="R234" s="238">
        <v>1407</v>
      </c>
      <c r="S234" s="239">
        <v>0</v>
      </c>
      <c r="T234" s="402"/>
      <c r="U234" s="418">
        <v>0</v>
      </c>
      <c r="V234" s="419">
        <v>1</v>
      </c>
      <c r="W234" s="402" t="s">
        <v>44</v>
      </c>
      <c r="X234" s="238">
        <v>400</v>
      </c>
      <c r="Y234" s="416">
        <v>0</v>
      </c>
      <c r="Z234" s="403"/>
      <c r="AA234" s="239">
        <v>0</v>
      </c>
      <c r="AB234" s="416">
        <v>0</v>
      </c>
      <c r="AC234" s="403"/>
      <c r="AD234" s="239">
        <v>0</v>
      </c>
      <c r="AE234" s="416">
        <v>0</v>
      </c>
      <c r="AF234" s="1405"/>
      <c r="AG234" s="239">
        <v>0</v>
      </c>
      <c r="AH234" s="1285">
        <f t="shared" si="59"/>
        <v>7</v>
      </c>
      <c r="AI234" s="288"/>
      <c r="AJ234" s="289">
        <f t="shared" si="54"/>
        <v>1807</v>
      </c>
      <c r="AK234" s="290"/>
      <c r="AL234" s="290"/>
      <c r="AM234" s="316"/>
      <c r="AN234" s="295"/>
    </row>
    <row r="235" spans="1:40" s="27" customFormat="1" ht="75.75" customHeight="1">
      <c r="A235" s="1722"/>
      <c r="B235" s="1725"/>
      <c r="C235" s="1726"/>
      <c r="D235" s="1625" t="s">
        <v>20</v>
      </c>
      <c r="E235" s="1625" t="s">
        <v>546</v>
      </c>
      <c r="F235" s="1625" t="s">
        <v>45</v>
      </c>
      <c r="G235" s="1625" t="s">
        <v>22</v>
      </c>
      <c r="H235" s="1625" t="s">
        <v>560</v>
      </c>
      <c r="I235" s="1272" t="s">
        <v>548</v>
      </c>
      <c r="J235" s="142"/>
      <c r="K235" s="864" t="s">
        <v>28</v>
      </c>
      <c r="L235" s="1731" t="s">
        <v>246</v>
      </c>
      <c r="M235" s="115" t="s">
        <v>393</v>
      </c>
      <c r="N235" s="117"/>
      <c r="O235" s="1731"/>
      <c r="P235" s="372">
        <v>72</v>
      </c>
      <c r="Q235" s="403" t="s">
        <v>44</v>
      </c>
      <c r="R235" s="238">
        <v>122.75</v>
      </c>
      <c r="S235" s="384">
        <v>15</v>
      </c>
      <c r="T235" s="402" t="s">
        <v>44</v>
      </c>
      <c r="U235" s="1570">
        <v>50</v>
      </c>
      <c r="V235" s="419">
        <v>15</v>
      </c>
      <c r="W235" s="402" t="s">
        <v>44</v>
      </c>
      <c r="X235" s="235">
        <v>100</v>
      </c>
      <c r="Y235" s="416">
        <v>5</v>
      </c>
      <c r="Z235" s="403" t="s">
        <v>44</v>
      </c>
      <c r="AA235" s="1560">
        <v>100</v>
      </c>
      <c r="AB235" s="416">
        <v>15</v>
      </c>
      <c r="AC235" s="403" t="s">
        <v>44</v>
      </c>
      <c r="AD235" s="1943">
        <f t="shared" ref="AD235:AD262" si="60">AA235+(0.1*AA235)</f>
        <v>110</v>
      </c>
      <c r="AE235" s="416">
        <v>15</v>
      </c>
      <c r="AF235" s="403" t="s">
        <v>44</v>
      </c>
      <c r="AG235" s="1943">
        <v>120</v>
      </c>
      <c r="AH235" s="1285">
        <f t="shared" si="59"/>
        <v>137</v>
      </c>
      <c r="AI235" s="288"/>
      <c r="AJ235" s="289">
        <f t="shared" si="54"/>
        <v>602.75</v>
      </c>
      <c r="AK235" s="290"/>
      <c r="AL235" s="290"/>
      <c r="AM235" s="316"/>
      <c r="AN235" s="295"/>
    </row>
    <row r="236" spans="1:40" s="1553" customFormat="1" ht="96" customHeight="1">
      <c r="A236" s="1532"/>
      <c r="B236" s="1533"/>
      <c r="C236" s="1534"/>
      <c r="D236" s="1625" t="s">
        <v>20</v>
      </c>
      <c r="E236" s="1625" t="s">
        <v>546</v>
      </c>
      <c r="F236" s="1625" t="s">
        <v>45</v>
      </c>
      <c r="G236" s="1625" t="s">
        <v>22</v>
      </c>
      <c r="H236" s="1625" t="s">
        <v>560</v>
      </c>
      <c r="I236" s="1535"/>
      <c r="J236" s="1536"/>
      <c r="K236" s="1537" t="s">
        <v>28</v>
      </c>
      <c r="L236" s="1538" t="s">
        <v>248</v>
      </c>
      <c r="M236" s="1539" t="s">
        <v>394</v>
      </c>
      <c r="N236" s="1540"/>
      <c r="O236" s="1538"/>
      <c r="P236" s="1541">
        <v>15</v>
      </c>
      <c r="Q236" s="1542" t="s">
        <v>44</v>
      </c>
      <c r="R236" s="1610">
        <v>275.5</v>
      </c>
      <c r="S236" s="384">
        <v>0</v>
      </c>
      <c r="T236" s="402"/>
      <c r="U236" s="239">
        <v>0</v>
      </c>
      <c r="V236" s="384">
        <v>0</v>
      </c>
      <c r="W236" s="402"/>
      <c r="X236" s="239">
        <v>0</v>
      </c>
      <c r="Y236" s="384">
        <v>0</v>
      </c>
      <c r="Z236" s="402"/>
      <c r="AA236" s="239">
        <v>0</v>
      </c>
      <c r="AB236" s="384">
        <v>0</v>
      </c>
      <c r="AC236" s="402"/>
      <c r="AD236" s="239">
        <v>0</v>
      </c>
      <c r="AE236" s="416">
        <v>0</v>
      </c>
      <c r="AF236" s="1405"/>
      <c r="AG236" s="239">
        <v>0</v>
      </c>
      <c r="AH236" s="1285">
        <f t="shared" si="59"/>
        <v>15</v>
      </c>
      <c r="AI236" s="1548"/>
      <c r="AJ236" s="1549">
        <f t="shared" si="54"/>
        <v>275.5</v>
      </c>
      <c r="AK236" s="1550"/>
      <c r="AL236" s="1550"/>
      <c r="AM236" s="1551"/>
      <c r="AN236" s="1552"/>
    </row>
    <row r="237" spans="1:40" s="1553" customFormat="1" ht="49.5" customHeight="1">
      <c r="A237" s="1532"/>
      <c r="B237" s="1554"/>
      <c r="C237" s="1555"/>
      <c r="D237" s="1535"/>
      <c r="E237" s="1535"/>
      <c r="F237" s="1535"/>
      <c r="G237" s="1535"/>
      <c r="H237" s="1535"/>
      <c r="I237" s="1535"/>
      <c r="J237" s="1536"/>
      <c r="K237" s="1537"/>
      <c r="L237" s="1538" t="s">
        <v>512</v>
      </c>
      <c r="M237" s="1556" t="s">
        <v>532</v>
      </c>
      <c r="N237" s="1540"/>
      <c r="O237" s="1538"/>
      <c r="P237" s="1541">
        <v>10</v>
      </c>
      <c r="Q237" s="1542" t="s">
        <v>193</v>
      </c>
      <c r="R237" s="1610">
        <v>316.89999999999998</v>
      </c>
      <c r="S237" s="384">
        <v>0</v>
      </c>
      <c r="T237" s="402"/>
      <c r="U237" s="239">
        <v>0</v>
      </c>
      <c r="V237" s="384">
        <v>0</v>
      </c>
      <c r="W237" s="402"/>
      <c r="X237" s="239">
        <v>0</v>
      </c>
      <c r="Y237" s="384">
        <v>0</v>
      </c>
      <c r="Z237" s="402"/>
      <c r="AA237" s="239">
        <v>0</v>
      </c>
      <c r="AB237" s="384">
        <v>0</v>
      </c>
      <c r="AC237" s="402"/>
      <c r="AD237" s="239">
        <v>0</v>
      </c>
      <c r="AE237" s="416">
        <v>0</v>
      </c>
      <c r="AF237" s="1405"/>
      <c r="AG237" s="239">
        <v>0</v>
      </c>
      <c r="AH237" s="1285">
        <f t="shared" si="59"/>
        <v>10</v>
      </c>
      <c r="AI237" s="1548"/>
      <c r="AJ237" s="1549"/>
      <c r="AK237" s="1550"/>
      <c r="AL237" s="1550"/>
      <c r="AM237" s="1551"/>
      <c r="AN237" s="1552"/>
    </row>
    <row r="238" spans="1:40" s="27" customFormat="1" ht="60.75" customHeight="1">
      <c r="A238" s="1722"/>
      <c r="B238" s="1430"/>
      <c r="C238" s="1431"/>
      <c r="D238" s="1625" t="s">
        <v>20</v>
      </c>
      <c r="E238" s="1625" t="s">
        <v>546</v>
      </c>
      <c r="F238" s="1625" t="s">
        <v>45</v>
      </c>
      <c r="G238" s="1625" t="s">
        <v>22</v>
      </c>
      <c r="H238" s="1625" t="s">
        <v>560</v>
      </c>
      <c r="I238" s="1272" t="s">
        <v>563</v>
      </c>
      <c r="J238" s="142"/>
      <c r="K238" s="864"/>
      <c r="L238" s="1752" t="s">
        <v>265</v>
      </c>
      <c r="M238" s="1731" t="s">
        <v>471</v>
      </c>
      <c r="N238" s="117"/>
      <c r="O238" s="1731"/>
      <c r="P238" s="372">
        <v>12</v>
      </c>
      <c r="Q238" s="1405" t="s">
        <v>209</v>
      </c>
      <c r="R238" s="238">
        <v>120</v>
      </c>
      <c r="S238" s="384">
        <v>0</v>
      </c>
      <c r="T238" s="402"/>
      <c r="U238" s="239">
        <v>0</v>
      </c>
      <c r="V238" s="419">
        <v>12</v>
      </c>
      <c r="W238" s="1438" t="s">
        <v>209</v>
      </c>
      <c r="X238" s="235">
        <v>200</v>
      </c>
      <c r="Y238" s="416">
        <v>12</v>
      </c>
      <c r="Z238" s="1405" t="s">
        <v>209</v>
      </c>
      <c r="AA238" s="199">
        <v>226</v>
      </c>
      <c r="AB238" s="416">
        <v>12</v>
      </c>
      <c r="AC238" s="1405" t="s">
        <v>209</v>
      </c>
      <c r="AD238" s="1943">
        <f t="shared" si="60"/>
        <v>248.6</v>
      </c>
      <c r="AE238" s="416">
        <v>12</v>
      </c>
      <c r="AF238" s="1405" t="s">
        <v>209</v>
      </c>
      <c r="AG238" s="1943">
        <v>250</v>
      </c>
      <c r="AH238" s="1285">
        <f t="shared" si="59"/>
        <v>60</v>
      </c>
      <c r="AI238" s="288"/>
      <c r="AJ238" s="289"/>
      <c r="AK238" s="290"/>
      <c r="AL238" s="290"/>
      <c r="AM238" s="316"/>
      <c r="AN238" s="295"/>
    </row>
    <row r="239" spans="1:40" s="29" customFormat="1" ht="85.5" customHeight="1">
      <c r="A239" s="1741"/>
      <c r="B239" s="1742"/>
      <c r="C239" s="1743"/>
      <c r="D239" s="1625" t="s">
        <v>20</v>
      </c>
      <c r="E239" s="1625" t="s">
        <v>546</v>
      </c>
      <c r="F239" s="1625" t="s">
        <v>45</v>
      </c>
      <c r="G239" s="1625" t="s">
        <v>22</v>
      </c>
      <c r="H239" s="1625" t="s">
        <v>560</v>
      </c>
      <c r="I239" s="1625" t="s">
        <v>568</v>
      </c>
      <c r="J239" s="163"/>
      <c r="K239" s="867" t="s">
        <v>28</v>
      </c>
      <c r="L239" s="1731" t="s">
        <v>346</v>
      </c>
      <c r="M239" s="371" t="s">
        <v>395</v>
      </c>
      <c r="N239" s="122"/>
      <c r="O239" s="1752"/>
      <c r="P239" s="384">
        <v>0</v>
      </c>
      <c r="Q239" s="402"/>
      <c r="R239" s="239">
        <v>0</v>
      </c>
      <c r="S239" s="1482">
        <v>14</v>
      </c>
      <c r="T239" s="1483" t="s">
        <v>193</v>
      </c>
      <c r="U239" s="418">
        <v>100</v>
      </c>
      <c r="V239" s="419">
        <v>26</v>
      </c>
      <c r="W239" s="402" t="s">
        <v>44</v>
      </c>
      <c r="X239" s="235">
        <v>100</v>
      </c>
      <c r="Y239" s="419">
        <v>26</v>
      </c>
      <c r="Z239" s="402" t="s">
        <v>44</v>
      </c>
      <c r="AA239" s="1560">
        <v>100</v>
      </c>
      <c r="AB239" s="419">
        <v>26</v>
      </c>
      <c r="AC239" s="402" t="s">
        <v>44</v>
      </c>
      <c r="AD239" s="1943">
        <v>250</v>
      </c>
      <c r="AE239" s="419">
        <v>26</v>
      </c>
      <c r="AF239" s="402" t="s">
        <v>44</v>
      </c>
      <c r="AG239" s="1943">
        <v>275</v>
      </c>
      <c r="AH239" s="1285">
        <f t="shared" si="59"/>
        <v>118</v>
      </c>
      <c r="AI239" s="324"/>
      <c r="AJ239" s="325">
        <f t="shared" si="54"/>
        <v>825</v>
      </c>
      <c r="AK239" s="326"/>
      <c r="AL239" s="326"/>
      <c r="AM239" s="327"/>
      <c r="AN239" s="295"/>
    </row>
    <row r="240" spans="1:40" s="29" customFormat="1" ht="99.75" customHeight="1">
      <c r="A240" s="1741"/>
      <c r="B240" s="1742"/>
      <c r="C240" s="1743"/>
      <c r="D240" s="1625" t="s">
        <v>20</v>
      </c>
      <c r="E240" s="1625" t="s">
        <v>546</v>
      </c>
      <c r="F240" s="1625" t="s">
        <v>45</v>
      </c>
      <c r="G240" s="1625" t="s">
        <v>22</v>
      </c>
      <c r="H240" s="1625" t="s">
        <v>560</v>
      </c>
      <c r="I240" s="1625" t="s">
        <v>566</v>
      </c>
      <c r="J240" s="163"/>
      <c r="K240" s="867" t="s">
        <v>28</v>
      </c>
      <c r="L240" s="1749" t="s">
        <v>515</v>
      </c>
      <c r="M240" s="371" t="s">
        <v>396</v>
      </c>
      <c r="N240" s="122"/>
      <c r="O240" s="1752"/>
      <c r="P240" s="384">
        <v>6</v>
      </c>
      <c r="Q240" s="402" t="s">
        <v>44</v>
      </c>
      <c r="R240" s="233">
        <v>196</v>
      </c>
      <c r="S240" s="420">
        <v>11</v>
      </c>
      <c r="T240" s="402" t="s">
        <v>44</v>
      </c>
      <c r="U240" s="234">
        <v>75</v>
      </c>
      <c r="V240" s="419">
        <v>2</v>
      </c>
      <c r="W240" s="402" t="s">
        <v>44</v>
      </c>
      <c r="X240" s="235">
        <v>100</v>
      </c>
      <c r="Y240" s="419">
        <v>2</v>
      </c>
      <c r="Z240" s="402" t="s">
        <v>44</v>
      </c>
      <c r="AA240" s="1560">
        <v>100</v>
      </c>
      <c r="AB240" s="419">
        <v>2</v>
      </c>
      <c r="AC240" s="402" t="s">
        <v>44</v>
      </c>
      <c r="AD240" s="1943">
        <f t="shared" si="60"/>
        <v>110</v>
      </c>
      <c r="AE240" s="419">
        <v>2</v>
      </c>
      <c r="AF240" s="1438" t="s">
        <v>193</v>
      </c>
      <c r="AG240" s="1943">
        <v>120</v>
      </c>
      <c r="AH240" s="1285">
        <f t="shared" si="59"/>
        <v>25</v>
      </c>
      <c r="AI240" s="324"/>
      <c r="AJ240" s="325">
        <f t="shared" si="54"/>
        <v>701</v>
      </c>
      <c r="AK240" s="326"/>
      <c r="AL240" s="326"/>
      <c r="AM240" s="327"/>
      <c r="AN240" s="295"/>
    </row>
    <row r="241" spans="1:40" s="29" customFormat="1" ht="109.5" customHeight="1">
      <c r="A241" s="1741"/>
      <c r="B241" s="1742"/>
      <c r="C241" s="1743"/>
      <c r="D241" s="1625" t="s">
        <v>20</v>
      </c>
      <c r="E241" s="1625" t="s">
        <v>546</v>
      </c>
      <c r="F241" s="1625" t="s">
        <v>45</v>
      </c>
      <c r="G241" s="1625" t="s">
        <v>22</v>
      </c>
      <c r="H241" s="1625" t="s">
        <v>560</v>
      </c>
      <c r="I241" s="1625" t="s">
        <v>561</v>
      </c>
      <c r="J241" s="163"/>
      <c r="K241" s="867" t="s">
        <v>28</v>
      </c>
      <c r="L241" s="1752" t="s">
        <v>254</v>
      </c>
      <c r="M241" s="371" t="s">
        <v>867</v>
      </c>
      <c r="N241" s="122"/>
      <c r="O241" s="1752"/>
      <c r="P241" s="384">
        <v>3</v>
      </c>
      <c r="Q241" s="402" t="s">
        <v>44</v>
      </c>
      <c r="R241" s="233">
        <v>67.83</v>
      </c>
      <c r="S241" s="420">
        <v>5</v>
      </c>
      <c r="T241" s="402" t="s">
        <v>44</v>
      </c>
      <c r="U241" s="234">
        <v>100</v>
      </c>
      <c r="V241" s="419">
        <v>3</v>
      </c>
      <c r="W241" s="402" t="s">
        <v>44</v>
      </c>
      <c r="X241" s="235">
        <v>300</v>
      </c>
      <c r="Y241" s="419">
        <v>12</v>
      </c>
      <c r="Z241" s="402" t="s">
        <v>44</v>
      </c>
      <c r="AA241" s="1914">
        <v>300</v>
      </c>
      <c r="AB241" s="419">
        <v>3</v>
      </c>
      <c r="AC241" s="402" t="s">
        <v>44</v>
      </c>
      <c r="AD241" s="1943">
        <f t="shared" si="60"/>
        <v>330</v>
      </c>
      <c r="AE241" s="419">
        <v>3</v>
      </c>
      <c r="AF241" s="1438" t="s">
        <v>193</v>
      </c>
      <c r="AG241" s="1943">
        <v>400</v>
      </c>
      <c r="AH241" s="1285">
        <f t="shared" si="59"/>
        <v>29</v>
      </c>
      <c r="AI241" s="324"/>
      <c r="AJ241" s="325">
        <f t="shared" si="54"/>
        <v>1497.83</v>
      </c>
      <c r="AK241" s="326"/>
      <c r="AL241" s="326"/>
      <c r="AM241" s="327"/>
      <c r="AN241" s="295"/>
    </row>
    <row r="242" spans="1:40" s="29" customFormat="1" ht="59.25" customHeight="1">
      <c r="A242" s="1861"/>
      <c r="B242" s="1511"/>
      <c r="C242" s="1512"/>
      <c r="D242" s="1625" t="s">
        <v>20</v>
      </c>
      <c r="E242" s="1625" t="s">
        <v>546</v>
      </c>
      <c r="F242" s="1625" t="s">
        <v>45</v>
      </c>
      <c r="G242" s="1625" t="s">
        <v>22</v>
      </c>
      <c r="H242" s="1625" t="s">
        <v>560</v>
      </c>
      <c r="I242" s="866" t="s">
        <v>864</v>
      </c>
      <c r="J242" s="163"/>
      <c r="K242" s="867"/>
      <c r="L242" s="1864" t="s">
        <v>868</v>
      </c>
      <c r="M242" s="371" t="s">
        <v>879</v>
      </c>
      <c r="N242" s="122"/>
      <c r="O242" s="1864"/>
      <c r="P242" s="384"/>
      <c r="Q242" s="402"/>
      <c r="R242" s="233"/>
      <c r="S242" s="420"/>
      <c r="T242" s="402"/>
      <c r="U242" s="234"/>
      <c r="V242" s="419"/>
      <c r="W242" s="402"/>
      <c r="X242" s="235"/>
      <c r="Y242" s="419">
        <v>1</v>
      </c>
      <c r="Z242" s="402" t="s">
        <v>44</v>
      </c>
      <c r="AA242" s="1914">
        <v>15</v>
      </c>
      <c r="AB242" s="419">
        <v>1</v>
      </c>
      <c r="AC242" s="402" t="s">
        <v>44</v>
      </c>
      <c r="AD242" s="1943">
        <f t="shared" si="60"/>
        <v>16.5</v>
      </c>
      <c r="AE242" s="419">
        <v>1</v>
      </c>
      <c r="AF242" s="402" t="s">
        <v>44</v>
      </c>
      <c r="AG242" s="1943">
        <v>20</v>
      </c>
      <c r="AH242" s="1285">
        <f t="shared" si="59"/>
        <v>3</v>
      </c>
      <c r="AI242" s="324"/>
      <c r="AJ242" s="325">
        <f t="shared" si="54"/>
        <v>51.5</v>
      </c>
      <c r="AK242" s="290" t="s">
        <v>67</v>
      </c>
      <c r="AL242" s="290"/>
      <c r="AM242" s="316" t="s">
        <v>98</v>
      </c>
      <c r="AN242" s="295"/>
    </row>
    <row r="243" spans="1:40" s="29" customFormat="1" ht="55.5" customHeight="1">
      <c r="A243" s="1861"/>
      <c r="B243" s="1511"/>
      <c r="C243" s="1512"/>
      <c r="D243" s="1625" t="s">
        <v>20</v>
      </c>
      <c r="E243" s="1625" t="s">
        <v>546</v>
      </c>
      <c r="F243" s="1625" t="s">
        <v>45</v>
      </c>
      <c r="G243" s="1625" t="s">
        <v>22</v>
      </c>
      <c r="H243" s="1625" t="s">
        <v>560</v>
      </c>
      <c r="I243" s="866" t="s">
        <v>864</v>
      </c>
      <c r="J243" s="163"/>
      <c r="K243" s="867"/>
      <c r="L243" s="1864" t="s">
        <v>869</v>
      </c>
      <c r="M243" s="371" t="s">
        <v>880</v>
      </c>
      <c r="N243" s="122"/>
      <c r="O243" s="1864"/>
      <c r="P243" s="384"/>
      <c r="Q243" s="402"/>
      <c r="R243" s="233"/>
      <c r="S243" s="420"/>
      <c r="T243" s="402"/>
      <c r="U243" s="234"/>
      <c r="V243" s="419"/>
      <c r="W243" s="402"/>
      <c r="X243" s="235"/>
      <c r="Y243" s="419">
        <v>1</v>
      </c>
      <c r="Z243" s="402" t="s">
        <v>44</v>
      </c>
      <c r="AA243" s="1914">
        <v>15</v>
      </c>
      <c r="AB243" s="419">
        <v>1</v>
      </c>
      <c r="AC243" s="402" t="s">
        <v>44</v>
      </c>
      <c r="AD243" s="1943">
        <f t="shared" si="60"/>
        <v>16.5</v>
      </c>
      <c r="AE243" s="419">
        <v>1</v>
      </c>
      <c r="AF243" s="402" t="s">
        <v>44</v>
      </c>
      <c r="AG243" s="1943">
        <v>20</v>
      </c>
      <c r="AH243" s="1285">
        <f t="shared" si="59"/>
        <v>3</v>
      </c>
      <c r="AI243" s="324"/>
      <c r="AJ243" s="325">
        <f t="shared" si="54"/>
        <v>51.5</v>
      </c>
      <c r="AK243" s="290" t="s">
        <v>67</v>
      </c>
      <c r="AL243" s="290"/>
      <c r="AM243" s="316" t="s">
        <v>98</v>
      </c>
      <c r="AN243" s="295"/>
    </row>
    <row r="244" spans="1:40" s="29" customFormat="1" ht="60" customHeight="1">
      <c r="A244" s="1861"/>
      <c r="B244" s="1511"/>
      <c r="C244" s="1512"/>
      <c r="D244" s="1625" t="s">
        <v>20</v>
      </c>
      <c r="E244" s="1625" t="s">
        <v>546</v>
      </c>
      <c r="F244" s="1625" t="s">
        <v>45</v>
      </c>
      <c r="G244" s="1625" t="s">
        <v>22</v>
      </c>
      <c r="H244" s="1625" t="s">
        <v>560</v>
      </c>
      <c r="I244" s="866" t="s">
        <v>864</v>
      </c>
      <c r="J244" s="163"/>
      <c r="K244" s="867"/>
      <c r="L244" s="1864" t="s">
        <v>870</v>
      </c>
      <c r="M244" s="371" t="s">
        <v>881</v>
      </c>
      <c r="N244" s="122"/>
      <c r="O244" s="1864"/>
      <c r="P244" s="384"/>
      <c r="Q244" s="402"/>
      <c r="R244" s="233"/>
      <c r="S244" s="420"/>
      <c r="T244" s="402"/>
      <c r="U244" s="234"/>
      <c r="V244" s="419"/>
      <c r="W244" s="402"/>
      <c r="X244" s="235"/>
      <c r="Y244" s="419">
        <v>1</v>
      </c>
      <c r="Z244" s="402" t="s">
        <v>44</v>
      </c>
      <c r="AA244" s="1914">
        <v>15</v>
      </c>
      <c r="AB244" s="419">
        <v>1</v>
      </c>
      <c r="AC244" s="402" t="s">
        <v>44</v>
      </c>
      <c r="AD244" s="1943">
        <f t="shared" si="60"/>
        <v>16.5</v>
      </c>
      <c r="AE244" s="419">
        <v>1</v>
      </c>
      <c r="AF244" s="402" t="s">
        <v>44</v>
      </c>
      <c r="AG244" s="1943">
        <v>20</v>
      </c>
      <c r="AH244" s="1285">
        <f t="shared" si="59"/>
        <v>3</v>
      </c>
      <c r="AI244" s="324"/>
      <c r="AJ244" s="325">
        <f t="shared" si="54"/>
        <v>51.5</v>
      </c>
      <c r="AK244" s="290" t="s">
        <v>67</v>
      </c>
      <c r="AL244" s="290"/>
      <c r="AM244" s="316" t="s">
        <v>98</v>
      </c>
      <c r="AN244" s="295"/>
    </row>
    <row r="245" spans="1:40" s="29" customFormat="1" ht="61.5" customHeight="1">
      <c r="A245" s="1861"/>
      <c r="B245" s="1511"/>
      <c r="C245" s="1512"/>
      <c r="D245" s="1625" t="s">
        <v>20</v>
      </c>
      <c r="E245" s="1625" t="s">
        <v>546</v>
      </c>
      <c r="F245" s="1625" t="s">
        <v>45</v>
      </c>
      <c r="G245" s="1625" t="s">
        <v>22</v>
      </c>
      <c r="H245" s="1625" t="s">
        <v>560</v>
      </c>
      <c r="I245" s="866" t="s">
        <v>864</v>
      </c>
      <c r="J245" s="163"/>
      <c r="K245" s="867"/>
      <c r="L245" s="1864" t="s">
        <v>871</v>
      </c>
      <c r="M245" s="371" t="s">
        <v>882</v>
      </c>
      <c r="N245" s="122"/>
      <c r="O245" s="1864"/>
      <c r="P245" s="384"/>
      <c r="Q245" s="402"/>
      <c r="R245" s="233"/>
      <c r="S245" s="420"/>
      <c r="T245" s="402"/>
      <c r="U245" s="234"/>
      <c r="V245" s="419"/>
      <c r="W245" s="402"/>
      <c r="X245" s="235"/>
      <c r="Y245" s="419">
        <v>1</v>
      </c>
      <c r="Z245" s="402" t="s">
        <v>44</v>
      </c>
      <c r="AA245" s="1914">
        <v>15</v>
      </c>
      <c r="AB245" s="419">
        <v>1</v>
      </c>
      <c r="AC245" s="402" t="s">
        <v>44</v>
      </c>
      <c r="AD245" s="1943">
        <f t="shared" si="60"/>
        <v>16.5</v>
      </c>
      <c r="AE245" s="419">
        <v>1</v>
      </c>
      <c r="AF245" s="402" t="s">
        <v>44</v>
      </c>
      <c r="AG245" s="1943">
        <v>20</v>
      </c>
      <c r="AH245" s="1285">
        <f t="shared" si="59"/>
        <v>3</v>
      </c>
      <c r="AI245" s="324"/>
      <c r="AJ245" s="325">
        <f t="shared" si="54"/>
        <v>51.5</v>
      </c>
      <c r="AK245" s="290" t="s">
        <v>67</v>
      </c>
      <c r="AL245" s="290"/>
      <c r="AM245" s="316" t="s">
        <v>98</v>
      </c>
      <c r="AN245" s="295"/>
    </row>
    <row r="246" spans="1:40" s="29" customFormat="1" ht="58.5" customHeight="1">
      <c r="A246" s="1861"/>
      <c r="B246" s="1511"/>
      <c r="C246" s="1512"/>
      <c r="D246" s="1625" t="s">
        <v>20</v>
      </c>
      <c r="E246" s="1625" t="s">
        <v>546</v>
      </c>
      <c r="F246" s="1625" t="s">
        <v>45</v>
      </c>
      <c r="G246" s="1625" t="s">
        <v>22</v>
      </c>
      <c r="H246" s="1625" t="s">
        <v>560</v>
      </c>
      <c r="I246" s="866" t="s">
        <v>864</v>
      </c>
      <c r="J246" s="163"/>
      <c r="K246" s="867"/>
      <c r="L246" s="1864" t="s">
        <v>872</v>
      </c>
      <c r="M246" s="371" t="s">
        <v>883</v>
      </c>
      <c r="N246" s="122"/>
      <c r="O246" s="1864"/>
      <c r="P246" s="384"/>
      <c r="Q246" s="402"/>
      <c r="R246" s="233"/>
      <c r="S246" s="420"/>
      <c r="T246" s="402"/>
      <c r="U246" s="234"/>
      <c r="V246" s="419"/>
      <c r="W246" s="402"/>
      <c r="X246" s="235"/>
      <c r="Y246" s="419">
        <v>1</v>
      </c>
      <c r="Z246" s="402" t="s">
        <v>44</v>
      </c>
      <c r="AA246" s="1914">
        <v>15</v>
      </c>
      <c r="AB246" s="419">
        <v>1</v>
      </c>
      <c r="AC246" s="402" t="s">
        <v>44</v>
      </c>
      <c r="AD246" s="1943">
        <f t="shared" si="60"/>
        <v>16.5</v>
      </c>
      <c r="AE246" s="419">
        <v>1</v>
      </c>
      <c r="AF246" s="402" t="s">
        <v>44</v>
      </c>
      <c r="AG246" s="1943">
        <v>20</v>
      </c>
      <c r="AH246" s="1285">
        <f t="shared" si="59"/>
        <v>3</v>
      </c>
      <c r="AI246" s="324"/>
      <c r="AJ246" s="325">
        <f t="shared" si="54"/>
        <v>51.5</v>
      </c>
      <c r="AK246" s="290" t="s">
        <v>67</v>
      </c>
      <c r="AL246" s="290"/>
      <c r="AM246" s="316" t="s">
        <v>98</v>
      </c>
      <c r="AN246" s="295"/>
    </row>
    <row r="247" spans="1:40" s="29" customFormat="1" ht="56.25" customHeight="1">
      <c r="A247" s="1861"/>
      <c r="B247" s="1511"/>
      <c r="C247" s="1512"/>
      <c r="D247" s="1625" t="s">
        <v>20</v>
      </c>
      <c r="E247" s="1625" t="s">
        <v>546</v>
      </c>
      <c r="F247" s="1625" t="s">
        <v>45</v>
      </c>
      <c r="G247" s="1625" t="s">
        <v>22</v>
      </c>
      <c r="H247" s="1625" t="s">
        <v>560</v>
      </c>
      <c r="I247" s="866" t="s">
        <v>864</v>
      </c>
      <c r="J247" s="163"/>
      <c r="K247" s="867"/>
      <c r="L247" s="1864" t="s">
        <v>873</v>
      </c>
      <c r="M247" s="371" t="s">
        <v>884</v>
      </c>
      <c r="N247" s="122"/>
      <c r="O247" s="1864"/>
      <c r="P247" s="384"/>
      <c r="Q247" s="402"/>
      <c r="R247" s="233"/>
      <c r="S247" s="420"/>
      <c r="T247" s="402"/>
      <c r="U247" s="234"/>
      <c r="V247" s="419"/>
      <c r="W247" s="402"/>
      <c r="X247" s="235"/>
      <c r="Y247" s="419">
        <v>1</v>
      </c>
      <c r="Z247" s="402" t="s">
        <v>44</v>
      </c>
      <c r="AA247" s="1914">
        <v>15</v>
      </c>
      <c r="AB247" s="419">
        <v>1</v>
      </c>
      <c r="AC247" s="402" t="s">
        <v>44</v>
      </c>
      <c r="AD247" s="1943">
        <f t="shared" si="60"/>
        <v>16.5</v>
      </c>
      <c r="AE247" s="419">
        <v>1</v>
      </c>
      <c r="AF247" s="402" t="s">
        <v>44</v>
      </c>
      <c r="AG247" s="1943">
        <v>20</v>
      </c>
      <c r="AH247" s="1285">
        <f t="shared" si="59"/>
        <v>3</v>
      </c>
      <c r="AI247" s="324"/>
      <c r="AJ247" s="325">
        <f t="shared" si="54"/>
        <v>51.5</v>
      </c>
      <c r="AK247" s="290" t="s">
        <v>67</v>
      </c>
      <c r="AL247" s="290"/>
      <c r="AM247" s="316" t="s">
        <v>98</v>
      </c>
      <c r="AN247" s="295"/>
    </row>
    <row r="248" spans="1:40" s="29" customFormat="1" ht="54" customHeight="1">
      <c r="A248" s="1861"/>
      <c r="B248" s="1511"/>
      <c r="C248" s="1512"/>
      <c r="D248" s="1625" t="s">
        <v>20</v>
      </c>
      <c r="E248" s="1625" t="s">
        <v>546</v>
      </c>
      <c r="F248" s="1625" t="s">
        <v>45</v>
      </c>
      <c r="G248" s="1625" t="s">
        <v>22</v>
      </c>
      <c r="H248" s="1625" t="s">
        <v>560</v>
      </c>
      <c r="I248" s="866" t="s">
        <v>864</v>
      </c>
      <c r="J248" s="163"/>
      <c r="K248" s="867"/>
      <c r="L248" s="1864" t="s">
        <v>874</v>
      </c>
      <c r="M248" s="371" t="s">
        <v>885</v>
      </c>
      <c r="N248" s="122"/>
      <c r="O248" s="1864"/>
      <c r="P248" s="384"/>
      <c r="Q248" s="402"/>
      <c r="R248" s="233"/>
      <c r="S248" s="420"/>
      <c r="T248" s="402"/>
      <c r="U248" s="234"/>
      <c r="V248" s="419"/>
      <c r="W248" s="402"/>
      <c r="X248" s="235"/>
      <c r="Y248" s="419">
        <v>1</v>
      </c>
      <c r="Z248" s="402" t="s">
        <v>44</v>
      </c>
      <c r="AA248" s="1914">
        <v>15</v>
      </c>
      <c r="AB248" s="419">
        <v>1</v>
      </c>
      <c r="AC248" s="402" t="s">
        <v>44</v>
      </c>
      <c r="AD248" s="1943">
        <f t="shared" si="60"/>
        <v>16.5</v>
      </c>
      <c r="AE248" s="419">
        <v>1</v>
      </c>
      <c r="AF248" s="402" t="s">
        <v>44</v>
      </c>
      <c r="AG248" s="1943">
        <v>20</v>
      </c>
      <c r="AH248" s="1285">
        <f t="shared" si="59"/>
        <v>3</v>
      </c>
      <c r="AI248" s="324"/>
      <c r="AJ248" s="325">
        <f t="shared" si="54"/>
        <v>51.5</v>
      </c>
      <c r="AK248" s="290" t="s">
        <v>67</v>
      </c>
      <c r="AL248" s="290"/>
      <c r="AM248" s="316" t="s">
        <v>98</v>
      </c>
      <c r="AN248" s="295"/>
    </row>
    <row r="249" spans="1:40" s="29" customFormat="1" ht="54" customHeight="1">
      <c r="A249" s="1861"/>
      <c r="B249" s="1511"/>
      <c r="C249" s="1512"/>
      <c r="D249" s="1625" t="s">
        <v>20</v>
      </c>
      <c r="E249" s="1625" t="s">
        <v>546</v>
      </c>
      <c r="F249" s="1625" t="s">
        <v>45</v>
      </c>
      <c r="G249" s="1625" t="s">
        <v>22</v>
      </c>
      <c r="H249" s="1625" t="s">
        <v>560</v>
      </c>
      <c r="I249" s="866" t="s">
        <v>864</v>
      </c>
      <c r="J249" s="163"/>
      <c r="K249" s="867"/>
      <c r="L249" s="1864" t="s">
        <v>875</v>
      </c>
      <c r="M249" s="371" t="s">
        <v>886</v>
      </c>
      <c r="N249" s="122"/>
      <c r="O249" s="1864"/>
      <c r="P249" s="384"/>
      <c r="Q249" s="402"/>
      <c r="R249" s="233"/>
      <c r="S249" s="420"/>
      <c r="T249" s="402"/>
      <c r="U249" s="234"/>
      <c r="V249" s="419"/>
      <c r="W249" s="402"/>
      <c r="X249" s="235"/>
      <c r="Y249" s="419">
        <v>1</v>
      </c>
      <c r="Z249" s="402" t="s">
        <v>44</v>
      </c>
      <c r="AA249" s="1914">
        <v>15</v>
      </c>
      <c r="AB249" s="419">
        <v>1</v>
      </c>
      <c r="AC249" s="402" t="s">
        <v>44</v>
      </c>
      <c r="AD249" s="1943">
        <f t="shared" si="60"/>
        <v>16.5</v>
      </c>
      <c r="AE249" s="419">
        <v>1</v>
      </c>
      <c r="AF249" s="402" t="s">
        <v>44</v>
      </c>
      <c r="AG249" s="1943">
        <v>20</v>
      </c>
      <c r="AH249" s="1285">
        <f t="shared" si="59"/>
        <v>3</v>
      </c>
      <c r="AI249" s="324"/>
      <c r="AJ249" s="325">
        <f t="shared" si="54"/>
        <v>51.5</v>
      </c>
      <c r="AK249" s="290" t="s">
        <v>67</v>
      </c>
      <c r="AL249" s="290"/>
      <c r="AM249" s="316" t="s">
        <v>98</v>
      </c>
      <c r="AN249" s="295"/>
    </row>
    <row r="250" spans="1:40" s="29" customFormat="1" ht="53.25" customHeight="1">
      <c r="A250" s="1861"/>
      <c r="B250" s="1511"/>
      <c r="C250" s="1512"/>
      <c r="D250" s="1625" t="s">
        <v>20</v>
      </c>
      <c r="E250" s="1625" t="s">
        <v>546</v>
      </c>
      <c r="F250" s="1625" t="s">
        <v>45</v>
      </c>
      <c r="G250" s="1625" t="s">
        <v>22</v>
      </c>
      <c r="H250" s="1625" t="s">
        <v>560</v>
      </c>
      <c r="I250" s="866" t="s">
        <v>864</v>
      </c>
      <c r="J250" s="163"/>
      <c r="K250" s="867"/>
      <c r="L250" s="1864" t="s">
        <v>876</v>
      </c>
      <c r="M250" s="371" t="s">
        <v>887</v>
      </c>
      <c r="N250" s="122"/>
      <c r="O250" s="1864"/>
      <c r="P250" s="384"/>
      <c r="Q250" s="402"/>
      <c r="R250" s="233"/>
      <c r="S250" s="420"/>
      <c r="T250" s="402"/>
      <c r="U250" s="234"/>
      <c r="V250" s="419"/>
      <c r="W250" s="402"/>
      <c r="X250" s="235"/>
      <c r="Y250" s="419">
        <v>1</v>
      </c>
      <c r="Z250" s="402" t="s">
        <v>44</v>
      </c>
      <c r="AA250" s="1914">
        <v>15</v>
      </c>
      <c r="AB250" s="419">
        <v>1</v>
      </c>
      <c r="AC250" s="402" t="s">
        <v>44</v>
      </c>
      <c r="AD250" s="1943">
        <f t="shared" si="60"/>
        <v>16.5</v>
      </c>
      <c r="AE250" s="419">
        <v>1</v>
      </c>
      <c r="AF250" s="402" t="s">
        <v>44</v>
      </c>
      <c r="AG250" s="1943">
        <v>20</v>
      </c>
      <c r="AH250" s="1285">
        <f t="shared" si="59"/>
        <v>3</v>
      </c>
      <c r="AI250" s="324"/>
      <c r="AJ250" s="325">
        <f t="shared" si="54"/>
        <v>51.5</v>
      </c>
      <c r="AK250" s="290" t="s">
        <v>67</v>
      </c>
      <c r="AL250" s="290"/>
      <c r="AM250" s="316" t="s">
        <v>98</v>
      </c>
      <c r="AN250" s="295"/>
    </row>
    <row r="251" spans="1:40" s="29" customFormat="1" ht="53.25" customHeight="1">
      <c r="A251" s="1861"/>
      <c r="B251" s="1511"/>
      <c r="C251" s="1512"/>
      <c r="D251" s="1625" t="s">
        <v>20</v>
      </c>
      <c r="E251" s="1625" t="s">
        <v>546</v>
      </c>
      <c r="F251" s="1625" t="s">
        <v>45</v>
      </c>
      <c r="G251" s="1625" t="s">
        <v>22</v>
      </c>
      <c r="H251" s="1625" t="s">
        <v>560</v>
      </c>
      <c r="I251" s="866" t="s">
        <v>864</v>
      </c>
      <c r="J251" s="163"/>
      <c r="K251" s="867"/>
      <c r="L251" s="1864" t="s">
        <v>877</v>
      </c>
      <c r="M251" s="371" t="s">
        <v>878</v>
      </c>
      <c r="N251" s="122"/>
      <c r="O251" s="1864"/>
      <c r="P251" s="384"/>
      <c r="Q251" s="402"/>
      <c r="R251" s="233"/>
      <c r="S251" s="420"/>
      <c r="T251" s="402"/>
      <c r="U251" s="234"/>
      <c r="V251" s="419"/>
      <c r="W251" s="402"/>
      <c r="X251" s="235"/>
      <c r="Y251" s="419">
        <v>1</v>
      </c>
      <c r="Z251" s="402" t="s">
        <v>44</v>
      </c>
      <c r="AA251" s="1914">
        <v>15</v>
      </c>
      <c r="AB251" s="419">
        <v>1</v>
      </c>
      <c r="AC251" s="402" t="s">
        <v>44</v>
      </c>
      <c r="AD251" s="1943">
        <f t="shared" si="60"/>
        <v>16.5</v>
      </c>
      <c r="AE251" s="419">
        <v>1</v>
      </c>
      <c r="AF251" s="402" t="s">
        <v>44</v>
      </c>
      <c r="AG251" s="1943">
        <v>20</v>
      </c>
      <c r="AH251" s="1285">
        <f t="shared" si="59"/>
        <v>3</v>
      </c>
      <c r="AI251" s="324"/>
      <c r="AJ251" s="325">
        <f t="shared" si="54"/>
        <v>51.5</v>
      </c>
      <c r="AK251" s="290" t="s">
        <v>67</v>
      </c>
      <c r="AL251" s="290"/>
      <c r="AM251" s="316" t="s">
        <v>98</v>
      </c>
      <c r="AN251" s="295"/>
    </row>
    <row r="252" spans="1:40" s="29" customFormat="1" ht="96.75" customHeight="1">
      <c r="A252" s="1741"/>
      <c r="B252" s="1742"/>
      <c r="C252" s="1743"/>
      <c r="D252" s="1625" t="s">
        <v>20</v>
      </c>
      <c r="E252" s="1625" t="s">
        <v>546</v>
      </c>
      <c r="F252" s="1625" t="s">
        <v>45</v>
      </c>
      <c r="G252" s="1625" t="s">
        <v>22</v>
      </c>
      <c r="H252" s="1625" t="s">
        <v>560</v>
      </c>
      <c r="I252" s="1625" t="s">
        <v>550</v>
      </c>
      <c r="J252" s="163"/>
      <c r="K252" s="867" t="s">
        <v>28</v>
      </c>
      <c r="L252" s="1752" t="s">
        <v>480</v>
      </c>
      <c r="M252" s="371" t="s">
        <v>398</v>
      </c>
      <c r="N252" s="122"/>
      <c r="O252" s="1752"/>
      <c r="P252" s="384">
        <v>12</v>
      </c>
      <c r="Q252" s="402" t="s">
        <v>209</v>
      </c>
      <c r="R252" s="233">
        <v>178.51</v>
      </c>
      <c r="S252" s="420">
        <v>12</v>
      </c>
      <c r="T252" s="402" t="s">
        <v>209</v>
      </c>
      <c r="U252" s="234">
        <v>415</v>
      </c>
      <c r="V252" s="419">
        <v>12</v>
      </c>
      <c r="W252" s="402" t="s">
        <v>209</v>
      </c>
      <c r="X252" s="235">
        <v>250</v>
      </c>
      <c r="Y252" s="419">
        <v>12</v>
      </c>
      <c r="Z252" s="402" t="s">
        <v>209</v>
      </c>
      <c r="AA252" s="199">
        <v>415</v>
      </c>
      <c r="AB252" s="419">
        <v>12</v>
      </c>
      <c r="AC252" s="402" t="s">
        <v>209</v>
      </c>
      <c r="AD252" s="1943">
        <v>600</v>
      </c>
      <c r="AE252" s="419">
        <v>12</v>
      </c>
      <c r="AF252" s="1438" t="s">
        <v>193</v>
      </c>
      <c r="AG252" s="1943">
        <v>600</v>
      </c>
      <c r="AH252" s="1285">
        <f t="shared" si="59"/>
        <v>72</v>
      </c>
      <c r="AI252" s="324"/>
      <c r="AJ252" s="325">
        <f t="shared" si="54"/>
        <v>2458.5100000000002</v>
      </c>
      <c r="AK252" s="326"/>
      <c r="AL252" s="326"/>
      <c r="AM252" s="327"/>
      <c r="AN252" s="295"/>
    </row>
    <row r="253" spans="1:40" s="29" customFormat="1" ht="108" customHeight="1">
      <c r="A253" s="1741"/>
      <c r="B253" s="1742"/>
      <c r="C253" s="1743"/>
      <c r="D253" s="1625" t="s">
        <v>20</v>
      </c>
      <c r="E253" s="1625" t="s">
        <v>546</v>
      </c>
      <c r="F253" s="1625" t="s">
        <v>45</v>
      </c>
      <c r="G253" s="1625" t="s">
        <v>22</v>
      </c>
      <c r="H253" s="1625" t="s">
        <v>560</v>
      </c>
      <c r="I253" s="1625" t="s">
        <v>562</v>
      </c>
      <c r="J253" s="163"/>
      <c r="K253" s="867" t="s">
        <v>28</v>
      </c>
      <c r="L253" s="1752" t="s">
        <v>258</v>
      </c>
      <c r="M253" s="371" t="s">
        <v>399</v>
      </c>
      <c r="N253" s="122"/>
      <c r="O253" s="1752"/>
      <c r="P253" s="384">
        <v>53</v>
      </c>
      <c r="Q253" s="402" t="s">
        <v>44</v>
      </c>
      <c r="R253" s="233">
        <v>22.6</v>
      </c>
      <c r="S253" s="420">
        <v>287</v>
      </c>
      <c r="T253" s="402" t="s">
        <v>44</v>
      </c>
      <c r="U253" s="234">
        <v>200</v>
      </c>
      <c r="V253" s="420">
        <v>53</v>
      </c>
      <c r="W253" s="402" t="s">
        <v>44</v>
      </c>
      <c r="X253" s="235">
        <v>50</v>
      </c>
      <c r="Y253" s="420">
        <v>287</v>
      </c>
      <c r="Z253" s="402" t="s">
        <v>44</v>
      </c>
      <c r="AA253" s="199">
        <v>150</v>
      </c>
      <c r="AB253" s="420">
        <v>53</v>
      </c>
      <c r="AC253" s="402" t="s">
        <v>44</v>
      </c>
      <c r="AD253" s="1943">
        <f t="shared" si="60"/>
        <v>165</v>
      </c>
      <c r="AE253" s="420">
        <v>53</v>
      </c>
      <c r="AF253" s="402" t="s">
        <v>44</v>
      </c>
      <c r="AG253" s="1943">
        <v>165</v>
      </c>
      <c r="AH253" s="1285">
        <f t="shared" si="59"/>
        <v>786</v>
      </c>
      <c r="AI253" s="324"/>
      <c r="AJ253" s="325">
        <f t="shared" si="54"/>
        <v>752.6</v>
      </c>
      <c r="AK253" s="326"/>
      <c r="AL253" s="326"/>
      <c r="AM253" s="327"/>
      <c r="AN253" s="295"/>
    </row>
    <row r="254" spans="1:40" s="29" customFormat="1" ht="61.5" customHeight="1">
      <c r="A254" s="1741"/>
      <c r="B254" s="1511"/>
      <c r="C254" s="1512"/>
      <c r="D254" s="866"/>
      <c r="E254" s="866"/>
      <c r="F254" s="866"/>
      <c r="G254" s="866"/>
      <c r="H254" s="866"/>
      <c r="I254" s="866"/>
      <c r="J254" s="163"/>
      <c r="K254" s="867"/>
      <c r="L254" s="1401" t="s">
        <v>513</v>
      </c>
      <c r="M254" s="1527" t="s">
        <v>533</v>
      </c>
      <c r="N254" s="122"/>
      <c r="O254" s="1752"/>
      <c r="P254" s="384">
        <v>39</v>
      </c>
      <c r="Q254" s="1438" t="s">
        <v>193</v>
      </c>
      <c r="R254" s="233">
        <v>21.75</v>
      </c>
      <c r="S254" s="384">
        <v>0</v>
      </c>
      <c r="T254" s="402"/>
      <c r="U254" s="239">
        <v>0</v>
      </c>
      <c r="V254" s="384">
        <v>0</v>
      </c>
      <c r="W254" s="402"/>
      <c r="X254" s="239">
        <v>0</v>
      </c>
      <c r="Y254" s="384">
        <v>0</v>
      </c>
      <c r="Z254" s="402"/>
      <c r="AA254" s="239">
        <v>0</v>
      </c>
      <c r="AB254" s="384">
        <v>0</v>
      </c>
      <c r="AC254" s="402"/>
      <c r="AD254" s="239">
        <v>0</v>
      </c>
      <c r="AE254" s="384">
        <v>0</v>
      </c>
      <c r="AF254" s="402"/>
      <c r="AG254" s="239">
        <v>0</v>
      </c>
      <c r="AH254" s="1285">
        <f>P254+S254+V254+Y254+AB254+AE254</f>
        <v>39</v>
      </c>
      <c r="AI254" s="324"/>
      <c r="AJ254" s="325">
        <f t="shared" si="54"/>
        <v>21.75</v>
      </c>
      <c r="AK254" s="326"/>
      <c r="AL254" s="326"/>
      <c r="AM254" s="327"/>
      <c r="AN254" s="295"/>
    </row>
    <row r="255" spans="1:40" s="29" customFormat="1" ht="108" customHeight="1">
      <c r="A255" s="1741"/>
      <c r="B255" s="1742"/>
      <c r="C255" s="1743"/>
      <c r="D255" s="1625" t="s">
        <v>20</v>
      </c>
      <c r="E255" s="1625" t="s">
        <v>546</v>
      </c>
      <c r="F255" s="1625" t="s">
        <v>45</v>
      </c>
      <c r="G255" s="1625" t="s">
        <v>22</v>
      </c>
      <c r="H255" s="1625" t="s">
        <v>560</v>
      </c>
      <c r="I255" s="1625" t="s">
        <v>564</v>
      </c>
      <c r="J255" s="163"/>
      <c r="K255" s="867" t="s">
        <v>28</v>
      </c>
      <c r="L255" s="1752" t="s">
        <v>262</v>
      </c>
      <c r="M255" s="371" t="s">
        <v>400</v>
      </c>
      <c r="N255" s="122"/>
      <c r="O255" s="1752"/>
      <c r="P255" s="384"/>
      <c r="Q255" s="1438"/>
      <c r="R255" s="233"/>
      <c r="S255" s="420">
        <v>1</v>
      </c>
      <c r="T255" s="402" t="s">
        <v>264</v>
      </c>
      <c r="U255" s="234">
        <v>60</v>
      </c>
      <c r="V255" s="420">
        <v>6</v>
      </c>
      <c r="W255" s="402" t="s">
        <v>209</v>
      </c>
      <c r="X255" s="235">
        <v>50</v>
      </c>
      <c r="Y255" s="420">
        <v>12</v>
      </c>
      <c r="Z255" s="402" t="s">
        <v>209</v>
      </c>
      <c r="AA255" s="199">
        <v>50</v>
      </c>
      <c r="AB255" s="420">
        <v>12</v>
      </c>
      <c r="AC255" s="402" t="s">
        <v>209</v>
      </c>
      <c r="AD255" s="1943">
        <v>200</v>
      </c>
      <c r="AE255" s="420">
        <v>12</v>
      </c>
      <c r="AF255" s="402" t="s">
        <v>209</v>
      </c>
      <c r="AG255" s="1943">
        <v>200</v>
      </c>
      <c r="AH255" s="1285">
        <f t="shared" si="59"/>
        <v>43</v>
      </c>
      <c r="AI255" s="324"/>
      <c r="AJ255" s="325">
        <f t="shared" si="54"/>
        <v>560</v>
      </c>
      <c r="AK255" s="326"/>
      <c r="AL255" s="326"/>
      <c r="AM255" s="327"/>
      <c r="AN255" s="295"/>
    </row>
    <row r="256" spans="1:40" s="26" customFormat="1" ht="48.75" customHeight="1">
      <c r="A256" s="359"/>
      <c r="B256" s="360"/>
      <c r="C256" s="361"/>
      <c r="D256" s="871" t="s">
        <v>20</v>
      </c>
      <c r="E256" s="871" t="s">
        <v>546</v>
      </c>
      <c r="F256" s="871" t="s">
        <v>45</v>
      </c>
      <c r="G256" s="871" t="s">
        <v>22</v>
      </c>
      <c r="H256" s="871" t="s">
        <v>569</v>
      </c>
      <c r="I256" s="871"/>
      <c r="J256" s="373"/>
      <c r="K256" s="2085" t="s">
        <v>267</v>
      </c>
      <c r="L256" s="2086"/>
      <c r="M256" s="383" t="s">
        <v>268</v>
      </c>
      <c r="N256" s="380">
        <v>100</v>
      </c>
      <c r="O256" s="381" t="s">
        <v>25</v>
      </c>
      <c r="P256" s="380">
        <v>100</v>
      </c>
      <c r="Q256" s="413" t="s">
        <v>25</v>
      </c>
      <c r="R256" s="409">
        <f>R257</f>
        <v>83.16</v>
      </c>
      <c r="S256" s="380">
        <v>100</v>
      </c>
      <c r="T256" s="413" t="s">
        <v>25</v>
      </c>
      <c r="U256" s="409">
        <f>U257</f>
        <v>309.42</v>
      </c>
      <c r="V256" s="380">
        <v>100</v>
      </c>
      <c r="W256" s="413" t="s">
        <v>25</v>
      </c>
      <c r="X256" s="409">
        <f>X257</f>
        <v>310</v>
      </c>
      <c r="Y256" s="380">
        <v>100</v>
      </c>
      <c r="Z256" s="413" t="s">
        <v>25</v>
      </c>
      <c r="AA256" s="439">
        <f>SUM(AA257)</f>
        <v>450</v>
      </c>
      <c r="AB256" s="380">
        <v>100</v>
      </c>
      <c r="AC256" s="413" t="s">
        <v>25</v>
      </c>
      <c r="AD256" s="439">
        <f>SUM(AD257)</f>
        <v>500</v>
      </c>
      <c r="AE256" s="380">
        <v>100</v>
      </c>
      <c r="AF256" s="413" t="s">
        <v>25</v>
      </c>
      <c r="AG256" s="264">
        <f>AG257</f>
        <v>544</v>
      </c>
      <c r="AH256" s="453">
        <v>100</v>
      </c>
      <c r="AI256" s="381" t="s">
        <v>25</v>
      </c>
      <c r="AJ256" s="312">
        <f>R256+U256+X256+AA256+AD256+AG256</f>
        <v>2196.58</v>
      </c>
      <c r="AK256" s="350"/>
      <c r="AL256" s="350" t="s">
        <v>241</v>
      </c>
      <c r="AM256" s="351"/>
      <c r="AN256" s="285"/>
    </row>
    <row r="257" spans="1:40" s="27" customFormat="1" ht="96.75" customHeight="1">
      <c r="A257" s="1722"/>
      <c r="B257" s="1725"/>
      <c r="C257" s="1726"/>
      <c r="D257" s="850" t="s">
        <v>20</v>
      </c>
      <c r="E257" s="1272" t="s">
        <v>546</v>
      </c>
      <c r="F257" s="1272" t="s">
        <v>45</v>
      </c>
      <c r="G257" s="1272" t="s">
        <v>22</v>
      </c>
      <c r="H257" s="1272" t="s">
        <v>569</v>
      </c>
      <c r="I257" s="1272" t="s">
        <v>548</v>
      </c>
      <c r="J257" s="142"/>
      <c r="K257" s="873" t="s">
        <v>28</v>
      </c>
      <c r="L257" s="1731" t="s">
        <v>269</v>
      </c>
      <c r="M257" s="115" t="s">
        <v>401</v>
      </c>
      <c r="N257" s="117"/>
      <c r="O257" s="1731"/>
      <c r="P257" s="372">
        <v>154</v>
      </c>
      <c r="Q257" s="403" t="s">
        <v>77</v>
      </c>
      <c r="R257" s="233">
        <v>83.16</v>
      </c>
      <c r="S257" s="384">
        <v>573</v>
      </c>
      <c r="T257" s="1438" t="s">
        <v>481</v>
      </c>
      <c r="U257" s="233">
        <v>309.42</v>
      </c>
      <c r="V257" s="384">
        <v>573</v>
      </c>
      <c r="W257" s="402" t="s">
        <v>182</v>
      </c>
      <c r="X257" s="235">
        <v>310</v>
      </c>
      <c r="Y257" s="372">
        <v>573</v>
      </c>
      <c r="Z257" s="403" t="s">
        <v>182</v>
      </c>
      <c r="AA257" s="1560">
        <v>450</v>
      </c>
      <c r="AB257" s="372">
        <v>573</v>
      </c>
      <c r="AC257" s="403" t="s">
        <v>182</v>
      </c>
      <c r="AD257" s="1943">
        <v>500</v>
      </c>
      <c r="AE257" s="372">
        <v>573</v>
      </c>
      <c r="AF257" s="403" t="s">
        <v>182</v>
      </c>
      <c r="AG257" s="1943">
        <v>544</v>
      </c>
      <c r="AH257" s="1285">
        <f t="shared" ref="AH257:AH263" si="61">P257+S257+V257+Y257+AB257+AE257</f>
        <v>3019</v>
      </c>
      <c r="AI257" s="1731" t="s">
        <v>488</v>
      </c>
      <c r="AJ257" s="289">
        <f t="shared" si="54"/>
        <v>2196.58</v>
      </c>
      <c r="AK257" s="290"/>
      <c r="AL257" s="290"/>
      <c r="AM257" s="316"/>
      <c r="AN257" s="295"/>
    </row>
    <row r="258" spans="1:40" s="26" customFormat="1" ht="45.75" customHeight="1">
      <c r="A258" s="359"/>
      <c r="B258" s="360"/>
      <c r="C258" s="361"/>
      <c r="D258" s="871" t="s">
        <v>20</v>
      </c>
      <c r="E258" s="871" t="s">
        <v>546</v>
      </c>
      <c r="F258" s="871" t="s">
        <v>45</v>
      </c>
      <c r="G258" s="871" t="s">
        <v>22</v>
      </c>
      <c r="H258" s="871" t="s">
        <v>570</v>
      </c>
      <c r="I258" s="871"/>
      <c r="J258" s="373"/>
      <c r="K258" s="2085" t="s">
        <v>271</v>
      </c>
      <c r="L258" s="2086"/>
      <c r="M258" s="383" t="s">
        <v>272</v>
      </c>
      <c r="N258" s="380">
        <v>100</v>
      </c>
      <c r="O258" s="381" t="s">
        <v>25</v>
      </c>
      <c r="P258" s="380">
        <v>100</v>
      </c>
      <c r="Q258" s="413" t="s">
        <v>25</v>
      </c>
      <c r="R258" s="409">
        <f>R259</f>
        <v>106.355</v>
      </c>
      <c r="S258" s="380">
        <v>100</v>
      </c>
      <c r="T258" s="413" t="s">
        <v>25</v>
      </c>
      <c r="U258" s="409">
        <f>U259</f>
        <v>155.25164000000001</v>
      </c>
      <c r="V258" s="380">
        <v>100</v>
      </c>
      <c r="W258" s="413" t="s">
        <v>25</v>
      </c>
      <c r="X258" s="409">
        <f>X259</f>
        <v>200</v>
      </c>
      <c r="Y258" s="380">
        <v>100</v>
      </c>
      <c r="Z258" s="413" t="s">
        <v>25</v>
      </c>
      <c r="AA258" s="439">
        <f>SUM(AA259:AA259)</f>
        <v>220</v>
      </c>
      <c r="AB258" s="380">
        <v>100</v>
      </c>
      <c r="AC258" s="413" t="s">
        <v>25</v>
      </c>
      <c r="AD258" s="439">
        <f>SUM(AD259:AD259)</f>
        <v>242</v>
      </c>
      <c r="AE258" s="380">
        <v>100</v>
      </c>
      <c r="AF258" s="413" t="s">
        <v>25</v>
      </c>
      <c r="AG258" s="264">
        <f>SUM(AG259:AG259)</f>
        <v>265</v>
      </c>
      <c r="AH258" s="453">
        <v>100</v>
      </c>
      <c r="AI258" s="381" t="s">
        <v>25</v>
      </c>
      <c r="AJ258" s="312">
        <f>R258+U258+X258+AA258+AD258+AG258</f>
        <v>1188.60664</v>
      </c>
      <c r="AK258" s="350"/>
      <c r="AL258" s="350" t="s">
        <v>27</v>
      </c>
      <c r="AM258" s="351"/>
      <c r="AN258" s="285"/>
    </row>
    <row r="259" spans="1:40" s="27" customFormat="1" ht="112.5" customHeight="1">
      <c r="A259" s="1722"/>
      <c r="B259" s="1725"/>
      <c r="C259" s="1726"/>
      <c r="D259" s="1625" t="s">
        <v>20</v>
      </c>
      <c r="E259" s="1625" t="s">
        <v>546</v>
      </c>
      <c r="F259" s="1625" t="s">
        <v>45</v>
      </c>
      <c r="G259" s="1625" t="s">
        <v>22</v>
      </c>
      <c r="H259" s="1625" t="s">
        <v>570</v>
      </c>
      <c r="I259" s="1272" t="s">
        <v>548</v>
      </c>
      <c r="J259" s="142"/>
      <c r="K259" s="873" t="s">
        <v>28</v>
      </c>
      <c r="L259" s="1731" t="s">
        <v>273</v>
      </c>
      <c r="M259" s="115" t="s">
        <v>402</v>
      </c>
      <c r="N259" s="117"/>
      <c r="O259" s="1731"/>
      <c r="P259" s="372">
        <v>14</v>
      </c>
      <c r="Q259" s="1405" t="s">
        <v>516</v>
      </c>
      <c r="R259" s="233">
        <v>106.355</v>
      </c>
      <c r="S259" s="384">
        <v>15</v>
      </c>
      <c r="T259" s="402" t="s">
        <v>105</v>
      </c>
      <c r="U259" s="233">
        <v>155.25164000000001</v>
      </c>
      <c r="V259" s="384">
        <v>19</v>
      </c>
      <c r="W259" s="402" t="s">
        <v>105</v>
      </c>
      <c r="X259" s="235">
        <v>200</v>
      </c>
      <c r="Y259" s="372">
        <v>6</v>
      </c>
      <c r="Z259" s="403" t="s">
        <v>105</v>
      </c>
      <c r="AA259" s="1560">
        <f>X259*0.1+(X259)</f>
        <v>220</v>
      </c>
      <c r="AB259" s="372">
        <v>6</v>
      </c>
      <c r="AC259" s="403" t="s">
        <v>105</v>
      </c>
      <c r="AD259" s="1943">
        <f t="shared" si="60"/>
        <v>242</v>
      </c>
      <c r="AE259" s="372">
        <v>6</v>
      </c>
      <c r="AF259" s="403" t="s">
        <v>105</v>
      </c>
      <c r="AG259" s="1943">
        <v>265</v>
      </c>
      <c r="AH259" s="1285">
        <f t="shared" si="61"/>
        <v>66</v>
      </c>
      <c r="AI259" s="1731" t="s">
        <v>105</v>
      </c>
      <c r="AJ259" s="289">
        <f t="shared" si="54"/>
        <v>1188.60664</v>
      </c>
      <c r="AK259" s="290"/>
      <c r="AL259" s="290"/>
      <c r="AM259" s="316"/>
      <c r="AN259" s="295"/>
    </row>
    <row r="260" spans="1:40" s="26" customFormat="1" ht="61.5" customHeight="1">
      <c r="A260" s="359"/>
      <c r="B260" s="360"/>
      <c r="C260" s="361"/>
      <c r="D260" s="871" t="s">
        <v>20</v>
      </c>
      <c r="E260" s="871" t="s">
        <v>546</v>
      </c>
      <c r="F260" s="871" t="s">
        <v>45</v>
      </c>
      <c r="G260" s="871" t="s">
        <v>22</v>
      </c>
      <c r="H260" s="871" t="s">
        <v>571</v>
      </c>
      <c r="I260" s="871"/>
      <c r="J260" s="373"/>
      <c r="K260" s="2085" t="s">
        <v>276</v>
      </c>
      <c r="L260" s="2086"/>
      <c r="M260" s="383" t="s">
        <v>411</v>
      </c>
      <c r="N260" s="380">
        <v>100</v>
      </c>
      <c r="O260" s="381" t="s">
        <v>25</v>
      </c>
      <c r="P260" s="380">
        <v>100</v>
      </c>
      <c r="Q260" s="413" t="s">
        <v>25</v>
      </c>
      <c r="R260" s="409">
        <f>R261+R262+R263</f>
        <v>315.529</v>
      </c>
      <c r="S260" s="380">
        <v>100</v>
      </c>
      <c r="T260" s="413" t="s">
        <v>25</v>
      </c>
      <c r="U260" s="409">
        <f>SUM(U261:U262)</f>
        <v>699</v>
      </c>
      <c r="V260" s="380">
        <v>100</v>
      </c>
      <c r="W260" s="413" t="s">
        <v>25</v>
      </c>
      <c r="X260" s="409">
        <f>SUM(X261:X263)</f>
        <v>820.55</v>
      </c>
      <c r="Y260" s="380">
        <v>100</v>
      </c>
      <c r="Z260" s="413" t="s">
        <v>25</v>
      </c>
      <c r="AA260" s="439">
        <f>SUM(AA261:AA263)</f>
        <v>854</v>
      </c>
      <c r="AB260" s="380">
        <v>100</v>
      </c>
      <c r="AC260" s="413" t="s">
        <v>25</v>
      </c>
      <c r="AD260" s="439">
        <f>SUM(AD261:AD263)</f>
        <v>971.4</v>
      </c>
      <c r="AE260" s="380">
        <v>100</v>
      </c>
      <c r="AF260" s="413" t="s">
        <v>25</v>
      </c>
      <c r="AG260" s="264">
        <f>SUM(AG261:AG263)</f>
        <v>1085</v>
      </c>
      <c r="AH260" s="453">
        <v>100</v>
      </c>
      <c r="AI260" s="381" t="s">
        <v>25</v>
      </c>
      <c r="AJ260" s="312">
        <f t="shared" si="54"/>
        <v>4745.4789999999994</v>
      </c>
      <c r="AK260" s="350"/>
      <c r="AL260" s="350" t="s">
        <v>241</v>
      </c>
      <c r="AM260" s="351"/>
      <c r="AN260" s="285"/>
    </row>
    <row r="261" spans="1:40" s="27" customFormat="1" ht="120" customHeight="1">
      <c r="A261" s="1722"/>
      <c r="B261" s="1725"/>
      <c r="C261" s="1726"/>
      <c r="D261" s="1625" t="s">
        <v>20</v>
      </c>
      <c r="E261" s="1625" t="s">
        <v>546</v>
      </c>
      <c r="F261" s="1625" t="s">
        <v>45</v>
      </c>
      <c r="G261" s="1625" t="s">
        <v>22</v>
      </c>
      <c r="H261" s="1625" t="s">
        <v>571</v>
      </c>
      <c r="I261" s="1272" t="s">
        <v>551</v>
      </c>
      <c r="J261" s="863"/>
      <c r="K261" s="864" t="s">
        <v>28</v>
      </c>
      <c r="L261" s="1731" t="s">
        <v>278</v>
      </c>
      <c r="M261" s="115" t="s">
        <v>409</v>
      </c>
      <c r="N261" s="117"/>
      <c r="O261" s="1731"/>
      <c r="P261" s="372">
        <v>5</v>
      </c>
      <c r="Q261" s="403" t="s">
        <v>280</v>
      </c>
      <c r="R261" s="233">
        <v>20.245000000000001</v>
      </c>
      <c r="S261" s="384">
        <v>5</v>
      </c>
      <c r="T261" s="402" t="s">
        <v>280</v>
      </c>
      <c r="U261" s="234">
        <v>65</v>
      </c>
      <c r="V261" s="384">
        <v>5</v>
      </c>
      <c r="W261" s="402" t="s">
        <v>280</v>
      </c>
      <c r="X261" s="235">
        <v>127.5</v>
      </c>
      <c r="Y261" s="372">
        <v>5</v>
      </c>
      <c r="Z261" s="403" t="s">
        <v>280</v>
      </c>
      <c r="AA261" s="440">
        <v>140</v>
      </c>
      <c r="AB261" s="372">
        <v>5</v>
      </c>
      <c r="AC261" s="403" t="s">
        <v>280</v>
      </c>
      <c r="AD261" s="1943">
        <f t="shared" si="60"/>
        <v>154</v>
      </c>
      <c r="AE261" s="372">
        <v>5</v>
      </c>
      <c r="AF261" s="403" t="s">
        <v>280</v>
      </c>
      <c r="AG261" s="1943">
        <v>200</v>
      </c>
      <c r="AH261" s="1285">
        <f t="shared" si="61"/>
        <v>30</v>
      </c>
      <c r="AI261" s="288" t="s">
        <v>280</v>
      </c>
      <c r="AJ261" s="289">
        <f t="shared" si="54"/>
        <v>706.745</v>
      </c>
      <c r="AK261" s="290"/>
      <c r="AL261" s="290"/>
      <c r="AM261" s="316"/>
      <c r="AN261" s="295"/>
    </row>
    <row r="262" spans="1:40" s="29" customFormat="1" ht="123.75" customHeight="1">
      <c r="A262" s="1861"/>
      <c r="B262" s="1862"/>
      <c r="C262" s="1863"/>
      <c r="D262" s="1625" t="s">
        <v>20</v>
      </c>
      <c r="E262" s="1625" t="s">
        <v>546</v>
      </c>
      <c r="F262" s="1625" t="s">
        <v>45</v>
      </c>
      <c r="G262" s="1625" t="s">
        <v>22</v>
      </c>
      <c r="H262" s="1625" t="s">
        <v>571</v>
      </c>
      <c r="I262" s="1625" t="s">
        <v>549</v>
      </c>
      <c r="J262" s="1523"/>
      <c r="K262" s="1513"/>
      <c r="L262" s="1864" t="s">
        <v>284</v>
      </c>
      <c r="M262" s="371" t="s">
        <v>404</v>
      </c>
      <c r="N262" s="122"/>
      <c r="O262" s="1864"/>
      <c r="P262" s="384">
        <v>12</v>
      </c>
      <c r="Q262" s="402" t="s">
        <v>209</v>
      </c>
      <c r="R262" s="233">
        <v>218.42</v>
      </c>
      <c r="S262" s="384">
        <v>12</v>
      </c>
      <c r="T262" s="402" t="s">
        <v>209</v>
      </c>
      <c r="U262" s="234">
        <v>634</v>
      </c>
      <c r="V262" s="384">
        <v>12</v>
      </c>
      <c r="W262" s="402" t="s">
        <v>209</v>
      </c>
      <c r="X262" s="235">
        <v>634</v>
      </c>
      <c r="Y262" s="384">
        <v>12</v>
      </c>
      <c r="Z262" s="402" t="s">
        <v>209</v>
      </c>
      <c r="AA262" s="1925">
        <v>634</v>
      </c>
      <c r="AB262" s="384">
        <v>12</v>
      </c>
      <c r="AC262" s="402" t="s">
        <v>209</v>
      </c>
      <c r="AD262" s="1943">
        <f t="shared" si="60"/>
        <v>697.4</v>
      </c>
      <c r="AE262" s="384">
        <v>12</v>
      </c>
      <c r="AF262" s="402" t="s">
        <v>209</v>
      </c>
      <c r="AG262" s="1943">
        <v>765</v>
      </c>
      <c r="AH262" s="1285">
        <f t="shared" si="61"/>
        <v>72</v>
      </c>
      <c r="AI262" s="324" t="s">
        <v>888</v>
      </c>
      <c r="AJ262" s="325">
        <f t="shared" si="54"/>
        <v>3582.82</v>
      </c>
      <c r="AK262" s="326"/>
      <c r="AL262" s="326"/>
      <c r="AM262" s="327"/>
      <c r="AN262" s="295"/>
    </row>
    <row r="263" spans="1:40" s="27" customFormat="1" ht="45.75" customHeight="1">
      <c r="A263" s="1722"/>
      <c r="B263" s="1430"/>
      <c r="C263" s="1431"/>
      <c r="D263" s="1625" t="s">
        <v>20</v>
      </c>
      <c r="E263" s="1625" t="s">
        <v>546</v>
      </c>
      <c r="F263" s="1625" t="s">
        <v>45</v>
      </c>
      <c r="G263" s="1625" t="s">
        <v>22</v>
      </c>
      <c r="H263" s="1625" t="s">
        <v>571</v>
      </c>
      <c r="I263" s="1272" t="s">
        <v>548</v>
      </c>
      <c r="J263" s="863"/>
      <c r="K263" s="114"/>
      <c r="L263" s="1749" t="s">
        <v>281</v>
      </c>
      <c r="M263" s="1276" t="s">
        <v>472</v>
      </c>
      <c r="N263" s="117"/>
      <c r="O263" s="1731"/>
      <c r="P263" s="1484">
        <v>6</v>
      </c>
      <c r="Q263" s="1405" t="s">
        <v>280</v>
      </c>
      <c r="R263" s="233">
        <v>76.864000000000004</v>
      </c>
      <c r="S263" s="1606">
        <v>0</v>
      </c>
      <c r="T263" s="402"/>
      <c r="U263" s="239">
        <v>0</v>
      </c>
      <c r="V263" s="384">
        <v>6</v>
      </c>
      <c r="W263" s="1438" t="s">
        <v>280</v>
      </c>
      <c r="X263" s="235">
        <v>59.05</v>
      </c>
      <c r="Y263" s="372">
        <v>6</v>
      </c>
      <c r="Z263" s="1405" t="s">
        <v>280</v>
      </c>
      <c r="AA263" s="440">
        <v>80</v>
      </c>
      <c r="AB263" s="372">
        <v>6</v>
      </c>
      <c r="AC263" s="1405" t="s">
        <v>280</v>
      </c>
      <c r="AD263" s="1943">
        <v>120</v>
      </c>
      <c r="AE263" s="372">
        <v>6</v>
      </c>
      <c r="AF263" s="1405" t="s">
        <v>280</v>
      </c>
      <c r="AG263" s="1943">
        <v>120</v>
      </c>
      <c r="AH263" s="1285">
        <f t="shared" si="61"/>
        <v>30</v>
      </c>
      <c r="AI263" s="1451" t="s">
        <v>280</v>
      </c>
      <c r="AJ263" s="289"/>
      <c r="AK263" s="290"/>
      <c r="AL263" s="290"/>
      <c r="AM263" s="316"/>
      <c r="AN263" s="295"/>
    </row>
    <row r="264" spans="1:40" s="1292" customFormat="1" ht="69" customHeight="1">
      <c r="A264" s="1485"/>
      <c r="B264" s="1486"/>
      <c r="C264" s="1487"/>
      <c r="D264" s="1488"/>
      <c r="E264" s="1488"/>
      <c r="F264" s="1488"/>
      <c r="G264" s="1488"/>
      <c r="H264" s="1488"/>
      <c r="I264" s="1488"/>
      <c r="J264" s="1489"/>
      <c r="K264" s="2189" t="s">
        <v>350</v>
      </c>
      <c r="L264" s="2190"/>
      <c r="M264" s="1490" t="s">
        <v>351</v>
      </c>
      <c r="N264" s="1491" t="s">
        <v>28</v>
      </c>
      <c r="O264" s="1492"/>
      <c r="P264" s="1493" t="s">
        <v>28</v>
      </c>
      <c r="Q264" s="1494"/>
      <c r="R264" s="1495">
        <f>SUM(R265:R267)</f>
        <v>0</v>
      </c>
      <c r="S264" s="1493" t="s">
        <v>28</v>
      </c>
      <c r="T264" s="1494"/>
      <c r="U264" s="1496">
        <f>SUM(U265:U267)</f>
        <v>1383.828</v>
      </c>
      <c r="V264" s="1493" t="s">
        <v>28</v>
      </c>
      <c r="W264" s="1494"/>
      <c r="X264" s="1497">
        <f>SUM(X265:X267)</f>
        <v>0</v>
      </c>
      <c r="Y264" s="1493" t="s">
        <v>28</v>
      </c>
      <c r="Z264" s="1494"/>
      <c r="AA264" s="1498">
        <f>SUM(AA265:AA267)</f>
        <v>0</v>
      </c>
      <c r="AB264" s="1499" t="s">
        <v>28</v>
      </c>
      <c r="AC264" s="1500"/>
      <c r="AD264" s="1498">
        <f>SUM(AD265:AD267)</f>
        <v>0</v>
      </c>
      <c r="AE264" s="1502" t="s">
        <v>28</v>
      </c>
      <c r="AF264" s="1503"/>
      <c r="AG264" s="1504">
        <f>SUM(AG265:AG267)</f>
        <v>0</v>
      </c>
      <c r="AH264" s="1503"/>
      <c r="AI264" s="1503"/>
      <c r="AJ264" s="1505">
        <f>SUM(AJ265:AJ267)</f>
        <v>830</v>
      </c>
      <c r="AK264" s="1506"/>
      <c r="AL264" s="1506"/>
      <c r="AM264" s="1507"/>
      <c r="AN264" s="1301"/>
    </row>
    <row r="265" spans="1:40" s="27" customFormat="1" ht="103.5" customHeight="1">
      <c r="A265" s="1722"/>
      <c r="B265" s="1725"/>
      <c r="C265" s="1726"/>
      <c r="D265" s="850" t="s">
        <v>20</v>
      </c>
      <c r="E265" s="850" t="s">
        <v>21</v>
      </c>
      <c r="F265" s="850" t="s">
        <v>20</v>
      </c>
      <c r="G265" s="850" t="s">
        <v>21</v>
      </c>
      <c r="H265" s="850" t="s">
        <v>22</v>
      </c>
      <c r="I265" s="850" t="s">
        <v>116</v>
      </c>
      <c r="J265" s="863" t="s">
        <v>35</v>
      </c>
      <c r="K265" s="864" t="s">
        <v>28</v>
      </c>
      <c r="L265" s="1752" t="s">
        <v>281</v>
      </c>
      <c r="M265" s="115" t="s">
        <v>408</v>
      </c>
      <c r="N265" s="117"/>
      <c r="O265" s="1731"/>
      <c r="P265" s="372"/>
      <c r="Q265" s="403"/>
      <c r="R265" s="230"/>
      <c r="S265" s="372">
        <v>6</v>
      </c>
      <c r="T265" s="403" t="s">
        <v>280</v>
      </c>
      <c r="U265" s="234">
        <v>830</v>
      </c>
      <c r="V265" s="384">
        <v>0</v>
      </c>
      <c r="W265" s="402"/>
      <c r="X265" s="239">
        <v>0</v>
      </c>
      <c r="Y265" s="384">
        <v>0</v>
      </c>
      <c r="Z265" s="402"/>
      <c r="AA265" s="239">
        <v>0</v>
      </c>
      <c r="AB265" s="384">
        <v>0</v>
      </c>
      <c r="AC265" s="402"/>
      <c r="AD265" s="239">
        <v>0</v>
      </c>
      <c r="AE265" s="384">
        <v>0</v>
      </c>
      <c r="AF265" s="402"/>
      <c r="AG265" s="239">
        <v>0</v>
      </c>
      <c r="AH265" s="1285">
        <f t="shared" ref="AH265:AH267" si="62">P265+S265+V265+Y265+AB265+AE265</f>
        <v>6</v>
      </c>
      <c r="AI265" s="288" t="s">
        <v>280</v>
      </c>
      <c r="AJ265" s="289">
        <f>R265+U265+X265+AA265+AD265+AG265</f>
        <v>830</v>
      </c>
      <c r="AK265" s="290"/>
      <c r="AL265" s="290"/>
      <c r="AM265" s="316"/>
      <c r="AN265" s="295"/>
    </row>
    <row r="266" spans="1:40" s="27" customFormat="1" ht="100.5" customHeight="1">
      <c r="A266" s="1722"/>
      <c r="B266" s="1725"/>
      <c r="C266" s="1726"/>
      <c r="D266" s="850" t="s">
        <v>61</v>
      </c>
      <c r="E266" s="850" t="s">
        <v>62</v>
      </c>
      <c r="F266" s="850" t="s">
        <v>20</v>
      </c>
      <c r="G266" s="850" t="s">
        <v>21</v>
      </c>
      <c r="H266" s="850" t="s">
        <v>22</v>
      </c>
      <c r="I266" s="57">
        <v>19</v>
      </c>
      <c r="J266" s="851" t="s">
        <v>21</v>
      </c>
      <c r="K266" s="864" t="s">
        <v>28</v>
      </c>
      <c r="L266" s="1731" t="s">
        <v>482</v>
      </c>
      <c r="M266" s="1731" t="s">
        <v>202</v>
      </c>
      <c r="N266" s="117"/>
      <c r="O266" s="1731"/>
      <c r="P266" s="389"/>
      <c r="Q266" s="426"/>
      <c r="R266" s="231"/>
      <c r="S266" s="119">
        <v>2</v>
      </c>
      <c r="T266" s="1281" t="s">
        <v>55</v>
      </c>
      <c r="U266" s="234">
        <v>300</v>
      </c>
      <c r="V266" s="384">
        <v>0</v>
      </c>
      <c r="W266" s="402"/>
      <c r="X266" s="239">
        <v>0</v>
      </c>
      <c r="Y266" s="384">
        <v>0</v>
      </c>
      <c r="Z266" s="402"/>
      <c r="AA266" s="239">
        <v>0</v>
      </c>
      <c r="AB266" s="384">
        <v>0</v>
      </c>
      <c r="AC266" s="402"/>
      <c r="AD266" s="239">
        <v>0</v>
      </c>
      <c r="AE266" s="384">
        <v>0</v>
      </c>
      <c r="AF266" s="402"/>
      <c r="AG266" s="239">
        <v>0</v>
      </c>
      <c r="AH266" s="1285">
        <f t="shared" si="62"/>
        <v>2</v>
      </c>
      <c r="AI266" s="288" t="s">
        <v>55</v>
      </c>
      <c r="AJ266" s="289"/>
      <c r="AK266" s="290"/>
      <c r="AL266" s="290"/>
      <c r="AM266" s="316"/>
      <c r="AN266" s="295"/>
    </row>
    <row r="267" spans="1:40" s="29" customFormat="1" ht="62.25" customHeight="1" thickBot="1">
      <c r="A267" s="1741"/>
      <c r="B267" s="1742"/>
      <c r="C267" s="1743"/>
      <c r="D267" s="866" t="s">
        <v>20</v>
      </c>
      <c r="E267" s="866" t="s">
        <v>21</v>
      </c>
      <c r="F267" s="866" t="s">
        <v>20</v>
      </c>
      <c r="G267" s="866" t="s">
        <v>21</v>
      </c>
      <c r="H267" s="866" t="s">
        <v>22</v>
      </c>
      <c r="I267" s="866" t="s">
        <v>21</v>
      </c>
      <c r="J267" s="163">
        <v>29</v>
      </c>
      <c r="K267" s="878" t="s">
        <v>28</v>
      </c>
      <c r="L267" s="1752" t="s">
        <v>265</v>
      </c>
      <c r="M267" s="371" t="s">
        <v>405</v>
      </c>
      <c r="N267" s="122"/>
      <c r="O267" s="1752"/>
      <c r="P267" s="384"/>
      <c r="Q267" s="402"/>
      <c r="R267" s="238"/>
      <c r="S267" s="420">
        <v>12</v>
      </c>
      <c r="T267" s="402" t="s">
        <v>209</v>
      </c>
      <c r="U267" s="234">
        <v>253.828</v>
      </c>
      <c r="V267" s="384">
        <v>0</v>
      </c>
      <c r="W267" s="402"/>
      <c r="X267" s="239">
        <v>0</v>
      </c>
      <c r="Y267" s="384">
        <v>0</v>
      </c>
      <c r="Z267" s="402"/>
      <c r="AA267" s="239">
        <v>0</v>
      </c>
      <c r="AB267" s="384">
        <v>0</v>
      </c>
      <c r="AC267" s="402"/>
      <c r="AD267" s="239">
        <v>0</v>
      </c>
      <c r="AE267" s="384">
        <v>0</v>
      </c>
      <c r="AF267" s="402"/>
      <c r="AG267" s="239">
        <v>0</v>
      </c>
      <c r="AH267" s="1285">
        <f t="shared" si="62"/>
        <v>12</v>
      </c>
      <c r="AI267" s="324" t="s">
        <v>888</v>
      </c>
      <c r="AJ267" s="325"/>
      <c r="AK267" s="326"/>
      <c r="AL267" s="326"/>
      <c r="AM267" s="327"/>
      <c r="AN267" s="295"/>
    </row>
    <row r="268" spans="1:40" s="32" customFormat="1" ht="27" customHeight="1" thickBot="1">
      <c r="A268" s="2052" t="s">
        <v>286</v>
      </c>
      <c r="B268" s="2053"/>
      <c r="C268" s="367"/>
      <c r="D268" s="368"/>
      <c r="E268" s="369"/>
      <c r="F268" s="369"/>
      <c r="G268" s="369"/>
      <c r="H268" s="369"/>
      <c r="I268" s="369"/>
      <c r="J268" s="390"/>
      <c r="K268" s="391"/>
      <c r="L268" s="392"/>
      <c r="M268" s="393"/>
      <c r="N268" s="394"/>
      <c r="O268" s="392"/>
      <c r="P268" s="395"/>
      <c r="Q268" s="427"/>
      <c r="R268" s="1615">
        <f>R10+R30+R72+R96+R110+R112+R154+R197+R204+R231+R256+R258+R260+R264+R87+R196</f>
        <v>16179.704275</v>
      </c>
      <c r="S268" s="1616"/>
      <c r="T268" s="1617"/>
      <c r="U268" s="1615">
        <f>U10+U30+U72+U96+U110+U112+U154+U197+U204+U231+U256+U258+U260+U264+U87+U196</f>
        <v>23020.982988999996</v>
      </c>
      <c r="V268" s="1618"/>
      <c r="W268" s="1619"/>
      <c r="X268" s="1620">
        <f>X264+X260+X258+X256+X231+X204+X197+X154+X112+X110+X96+X72+X10+X31+X87</f>
        <v>17849</v>
      </c>
      <c r="Y268" s="431"/>
      <c r="Z268" s="432"/>
      <c r="AA268" s="428">
        <f>AA10+AA31+AA72+AA96+AA110+AA112+AA154+AA196+AA204+AA231+AA256+AA258+AA260+AA264+AA87+AA197</f>
        <v>24220</v>
      </c>
      <c r="AB268" s="431"/>
      <c r="AC268" s="432"/>
      <c r="AD268" s="428">
        <f>AD10+AD31+AD72+AD96+AD110+AD112+AD154+AD196+AD204+AD231+AD256+AD258+AD260+AD264+AD87+AD197</f>
        <v>27724.000000000004</v>
      </c>
      <c r="AE268" s="431"/>
      <c r="AF268" s="432"/>
      <c r="AG268" s="428">
        <f>AG10+AG31+AG72+AG96+AG110+AG112+AG154+AG196+AG204+AG231+AG256+AG258+AG260+AG264+AG87+AG197</f>
        <v>31228.000799999998</v>
      </c>
      <c r="AH268" s="460"/>
      <c r="AI268" s="461"/>
      <c r="AJ268" s="428">
        <f>AJ10+AJ31+AJ72+AJ96+AJ110+AJ112+AJ154+AJ197+AJ204+AJ231+AJ256+AJ258+AJ260+AJ264+AJ87</f>
        <v>170995.47986200001</v>
      </c>
      <c r="AK268" s="462"/>
      <c r="AL268" s="462"/>
      <c r="AM268" s="463"/>
      <c r="AN268" s="464"/>
    </row>
    <row r="269" spans="1:40" s="33" customFormat="1">
      <c r="K269" s="396"/>
      <c r="L269" s="397"/>
      <c r="P269" s="398"/>
      <c r="Q269" s="434"/>
      <c r="R269" s="435"/>
      <c r="S269" s="398"/>
      <c r="T269" s="434"/>
      <c r="U269" s="435"/>
      <c r="V269" s="1740"/>
      <c r="W269" s="437"/>
      <c r="X269" s="435"/>
      <c r="Y269" s="1740"/>
      <c r="Z269" s="437"/>
      <c r="AA269" s="435"/>
      <c r="AB269" s="1740"/>
      <c r="AC269" s="437"/>
      <c r="AD269" s="435"/>
      <c r="AE269" s="435"/>
      <c r="AF269" s="446"/>
      <c r="AG269" s="435"/>
      <c r="AJ269" s="465"/>
      <c r="AK269" s="466"/>
      <c r="AL269" s="466"/>
      <c r="AM269" s="466"/>
      <c r="AN269" s="467"/>
    </row>
    <row r="270" spans="1:40" s="33" customFormat="1">
      <c r="K270" s="396"/>
      <c r="L270" s="397"/>
      <c r="P270" s="398"/>
      <c r="Q270" s="434"/>
      <c r="R270" s="435"/>
      <c r="S270" s="398"/>
      <c r="T270" s="434"/>
      <c r="U270" s="435"/>
      <c r="V270" s="1740"/>
      <c r="W270" s="437"/>
      <c r="X270" s="435"/>
      <c r="Y270" s="1740"/>
      <c r="Z270" s="437"/>
      <c r="AA270" s="465"/>
      <c r="AB270" s="1740"/>
      <c r="AC270" s="437"/>
      <c r="AD270" s="435"/>
      <c r="AE270" s="435"/>
      <c r="AF270" s="446"/>
      <c r="AG270" s="435"/>
      <c r="AJ270" s="465"/>
      <c r="AK270" s="466"/>
      <c r="AL270" s="466"/>
      <c r="AM270" s="466"/>
      <c r="AN270" s="467"/>
    </row>
    <row r="271" spans="1:40" s="33" customFormat="1">
      <c r="K271" s="396"/>
      <c r="L271" s="397"/>
      <c r="P271" s="398"/>
      <c r="Q271" s="434"/>
      <c r="R271" s="435"/>
      <c r="S271" s="398"/>
      <c r="T271" s="434"/>
      <c r="U271" s="435"/>
      <c r="V271" s="1740"/>
      <c r="W271" s="437"/>
      <c r="X271" s="435"/>
      <c r="Y271" s="1740"/>
      <c r="Z271" s="437"/>
      <c r="AA271" s="435"/>
      <c r="AB271" s="1740"/>
      <c r="AC271" s="437"/>
      <c r="AD271" s="435"/>
      <c r="AE271" s="435"/>
      <c r="AF271" s="446"/>
      <c r="AG271" s="435"/>
      <c r="AJ271" s="465"/>
      <c r="AK271" s="466"/>
      <c r="AL271" s="466"/>
      <c r="AM271" s="466"/>
      <c r="AN271" s="467"/>
    </row>
    <row r="272" spans="1:40" s="33" customFormat="1" ht="15.75">
      <c r="K272" s="396"/>
      <c r="L272" s="397"/>
      <c r="P272" s="398"/>
      <c r="Q272" s="434"/>
      <c r="R272" s="435"/>
      <c r="S272" s="398"/>
      <c r="T272" s="434"/>
      <c r="U272" s="435"/>
      <c r="V272" s="1740"/>
      <c r="W272" s="437"/>
      <c r="X272" s="435"/>
      <c r="Y272" s="1740"/>
      <c r="Z272" s="2191" t="s">
        <v>589</v>
      </c>
      <c r="AA272" s="2191"/>
      <c r="AB272" s="2191"/>
      <c r="AC272" s="2191"/>
      <c r="AD272" s="2191"/>
      <c r="AE272" s="2191"/>
      <c r="AF272" s="2191"/>
      <c r="AG272" s="2191"/>
      <c r="AH272" s="2191"/>
      <c r="AI272" s="2191"/>
      <c r="AJ272" s="2191"/>
      <c r="AK272" s="2191"/>
      <c r="AL272" s="2191"/>
      <c r="AM272" s="466"/>
      <c r="AN272" s="467"/>
    </row>
    <row r="273" spans="11:40" s="33" customFormat="1" ht="15.75">
      <c r="K273" s="396"/>
      <c r="L273" s="397"/>
      <c r="P273" s="398"/>
      <c r="Q273" s="434"/>
      <c r="R273" s="435"/>
      <c r="S273" s="398"/>
      <c r="T273" s="434"/>
      <c r="U273" s="435"/>
      <c r="V273" s="1740"/>
      <c r="W273" s="437"/>
      <c r="X273" s="435"/>
      <c r="Y273" s="1740"/>
      <c r="Z273" s="2191" t="s">
        <v>428</v>
      </c>
      <c r="AA273" s="2191"/>
      <c r="AB273" s="2191"/>
      <c r="AC273" s="2191"/>
      <c r="AD273" s="2191"/>
      <c r="AE273" s="2191"/>
      <c r="AF273" s="2191"/>
      <c r="AG273" s="2191"/>
      <c r="AH273" s="2191"/>
      <c r="AI273" s="2191"/>
      <c r="AJ273" s="2191"/>
      <c r="AK273" s="2191"/>
      <c r="AL273" s="2191"/>
      <c r="AM273" s="466"/>
      <c r="AN273" s="467"/>
    </row>
    <row r="274" spans="11:40" s="33" customFormat="1" ht="15.75">
      <c r="K274" s="396"/>
      <c r="L274" s="397"/>
      <c r="P274" s="398"/>
      <c r="Q274" s="434"/>
      <c r="R274" s="435"/>
      <c r="S274" s="398"/>
      <c r="T274" s="434"/>
      <c r="U274" s="435"/>
      <c r="V274" s="1740"/>
      <c r="W274" s="437"/>
      <c r="X274" s="435"/>
      <c r="Y274" s="1740"/>
      <c r="Z274" s="1744"/>
      <c r="AA274" s="1365"/>
      <c r="AB274" s="1365"/>
      <c r="AC274" s="1366"/>
      <c r="AD274" s="1365"/>
      <c r="AE274" s="1366"/>
      <c r="AF274" s="1365"/>
      <c r="AG274" s="1366"/>
      <c r="AH274" s="1365"/>
      <c r="AI274" s="1366"/>
      <c r="AJ274" s="1365"/>
      <c r="AK274" s="1366"/>
      <c r="AL274" s="1365"/>
      <c r="AM274" s="466"/>
      <c r="AN274" s="467"/>
    </row>
    <row r="275" spans="11:40" s="33" customFormat="1" ht="15.75">
      <c r="K275" s="396"/>
      <c r="L275" s="397"/>
      <c r="P275" s="398"/>
      <c r="Q275" s="1670"/>
      <c r="R275" s="435"/>
      <c r="S275" s="398"/>
      <c r="T275" s="434"/>
      <c r="U275" s="435"/>
      <c r="V275" s="1740"/>
      <c r="W275" s="437"/>
      <c r="X275" s="435"/>
      <c r="Y275" s="1740"/>
      <c r="Z275" s="1744"/>
      <c r="AA275" s="1365"/>
      <c r="AB275" s="1365"/>
      <c r="AC275" s="1366"/>
      <c r="AD275" s="1365"/>
      <c r="AE275" s="1366"/>
      <c r="AF275" s="1365"/>
      <c r="AG275" s="1366"/>
      <c r="AH275" s="1365"/>
      <c r="AI275" s="1366"/>
      <c r="AJ275" s="1365"/>
      <c r="AK275" s="1366"/>
      <c r="AL275" s="1365"/>
      <c r="AM275" s="466"/>
      <c r="AN275" s="467"/>
    </row>
    <row r="276" spans="11:40" s="33" customFormat="1" ht="15.75">
      <c r="K276" s="396"/>
      <c r="L276" s="397"/>
      <c r="P276" s="398"/>
      <c r="Q276" s="434"/>
      <c r="R276" s="435"/>
      <c r="S276" s="398"/>
      <c r="T276" s="434"/>
      <c r="U276" s="435"/>
      <c r="V276" s="1740"/>
      <c r="W276" s="437"/>
      <c r="X276" s="435"/>
      <c r="Y276" s="1740"/>
      <c r="Z276" s="1744"/>
      <c r="AA276" s="1365"/>
      <c r="AB276" s="1365"/>
      <c r="AC276" s="1366"/>
      <c r="AD276" s="1365"/>
      <c r="AE276" s="1366"/>
      <c r="AF276" s="1365"/>
      <c r="AG276" s="1366"/>
      <c r="AH276" s="1365"/>
      <c r="AI276" s="1366"/>
      <c r="AJ276" s="1365"/>
      <c r="AK276" s="1366"/>
      <c r="AL276" s="1365"/>
      <c r="AM276" s="466"/>
      <c r="AN276" s="467"/>
    </row>
    <row r="277" spans="11:40" s="33" customFormat="1" ht="15.75">
      <c r="K277" s="396"/>
      <c r="L277" s="397"/>
      <c r="P277" s="398"/>
      <c r="Q277" s="434"/>
      <c r="R277" s="435"/>
      <c r="S277" s="398"/>
      <c r="T277" s="434"/>
      <c r="U277" s="435"/>
      <c r="V277" s="1740"/>
      <c r="W277" s="437"/>
      <c r="X277" s="435"/>
      <c r="Y277" s="1740"/>
      <c r="Z277" s="1744"/>
      <c r="AA277" s="1365"/>
      <c r="AB277" s="1365"/>
      <c r="AC277" s="1366"/>
      <c r="AD277" s="1365"/>
      <c r="AE277" s="1366"/>
      <c r="AF277" s="1365"/>
      <c r="AG277" s="1366"/>
      <c r="AH277" s="1365"/>
      <c r="AI277" s="1366"/>
      <c r="AJ277" s="1365"/>
      <c r="AK277" s="1366"/>
      <c r="AL277" s="1365"/>
      <c r="AM277" s="466"/>
      <c r="AN277" s="467"/>
    </row>
    <row r="278" spans="11:40" s="33" customFormat="1" ht="15.75">
      <c r="K278" s="396"/>
      <c r="L278" s="397"/>
      <c r="P278" s="398"/>
      <c r="Q278" s="434"/>
      <c r="R278" s="435"/>
      <c r="S278" s="398"/>
      <c r="T278" s="434"/>
      <c r="U278" s="435"/>
      <c r="V278" s="2113"/>
      <c r="W278" s="2113"/>
      <c r="X278" s="435"/>
      <c r="Y278" s="1740"/>
      <c r="Z278" s="1744"/>
      <c r="AA278" s="1365"/>
      <c r="AB278" s="1365"/>
      <c r="AC278" s="1366"/>
      <c r="AD278" s="1365"/>
      <c r="AE278" s="1366"/>
      <c r="AF278" s="1365"/>
      <c r="AG278" s="1366"/>
      <c r="AH278" s="1365"/>
      <c r="AI278" s="1366"/>
      <c r="AJ278" s="1365"/>
      <c r="AK278" s="1366"/>
      <c r="AL278" s="1365"/>
      <c r="AM278" s="466"/>
      <c r="AN278" s="467"/>
    </row>
    <row r="279" spans="11:40" s="33" customFormat="1" ht="15.75">
      <c r="K279" s="396"/>
      <c r="L279" s="397"/>
      <c r="P279" s="398"/>
      <c r="Q279" s="434"/>
      <c r="R279" s="435"/>
      <c r="S279" s="398"/>
      <c r="T279" s="434"/>
      <c r="U279" s="435"/>
      <c r="V279" s="1740"/>
      <c r="W279" s="437"/>
      <c r="X279" s="435"/>
      <c r="Y279" s="1740"/>
      <c r="Z279" s="1744"/>
      <c r="AA279" s="1365"/>
      <c r="AB279" s="1365"/>
      <c r="AC279" s="1366"/>
      <c r="AD279" s="1365"/>
      <c r="AE279" s="1366"/>
      <c r="AF279" s="1365"/>
      <c r="AG279" s="1366"/>
      <c r="AH279" s="1365"/>
      <c r="AI279" s="1366"/>
      <c r="AJ279" s="1365"/>
      <c r="AK279" s="1366"/>
      <c r="AL279" s="1365"/>
      <c r="AM279" s="466"/>
      <c r="AN279" s="467"/>
    </row>
    <row r="280" spans="11:40" s="33" customFormat="1" ht="31.5" customHeight="1">
      <c r="K280" s="396"/>
      <c r="L280" s="397"/>
      <c r="P280" s="398"/>
      <c r="Q280" s="434"/>
      <c r="R280" s="435"/>
      <c r="S280" s="398"/>
      <c r="T280" s="434"/>
      <c r="U280" s="435"/>
      <c r="V280" s="1740"/>
      <c r="W280" s="437"/>
      <c r="X280" s="435"/>
      <c r="Y280" s="1740"/>
      <c r="Z280" s="2192" t="s">
        <v>290</v>
      </c>
      <c r="AA280" s="2193"/>
      <c r="AB280" s="2193"/>
      <c r="AC280" s="2193"/>
      <c r="AD280" s="2193"/>
      <c r="AE280" s="2193"/>
      <c r="AF280" s="2193"/>
      <c r="AG280" s="2193"/>
      <c r="AH280" s="2193"/>
      <c r="AI280" s="2193"/>
      <c r="AJ280" s="2193"/>
      <c r="AK280" s="2193"/>
      <c r="AL280" s="2193"/>
      <c r="AM280" s="466"/>
      <c r="AN280" s="467"/>
    </row>
    <row r="281" spans="11:40" s="33" customFormat="1" ht="15.75">
      <c r="K281" s="396"/>
      <c r="L281" s="397"/>
      <c r="P281" s="398"/>
      <c r="Q281" s="434"/>
      <c r="R281" s="435"/>
      <c r="S281" s="398"/>
      <c r="T281" s="434"/>
      <c r="U281" s="435"/>
      <c r="V281" s="465"/>
      <c r="W281" s="437"/>
      <c r="X281" s="435"/>
      <c r="Y281" s="1740"/>
      <c r="Z281" s="2193" t="s">
        <v>423</v>
      </c>
      <c r="AA281" s="2193"/>
      <c r="AB281" s="2193"/>
      <c r="AC281" s="2193"/>
      <c r="AD281" s="2193"/>
      <c r="AE281" s="2193"/>
      <c r="AF281" s="2193"/>
      <c r="AG281" s="2193"/>
      <c r="AH281" s="2193"/>
      <c r="AI281" s="2193"/>
      <c r="AJ281" s="2193"/>
      <c r="AK281" s="2193"/>
      <c r="AL281" s="2193"/>
      <c r="AM281" s="466"/>
      <c r="AN281" s="467"/>
    </row>
    <row r="282" spans="11:40" s="33" customFormat="1" ht="15.75">
      <c r="K282" s="396"/>
      <c r="L282" s="397"/>
      <c r="P282" s="398"/>
      <c r="Q282" s="434"/>
      <c r="R282" s="435"/>
      <c r="S282" s="398"/>
      <c r="T282" s="434"/>
      <c r="U282" s="435"/>
      <c r="V282" s="1740"/>
      <c r="W282" s="437"/>
      <c r="X282" s="435"/>
      <c r="Y282" s="1740"/>
      <c r="Z282" s="437"/>
      <c r="AA282" s="435"/>
      <c r="AB282" s="1740"/>
      <c r="AC282" s="437"/>
      <c r="AD282" s="435"/>
      <c r="AE282" s="435"/>
      <c r="AF282" s="446"/>
      <c r="AG282" s="2117"/>
      <c r="AH282" s="2117"/>
      <c r="AI282" s="2117"/>
      <c r="AJ282" s="2117"/>
      <c r="AK282" s="2117"/>
      <c r="AL282" s="466"/>
      <c r="AM282" s="466"/>
      <c r="AN282" s="467"/>
    </row>
    <row r="283" spans="11:40" s="33" customFormat="1" ht="16.5">
      <c r="K283" s="396"/>
      <c r="L283" s="397"/>
      <c r="P283" s="398"/>
      <c r="Q283" s="434"/>
      <c r="R283" s="435"/>
      <c r="S283" s="398"/>
      <c r="T283" s="434"/>
      <c r="U283" s="435"/>
      <c r="V283" s="1740"/>
      <c r="W283" s="437"/>
      <c r="X283" s="435"/>
      <c r="Y283" s="1740"/>
      <c r="Z283" s="437"/>
      <c r="AA283" s="435"/>
      <c r="AB283" s="1740"/>
      <c r="AC283" s="437"/>
      <c r="AD283" s="435"/>
      <c r="AE283" s="435"/>
      <c r="AF283" s="446"/>
      <c r="AG283" s="473"/>
      <c r="AH283" s="473"/>
      <c r="AI283" s="473"/>
      <c r="AJ283" s="474"/>
      <c r="AK283" s="466"/>
      <c r="AL283" s="466"/>
      <c r="AM283" s="466"/>
      <c r="AN283" s="467"/>
    </row>
    <row r="284" spans="11:40" s="33" customFormat="1" ht="16.5">
      <c r="K284" s="396"/>
      <c r="L284" s="397"/>
      <c r="P284" s="398"/>
      <c r="Q284" s="434"/>
      <c r="R284" s="435"/>
      <c r="S284" s="398"/>
      <c r="T284" s="434"/>
      <c r="U284" s="435"/>
      <c r="V284" s="1740"/>
      <c r="W284" s="437"/>
      <c r="X284" s="435"/>
      <c r="Y284" s="1740"/>
      <c r="Z284" s="437"/>
      <c r="AA284" s="435"/>
      <c r="AB284" s="1740"/>
      <c r="AC284" s="437"/>
      <c r="AD284" s="435"/>
      <c r="AE284" s="435"/>
      <c r="AF284" s="446"/>
      <c r="AG284" s="475"/>
      <c r="AH284" s="476"/>
      <c r="AI284" s="476"/>
      <c r="AJ284" s="474"/>
      <c r="AK284" s="466"/>
      <c r="AL284" s="466"/>
      <c r="AM284" s="466"/>
      <c r="AN284" s="467"/>
    </row>
    <row r="285" spans="11:40" s="33" customFormat="1">
      <c r="K285" s="396"/>
      <c r="L285" s="397"/>
      <c r="P285" s="398"/>
      <c r="Q285" s="434"/>
      <c r="R285" s="435"/>
      <c r="S285" s="398"/>
      <c r="T285" s="434"/>
      <c r="U285" s="435"/>
      <c r="V285" s="1740"/>
      <c r="W285" s="437"/>
      <c r="X285" s="435"/>
      <c r="Y285" s="1944">
        <f>24220-AA268</f>
        <v>0</v>
      </c>
      <c r="Z285" s="437"/>
      <c r="AA285" s="435"/>
      <c r="AB285" s="1944">
        <f>27724-AD268</f>
        <v>0</v>
      </c>
      <c r="AC285" s="437"/>
      <c r="AD285" s="435"/>
      <c r="AE285" s="435"/>
      <c r="AF285" s="446"/>
      <c r="AG285" s="435"/>
      <c r="AJ285" s="465"/>
      <c r="AK285" s="466"/>
      <c r="AL285" s="466"/>
      <c r="AM285" s="466"/>
      <c r="AN285" s="467"/>
    </row>
    <row r="286" spans="11:40" s="33" customFormat="1">
      <c r="K286" s="396"/>
      <c r="L286" s="397"/>
      <c r="P286" s="398"/>
      <c r="Q286" s="434"/>
      <c r="R286" s="435"/>
      <c r="S286" s="398"/>
      <c r="T286" s="434"/>
      <c r="U286" s="435"/>
      <c r="V286" s="1740"/>
      <c r="W286" s="437"/>
      <c r="X286" s="435"/>
      <c r="Y286" s="1740"/>
      <c r="Z286" s="437"/>
      <c r="AA286" s="435"/>
      <c r="AB286" s="1740"/>
      <c r="AC286" s="437"/>
      <c r="AD286" s="435"/>
      <c r="AE286" s="435"/>
      <c r="AF286" s="446"/>
      <c r="AG286" s="435"/>
      <c r="AJ286" s="465"/>
      <c r="AK286" s="466"/>
      <c r="AL286" s="466"/>
      <c r="AM286" s="466"/>
      <c r="AN286" s="467"/>
    </row>
    <row r="287" spans="11:40" s="33" customFormat="1">
      <c r="K287" s="396"/>
      <c r="L287" s="397"/>
      <c r="P287" s="398"/>
      <c r="Q287" s="434"/>
      <c r="R287" s="435"/>
      <c r="S287" s="398"/>
      <c r="T287" s="434"/>
      <c r="U287" s="435"/>
      <c r="V287" s="1740"/>
      <c r="W287" s="437"/>
      <c r="X287" s="435"/>
      <c r="Y287" s="1740"/>
      <c r="Z287" s="437"/>
      <c r="AA287" s="435"/>
      <c r="AB287" s="1740"/>
      <c r="AC287" s="437"/>
      <c r="AD287" s="435"/>
      <c r="AE287" s="435"/>
      <c r="AF287" s="446"/>
      <c r="AG287" s="435"/>
      <c r="AH287" s="1945">
        <f>31228-AG268</f>
        <v>-7.9999999798019417E-4</v>
      </c>
      <c r="AJ287" s="465"/>
      <c r="AK287" s="466"/>
      <c r="AL287" s="466"/>
      <c r="AM287" s="466"/>
      <c r="AN287" s="467"/>
    </row>
    <row r="288" spans="11:40" s="33" customFormat="1">
      <c r="K288" s="396"/>
      <c r="L288" s="397"/>
      <c r="P288" s="398"/>
      <c r="Q288" s="434"/>
      <c r="R288" s="435"/>
      <c r="S288" s="398"/>
      <c r="T288" s="434"/>
      <c r="U288" s="435"/>
      <c r="V288" s="1740"/>
      <c r="W288" s="437"/>
      <c r="X288" s="435"/>
      <c r="Y288" s="1740"/>
      <c r="Z288" s="437"/>
      <c r="AA288" s="435"/>
      <c r="AB288" s="1740"/>
      <c r="AC288" s="437"/>
      <c r="AD288" s="435"/>
      <c r="AE288" s="435"/>
      <c r="AF288" s="446"/>
      <c r="AG288" s="435"/>
      <c r="AJ288" s="465"/>
      <c r="AK288" s="466"/>
      <c r="AL288" s="466"/>
      <c r="AM288" s="466"/>
      <c r="AN288" s="467"/>
    </row>
    <row r="289" spans="11:40" s="33" customFormat="1">
      <c r="K289" s="396"/>
      <c r="L289" s="397"/>
      <c r="P289" s="398"/>
      <c r="Q289" s="434"/>
      <c r="R289" s="435"/>
      <c r="S289" s="398"/>
      <c r="T289" s="434"/>
      <c r="U289" s="435"/>
      <c r="V289" s="1740"/>
      <c r="W289" s="437"/>
      <c r="X289" s="435"/>
      <c r="Y289" s="1740"/>
      <c r="Z289" s="437"/>
      <c r="AA289" s="435"/>
      <c r="AB289" s="1740"/>
      <c r="AC289" s="437"/>
      <c r="AD289" s="435"/>
      <c r="AE289" s="435"/>
      <c r="AF289" s="446"/>
      <c r="AG289" s="435"/>
      <c r="AJ289" s="465"/>
      <c r="AK289" s="466"/>
      <c r="AL289" s="466"/>
      <c r="AM289" s="466"/>
      <c r="AN289" s="467"/>
    </row>
    <row r="290" spans="11:40" s="33" customFormat="1">
      <c r="K290" s="396"/>
      <c r="L290" s="397"/>
      <c r="P290" s="398"/>
      <c r="Q290" s="434"/>
      <c r="R290" s="435"/>
      <c r="S290" s="398"/>
      <c r="T290" s="434"/>
      <c r="U290" s="435"/>
      <c r="V290" s="1740"/>
      <c r="W290" s="437"/>
      <c r="X290" s="435"/>
      <c r="Y290" s="1740"/>
      <c r="Z290" s="437"/>
      <c r="AA290" s="435"/>
      <c r="AB290" s="1740"/>
      <c r="AC290" s="437"/>
      <c r="AD290" s="435"/>
      <c r="AE290" s="435"/>
      <c r="AF290" s="446"/>
      <c r="AG290" s="435"/>
      <c r="AJ290" s="465"/>
      <c r="AK290" s="466"/>
      <c r="AL290" s="466"/>
      <c r="AM290" s="466"/>
      <c r="AN290" s="467"/>
    </row>
    <row r="291" spans="11:40" s="33" customFormat="1">
      <c r="K291" s="396"/>
      <c r="L291" s="397"/>
      <c r="P291" s="398"/>
      <c r="Q291" s="434"/>
      <c r="R291" s="435"/>
      <c r="S291" s="398"/>
      <c r="T291" s="434"/>
      <c r="U291" s="435"/>
      <c r="V291" s="1740"/>
      <c r="W291" s="437"/>
      <c r="X291" s="435"/>
      <c r="Y291" s="1740"/>
      <c r="Z291" s="437"/>
      <c r="AA291" s="435"/>
      <c r="AB291" s="1740"/>
      <c r="AC291" s="437"/>
      <c r="AD291" s="435"/>
      <c r="AE291" s="435"/>
      <c r="AF291" s="446"/>
      <c r="AG291" s="435"/>
      <c r="AJ291" s="465"/>
      <c r="AK291" s="466"/>
      <c r="AL291" s="466"/>
      <c r="AM291" s="466"/>
      <c r="AN291" s="467"/>
    </row>
    <row r="292" spans="11:40" s="33" customFormat="1">
      <c r="K292" s="396"/>
      <c r="L292" s="397"/>
      <c r="P292" s="398"/>
      <c r="Q292" s="434"/>
      <c r="R292" s="435"/>
      <c r="S292" s="398"/>
      <c r="T292" s="434"/>
      <c r="U292" s="435"/>
      <c r="V292" s="1740"/>
      <c r="W292" s="437"/>
      <c r="X292" s="435"/>
      <c r="Y292" s="1740"/>
      <c r="Z292" s="437"/>
      <c r="AA292" s="435"/>
      <c r="AB292" s="1740"/>
      <c r="AC292" s="437"/>
      <c r="AD292" s="435"/>
      <c r="AE292" s="435"/>
      <c r="AF292" s="446"/>
      <c r="AG292" s="435"/>
      <c r="AJ292" s="465"/>
      <c r="AK292" s="466"/>
      <c r="AL292" s="466"/>
      <c r="AM292" s="466"/>
      <c r="AN292" s="467"/>
    </row>
    <row r="293" spans="11:40" s="33" customFormat="1">
      <c r="K293" s="396"/>
      <c r="L293" s="397"/>
      <c r="P293" s="398"/>
      <c r="Q293" s="434"/>
      <c r="R293" s="435"/>
      <c r="S293" s="398"/>
      <c r="T293" s="434"/>
      <c r="U293" s="435"/>
      <c r="V293" s="1740"/>
      <c r="W293" s="437"/>
      <c r="X293" s="435"/>
      <c r="Y293" s="1740"/>
      <c r="Z293" s="437"/>
      <c r="AA293" s="435"/>
      <c r="AB293" s="1740"/>
      <c r="AC293" s="437"/>
      <c r="AD293" s="435"/>
      <c r="AE293" s="435"/>
      <c r="AF293" s="446"/>
      <c r="AG293" s="435"/>
      <c r="AJ293" s="465"/>
      <c r="AK293" s="466"/>
      <c r="AL293" s="466"/>
      <c r="AM293" s="466"/>
      <c r="AN293" s="467"/>
    </row>
    <row r="294" spans="11:40" s="33" customFormat="1">
      <c r="K294" s="396"/>
      <c r="L294" s="397"/>
      <c r="P294" s="398"/>
      <c r="Q294" s="434"/>
      <c r="R294" s="435"/>
      <c r="S294" s="398"/>
      <c r="T294" s="434"/>
      <c r="U294" s="435"/>
      <c r="V294" s="1740"/>
      <c r="W294" s="437"/>
      <c r="X294" s="435"/>
      <c r="Y294" s="1740"/>
      <c r="Z294" s="437"/>
      <c r="AA294" s="435"/>
      <c r="AB294" s="1740"/>
      <c r="AC294" s="437"/>
      <c r="AD294" s="435"/>
      <c r="AE294" s="435"/>
      <c r="AF294" s="446"/>
      <c r="AG294" s="435"/>
      <c r="AJ294" s="465"/>
      <c r="AK294" s="466"/>
      <c r="AL294" s="466"/>
      <c r="AM294" s="466"/>
      <c r="AN294" s="467"/>
    </row>
    <row r="295" spans="11:40" s="33" customFormat="1">
      <c r="K295" s="396"/>
      <c r="L295" s="397"/>
      <c r="P295" s="398"/>
      <c r="Q295" s="434"/>
      <c r="R295" s="435"/>
      <c r="S295" s="398"/>
      <c r="T295" s="434"/>
      <c r="U295" s="435"/>
      <c r="V295" s="1740"/>
      <c r="W295" s="437"/>
      <c r="X295" s="435"/>
      <c r="Y295" s="1740"/>
      <c r="Z295" s="437"/>
      <c r="AA295" s="435"/>
      <c r="AB295" s="1740"/>
      <c r="AC295" s="437"/>
      <c r="AD295" s="435"/>
      <c r="AE295" s="435"/>
      <c r="AF295" s="446"/>
      <c r="AG295" s="435"/>
      <c r="AJ295" s="465"/>
      <c r="AK295" s="466"/>
      <c r="AL295" s="466"/>
      <c r="AM295" s="466"/>
      <c r="AN295" s="467"/>
    </row>
    <row r="296" spans="11:40" s="33" customFormat="1">
      <c r="K296" s="396"/>
      <c r="L296" s="397"/>
      <c r="P296" s="398"/>
      <c r="Q296" s="434"/>
      <c r="R296" s="435"/>
      <c r="S296" s="398"/>
      <c r="T296" s="434"/>
      <c r="U296" s="435"/>
      <c r="V296" s="1740"/>
      <c r="W296" s="437"/>
      <c r="X296" s="435"/>
      <c r="Y296" s="1740"/>
      <c r="Z296" s="437"/>
      <c r="AA296" s="435"/>
      <c r="AB296" s="1740"/>
      <c r="AC296" s="437"/>
      <c r="AD296" s="435"/>
      <c r="AE296" s="435"/>
      <c r="AF296" s="446"/>
      <c r="AG296" s="435"/>
      <c r="AJ296" s="465"/>
      <c r="AK296" s="466"/>
      <c r="AL296" s="466"/>
      <c r="AM296" s="466"/>
      <c r="AN296" s="467"/>
    </row>
    <row r="297" spans="11:40" s="33" customFormat="1">
      <c r="K297" s="396"/>
      <c r="L297" s="397"/>
      <c r="P297" s="398"/>
      <c r="Q297" s="434"/>
      <c r="R297" s="435"/>
      <c r="S297" s="398"/>
      <c r="T297" s="434"/>
      <c r="U297" s="435"/>
      <c r="V297" s="1740"/>
      <c r="W297" s="437"/>
      <c r="X297" s="435"/>
      <c r="Y297" s="1740"/>
      <c r="Z297" s="437"/>
      <c r="AA297" s="435"/>
      <c r="AB297" s="1740"/>
      <c r="AC297" s="437"/>
      <c r="AD297" s="435"/>
      <c r="AE297" s="435"/>
      <c r="AF297" s="446"/>
      <c r="AG297" s="435"/>
      <c r="AJ297" s="465"/>
      <c r="AK297" s="466"/>
      <c r="AL297" s="466"/>
      <c r="AM297" s="466"/>
      <c r="AN297" s="467"/>
    </row>
    <row r="298" spans="11:40" s="33" customFormat="1">
      <c r="K298" s="396"/>
      <c r="L298" s="397"/>
      <c r="P298" s="398"/>
      <c r="Q298" s="434"/>
      <c r="R298" s="435"/>
      <c r="S298" s="398"/>
      <c r="T298" s="434"/>
      <c r="U298" s="435"/>
      <c r="V298" s="1740"/>
      <c r="W298" s="437"/>
      <c r="X298" s="435"/>
      <c r="Y298" s="1740"/>
      <c r="Z298" s="437"/>
      <c r="AA298" s="435"/>
      <c r="AB298" s="1740"/>
      <c r="AC298" s="437"/>
      <c r="AD298" s="435"/>
      <c r="AE298" s="435"/>
      <c r="AF298" s="446"/>
      <c r="AG298" s="435"/>
      <c r="AJ298" s="465"/>
      <c r="AK298" s="466"/>
      <c r="AL298" s="466"/>
      <c r="AM298" s="466"/>
      <c r="AN298" s="467"/>
    </row>
    <row r="299" spans="11:40" s="33" customFormat="1">
      <c r="K299" s="396"/>
      <c r="L299" s="397"/>
      <c r="P299" s="398"/>
      <c r="Q299" s="434"/>
      <c r="R299" s="435"/>
      <c r="S299" s="398"/>
      <c r="T299" s="434"/>
      <c r="U299" s="435"/>
      <c r="V299" s="1740"/>
      <c r="W299" s="437"/>
      <c r="X299" s="435"/>
      <c r="Y299" s="1740"/>
      <c r="Z299" s="437"/>
      <c r="AA299" s="435"/>
      <c r="AB299" s="1740"/>
      <c r="AC299" s="437"/>
      <c r="AD299" s="435"/>
      <c r="AE299" s="435"/>
      <c r="AF299" s="446"/>
      <c r="AG299" s="435"/>
      <c r="AJ299" s="465"/>
      <c r="AK299" s="466"/>
      <c r="AL299" s="466"/>
      <c r="AM299" s="466"/>
      <c r="AN299" s="467"/>
    </row>
    <row r="300" spans="11:40" s="33" customFormat="1">
      <c r="K300" s="396"/>
      <c r="L300" s="397"/>
      <c r="P300" s="398"/>
      <c r="Q300" s="434"/>
      <c r="R300" s="435"/>
      <c r="S300" s="398"/>
      <c r="T300" s="434"/>
      <c r="U300" s="435"/>
      <c r="V300" s="1740"/>
      <c r="W300" s="437"/>
      <c r="X300" s="435"/>
      <c r="Y300" s="1740"/>
      <c r="Z300" s="437"/>
      <c r="AA300" s="435"/>
      <c r="AB300" s="1740"/>
      <c r="AC300" s="437"/>
      <c r="AD300" s="435"/>
      <c r="AE300" s="435"/>
      <c r="AF300" s="446"/>
      <c r="AG300" s="435"/>
      <c r="AJ300" s="465"/>
      <c r="AK300" s="466"/>
      <c r="AL300" s="466"/>
      <c r="AM300" s="466"/>
      <c r="AN300" s="467"/>
    </row>
    <row r="301" spans="11:40" s="33" customFormat="1">
      <c r="K301" s="396"/>
      <c r="L301" s="397"/>
      <c r="P301" s="398"/>
      <c r="Q301" s="434"/>
      <c r="R301" s="435"/>
      <c r="S301" s="398"/>
      <c r="T301" s="434"/>
      <c r="U301" s="435"/>
      <c r="V301" s="1740"/>
      <c r="W301" s="437"/>
      <c r="X301" s="435"/>
      <c r="Y301" s="1740"/>
      <c r="Z301" s="437"/>
      <c r="AA301" s="435"/>
      <c r="AB301" s="1740"/>
      <c r="AC301" s="437"/>
      <c r="AD301" s="435"/>
      <c r="AE301" s="435"/>
      <c r="AF301" s="446"/>
      <c r="AG301" s="435"/>
      <c r="AJ301" s="465"/>
      <c r="AK301" s="466"/>
      <c r="AL301" s="466"/>
      <c r="AM301" s="466"/>
      <c r="AN301" s="467"/>
    </row>
    <row r="302" spans="11:40" s="33" customFormat="1">
      <c r="K302" s="396"/>
      <c r="L302" s="397"/>
      <c r="P302" s="398"/>
      <c r="Q302" s="434"/>
      <c r="R302" s="435"/>
      <c r="S302" s="398"/>
      <c r="T302" s="434"/>
      <c r="U302" s="435"/>
      <c r="V302" s="1740"/>
      <c r="W302" s="437"/>
      <c r="X302" s="435"/>
      <c r="Y302" s="1740"/>
      <c r="Z302" s="437"/>
      <c r="AA302" s="435"/>
      <c r="AB302" s="1740"/>
      <c r="AC302" s="437"/>
      <c r="AD302" s="435"/>
      <c r="AE302" s="435"/>
      <c r="AF302" s="446"/>
      <c r="AG302" s="435"/>
      <c r="AJ302" s="465"/>
      <c r="AK302" s="466"/>
      <c r="AL302" s="466"/>
      <c r="AM302" s="466"/>
      <c r="AN302" s="467"/>
    </row>
    <row r="303" spans="11:40" s="33" customFormat="1">
      <c r="K303" s="396"/>
      <c r="L303" s="397"/>
      <c r="P303" s="398"/>
      <c r="Q303" s="434"/>
      <c r="R303" s="435"/>
      <c r="S303" s="398"/>
      <c r="T303" s="434"/>
      <c r="U303" s="435"/>
      <c r="V303" s="1740"/>
      <c r="W303" s="437"/>
      <c r="X303" s="435"/>
      <c r="Y303" s="1740"/>
      <c r="Z303" s="437"/>
      <c r="AA303" s="435"/>
      <c r="AB303" s="1740"/>
      <c r="AC303" s="437"/>
      <c r="AD303" s="435"/>
      <c r="AE303" s="435"/>
      <c r="AF303" s="446"/>
      <c r="AG303" s="435"/>
      <c r="AJ303" s="465"/>
      <c r="AK303" s="466"/>
      <c r="AL303" s="466"/>
      <c r="AM303" s="466"/>
      <c r="AN303" s="467"/>
    </row>
    <row r="304" spans="11:40" s="33" customFormat="1">
      <c r="K304" s="396"/>
      <c r="L304" s="397"/>
      <c r="P304" s="398"/>
      <c r="Q304" s="434"/>
      <c r="R304" s="435"/>
      <c r="S304" s="398"/>
      <c r="T304" s="434"/>
      <c r="U304" s="435"/>
      <c r="V304" s="1740"/>
      <c r="W304" s="437"/>
      <c r="X304" s="435"/>
      <c r="Y304" s="1740"/>
      <c r="Z304" s="437"/>
      <c r="AA304" s="435"/>
      <c r="AB304" s="1740"/>
      <c r="AC304" s="437"/>
      <c r="AD304" s="435"/>
      <c r="AE304" s="435"/>
      <c r="AF304" s="446"/>
      <c r="AG304" s="435"/>
      <c r="AJ304" s="465"/>
      <c r="AK304" s="466"/>
      <c r="AL304" s="466"/>
      <c r="AM304" s="466"/>
      <c r="AN304" s="467"/>
    </row>
    <row r="305" spans="11:40" s="33" customFormat="1">
      <c r="K305" s="396"/>
      <c r="L305" s="397"/>
      <c r="P305" s="398"/>
      <c r="Q305" s="434"/>
      <c r="R305" s="435"/>
      <c r="S305" s="398"/>
      <c r="T305" s="434"/>
      <c r="U305" s="435"/>
      <c r="V305" s="1740"/>
      <c r="W305" s="437"/>
      <c r="X305" s="435"/>
      <c r="Y305" s="1740"/>
      <c r="Z305" s="437"/>
      <c r="AA305" s="435"/>
      <c r="AB305" s="1740"/>
      <c r="AC305" s="437"/>
      <c r="AD305" s="435"/>
      <c r="AE305" s="435"/>
      <c r="AF305" s="446"/>
      <c r="AG305" s="435"/>
      <c r="AJ305" s="465"/>
      <c r="AK305" s="466"/>
      <c r="AL305" s="466"/>
      <c r="AM305" s="466"/>
      <c r="AN305" s="467"/>
    </row>
    <row r="306" spans="11:40" s="33" customFormat="1">
      <c r="K306" s="396"/>
      <c r="L306" s="397"/>
      <c r="P306" s="398"/>
      <c r="Q306" s="434"/>
      <c r="R306" s="435"/>
      <c r="S306" s="398"/>
      <c r="T306" s="434"/>
      <c r="U306" s="435"/>
      <c r="V306" s="1740"/>
      <c r="W306" s="437"/>
      <c r="X306" s="435"/>
      <c r="Y306" s="1740"/>
      <c r="Z306" s="437"/>
      <c r="AA306" s="435"/>
      <c r="AB306" s="1740"/>
      <c r="AC306" s="437"/>
      <c r="AD306" s="435"/>
      <c r="AE306" s="435"/>
      <c r="AF306" s="446"/>
      <c r="AG306" s="435"/>
      <c r="AJ306" s="465"/>
      <c r="AK306" s="466"/>
      <c r="AL306" s="466"/>
      <c r="AM306" s="466"/>
      <c r="AN306" s="467"/>
    </row>
    <row r="307" spans="11:40" s="33" customFormat="1">
      <c r="K307" s="396"/>
      <c r="L307" s="397"/>
      <c r="P307" s="398"/>
      <c r="Q307" s="434"/>
      <c r="R307" s="435"/>
      <c r="S307" s="398"/>
      <c r="T307" s="434"/>
      <c r="U307" s="435"/>
      <c r="V307" s="1740"/>
      <c r="W307" s="437"/>
      <c r="X307" s="435"/>
      <c r="Y307" s="1740"/>
      <c r="Z307" s="437"/>
      <c r="AA307" s="435"/>
      <c r="AB307" s="1740"/>
      <c r="AC307" s="437"/>
      <c r="AD307" s="435"/>
      <c r="AE307" s="435"/>
      <c r="AF307" s="446"/>
      <c r="AG307" s="435"/>
      <c r="AJ307" s="465"/>
      <c r="AK307" s="466"/>
      <c r="AL307" s="466"/>
      <c r="AM307" s="466"/>
      <c r="AN307" s="467"/>
    </row>
    <row r="308" spans="11:40" s="33" customFormat="1">
      <c r="K308" s="396"/>
      <c r="L308" s="397"/>
      <c r="P308" s="398"/>
      <c r="Q308" s="434"/>
      <c r="R308" s="435"/>
      <c r="S308" s="398"/>
      <c r="T308" s="434"/>
      <c r="U308" s="435"/>
      <c r="V308" s="1740"/>
      <c r="W308" s="437"/>
      <c r="X308" s="435"/>
      <c r="Y308" s="1740"/>
      <c r="Z308" s="437"/>
      <c r="AA308" s="435"/>
      <c r="AB308" s="1740"/>
      <c r="AC308" s="437"/>
      <c r="AD308" s="435"/>
      <c r="AE308" s="435"/>
      <c r="AF308" s="446"/>
      <c r="AG308" s="435"/>
      <c r="AJ308" s="465"/>
      <c r="AK308" s="466"/>
      <c r="AL308" s="466"/>
      <c r="AM308" s="466"/>
      <c r="AN308" s="467"/>
    </row>
  </sheetData>
  <mergeCells count="83">
    <mergeCell ref="C10:C12"/>
    <mergeCell ref="A10:A14"/>
    <mergeCell ref="B10:B14"/>
    <mergeCell ref="C31:C32"/>
    <mergeCell ref="A30:A34"/>
    <mergeCell ref="B30:B34"/>
    <mergeCell ref="AH9:AI9"/>
    <mergeCell ref="AG282:AK282"/>
    <mergeCell ref="K204:L204"/>
    <mergeCell ref="K256:L256"/>
    <mergeCell ref="K258:L258"/>
    <mergeCell ref="K260:L260"/>
    <mergeCell ref="K264:L264"/>
    <mergeCell ref="Z272:AL272"/>
    <mergeCell ref="Z273:AL273"/>
    <mergeCell ref="V278:W278"/>
    <mergeCell ref="Z280:AL280"/>
    <mergeCell ref="Z281:AL281"/>
    <mergeCell ref="N61:O61"/>
    <mergeCell ref="K30:L30"/>
    <mergeCell ref="K31:L31"/>
    <mergeCell ref="N60:O60"/>
    <mergeCell ref="A268:B268"/>
    <mergeCell ref="A154:A156"/>
    <mergeCell ref="B154:B157"/>
    <mergeCell ref="C154:C155"/>
    <mergeCell ref="K154:L154"/>
    <mergeCell ref="A196:A199"/>
    <mergeCell ref="B196:B199"/>
    <mergeCell ref="K196:L196"/>
    <mergeCell ref="C197:C198"/>
    <mergeCell ref="K197:L197"/>
    <mergeCell ref="B110:B112"/>
    <mergeCell ref="C110:C111"/>
    <mergeCell ref="K110:L110"/>
    <mergeCell ref="A111:A112"/>
    <mergeCell ref="C112:C113"/>
    <mergeCell ref="K112:L112"/>
    <mergeCell ref="C72:C73"/>
    <mergeCell ref="N73:O73"/>
    <mergeCell ref="N74:O74"/>
    <mergeCell ref="N88:O88"/>
    <mergeCell ref="K96:L96"/>
    <mergeCell ref="N33:O33"/>
    <mergeCell ref="N56:O56"/>
    <mergeCell ref="N58:O58"/>
    <mergeCell ref="N59:O59"/>
    <mergeCell ref="D9:J9"/>
    <mergeCell ref="K9:L9"/>
    <mergeCell ref="N9:O9"/>
    <mergeCell ref="P9:Q9"/>
    <mergeCell ref="N32:O32"/>
    <mergeCell ref="K10:L10"/>
    <mergeCell ref="AN6:AN8"/>
    <mergeCell ref="P7:R7"/>
    <mergeCell ref="S7:U7"/>
    <mergeCell ref="V7:X7"/>
    <mergeCell ref="Y7:AA7"/>
    <mergeCell ref="AB7:AD7"/>
    <mergeCell ref="AE7:AG7"/>
    <mergeCell ref="P8:Q8"/>
    <mergeCell ref="S8:T8"/>
    <mergeCell ref="V8:W8"/>
    <mergeCell ref="N6:O8"/>
    <mergeCell ref="P6:AG6"/>
    <mergeCell ref="AL6:AL8"/>
    <mergeCell ref="AM6:AM8"/>
    <mergeCell ref="Y8:Z8"/>
    <mergeCell ref="AB8:AC8"/>
    <mergeCell ref="AE8:AF8"/>
    <mergeCell ref="AH8:AI8"/>
    <mergeCell ref="A1:AK1"/>
    <mergeCell ref="A2:AK2"/>
    <mergeCell ref="A3:AK3"/>
    <mergeCell ref="A4:AK4"/>
    <mergeCell ref="A6:A8"/>
    <mergeCell ref="B6:B8"/>
    <mergeCell ref="C6:C8"/>
    <mergeCell ref="D6:J8"/>
    <mergeCell ref="K6:L8"/>
    <mergeCell ref="M6:M8"/>
    <mergeCell ref="AH6:AJ7"/>
    <mergeCell ref="AK6:AK8"/>
  </mergeCells>
  <pageMargins left="1.1811023622047245" right="0" top="0.31496062992125984" bottom="0.39370078740157483" header="0" footer="0"/>
  <pageSetup paperSize="5" scale="43" firstPageNumber="59" orientation="landscape" useFirstPageNumber="1" r:id="rId1"/>
  <headerFooter alignWithMargins="0">
    <oddFooter>&amp;RREVISI RENCANA  STRATEGIS 2016-2021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10"/>
  </sheetPr>
  <dimension ref="A1:AO308"/>
  <sheetViews>
    <sheetView topLeftCell="A257" zoomScale="50" zoomScaleNormal="50" workbookViewId="0">
      <selection activeCell="A262" sqref="A262:AG268"/>
    </sheetView>
  </sheetViews>
  <sheetFormatPr defaultColWidth="0" defaultRowHeight="13.5"/>
  <cols>
    <col min="1" max="1" width="15.7109375" style="35" customWidth="1"/>
    <col min="2" max="2" width="14" style="35" customWidth="1"/>
    <col min="3" max="3" width="14.28515625" style="35" customWidth="1"/>
    <col min="4" max="7" width="2.5703125" style="35" hidden="1" customWidth="1"/>
    <col min="8" max="8" width="4.28515625" style="35" hidden="1" customWidth="1"/>
    <col min="9" max="9" width="5" style="35" hidden="1" customWidth="1"/>
    <col min="10" max="10" width="3" style="35" hidden="1" customWidth="1"/>
    <col min="11" max="11" width="1.42578125" style="24" hidden="1" customWidth="1"/>
    <col min="12" max="12" width="21.7109375" style="24" customWidth="1"/>
    <col min="13" max="13" width="23.85546875" style="35" customWidth="1"/>
    <col min="14" max="14" width="13" style="35" customWidth="1"/>
    <col min="15" max="15" width="4.7109375" style="35" customWidth="1"/>
    <col min="16" max="16" width="9.140625" style="36" hidden="1" customWidth="1"/>
    <col min="17" max="17" width="6.42578125" style="37" hidden="1" customWidth="1"/>
    <col min="18" max="18" width="11.140625" style="38" hidden="1" customWidth="1"/>
    <col min="19" max="19" width="8.140625" style="36" hidden="1" customWidth="1"/>
    <col min="20" max="20" width="8.28515625" style="37" hidden="1" customWidth="1"/>
    <col min="21" max="21" width="14.140625" style="38" hidden="1" customWidth="1"/>
    <col min="22" max="22" width="10.140625" style="39" hidden="1" customWidth="1"/>
    <col min="23" max="23" width="7.5703125" style="40" hidden="1" customWidth="1"/>
    <col min="24" max="24" width="14.140625" style="38" hidden="1" customWidth="1"/>
    <col min="25" max="25" width="9.5703125" style="39" customWidth="1"/>
    <col min="26" max="26" width="8.140625" style="40" customWidth="1"/>
    <col min="27" max="27" width="15" style="38" customWidth="1"/>
    <col min="28" max="28" width="9.5703125" style="39" customWidth="1"/>
    <col min="29" max="29" width="7.7109375" style="40" customWidth="1"/>
    <col min="30" max="30" width="13.7109375" style="38" customWidth="1"/>
    <col min="31" max="31" width="9.42578125" style="38" customWidth="1"/>
    <col min="32" max="32" width="7.28515625" style="41" customWidth="1"/>
    <col min="33" max="33" width="13" style="38" customWidth="1"/>
    <col min="34" max="34" width="9.42578125" style="35" customWidth="1"/>
    <col min="35" max="35" width="4.7109375" style="35" customWidth="1"/>
    <col min="36" max="36" width="11.42578125" style="42" customWidth="1"/>
    <col min="37" max="37" width="13.85546875" style="43" customWidth="1"/>
    <col min="38" max="38" width="9.7109375" style="44" customWidth="1"/>
    <col min="39" max="39" width="9.5703125" style="44" customWidth="1"/>
    <col min="40" max="40" width="25.140625" style="45" customWidth="1"/>
    <col min="41" max="41" width="0" style="35" hidden="1" customWidth="1"/>
    <col min="42" max="16384" width="9.140625" style="35" hidden="1"/>
  </cols>
  <sheetData>
    <row r="1" spans="1:40" s="22" customFormat="1" ht="21.6" customHeight="1">
      <c r="A1" s="2061" t="s">
        <v>586</v>
      </c>
      <c r="B1" s="2061"/>
      <c r="C1" s="2061"/>
      <c r="D1" s="2061"/>
      <c r="E1" s="2061"/>
      <c r="F1" s="2061"/>
      <c r="G1" s="2061"/>
      <c r="H1" s="2061"/>
      <c r="I1" s="2061"/>
      <c r="J1" s="2061"/>
      <c r="K1" s="2061"/>
      <c r="L1" s="2061"/>
      <c r="M1" s="2061"/>
      <c r="N1" s="2061"/>
      <c r="O1" s="2061"/>
      <c r="P1" s="2104"/>
      <c r="Q1" s="2105"/>
      <c r="R1" s="2061"/>
      <c r="S1" s="2104"/>
      <c r="T1" s="2105"/>
      <c r="U1" s="2061"/>
      <c r="V1" s="2061"/>
      <c r="W1" s="2061"/>
      <c r="X1" s="2061"/>
      <c r="Y1" s="2061"/>
      <c r="Z1" s="2061"/>
      <c r="AA1" s="2061"/>
      <c r="AB1" s="2061"/>
      <c r="AC1" s="2061"/>
      <c r="AD1" s="2061"/>
      <c r="AE1" s="2061"/>
      <c r="AF1" s="2061"/>
      <c r="AG1" s="2061"/>
      <c r="AH1" s="2061"/>
      <c r="AI1" s="2061"/>
      <c r="AJ1" s="2062"/>
      <c r="AK1" s="2061"/>
      <c r="AN1" s="269"/>
    </row>
    <row r="2" spans="1:40" s="22" customFormat="1" ht="21.6" customHeight="1">
      <c r="A2" s="2120" t="s">
        <v>588</v>
      </c>
      <c r="B2" s="2061"/>
      <c r="C2" s="2061"/>
      <c r="D2" s="2061"/>
      <c r="E2" s="2061"/>
      <c r="F2" s="2061"/>
      <c r="G2" s="2061"/>
      <c r="H2" s="2061"/>
      <c r="I2" s="2061"/>
      <c r="J2" s="2061"/>
      <c r="K2" s="2061"/>
      <c r="L2" s="2061"/>
      <c r="M2" s="2061"/>
      <c r="N2" s="2061"/>
      <c r="O2" s="2061"/>
      <c r="P2" s="2104"/>
      <c r="Q2" s="2105"/>
      <c r="R2" s="2061"/>
      <c r="S2" s="2104"/>
      <c r="T2" s="2105"/>
      <c r="U2" s="2061"/>
      <c r="V2" s="2061"/>
      <c r="W2" s="2061"/>
      <c r="X2" s="2061"/>
      <c r="Y2" s="2061"/>
      <c r="Z2" s="2061"/>
      <c r="AA2" s="2061"/>
      <c r="AB2" s="2061"/>
      <c r="AC2" s="2061"/>
      <c r="AD2" s="2061"/>
      <c r="AE2" s="2061"/>
      <c r="AF2" s="2061"/>
      <c r="AG2" s="2061"/>
      <c r="AH2" s="2061"/>
      <c r="AI2" s="2061"/>
      <c r="AJ2" s="2062"/>
      <c r="AK2" s="2061"/>
      <c r="AN2" s="269"/>
    </row>
    <row r="3" spans="1:40" s="22" customFormat="1" ht="12.75" customHeight="1">
      <c r="A3" s="2061" t="s">
        <v>2</v>
      </c>
      <c r="B3" s="2061"/>
      <c r="C3" s="2061"/>
      <c r="D3" s="2061"/>
      <c r="E3" s="2061"/>
      <c r="F3" s="2061"/>
      <c r="G3" s="2061"/>
      <c r="H3" s="2061"/>
      <c r="I3" s="2061"/>
      <c r="J3" s="2061"/>
      <c r="K3" s="2061"/>
      <c r="L3" s="2061"/>
      <c r="M3" s="2061"/>
      <c r="N3" s="2061"/>
      <c r="O3" s="2061"/>
      <c r="P3" s="2104"/>
      <c r="Q3" s="2105"/>
      <c r="R3" s="2061"/>
      <c r="S3" s="2104"/>
      <c r="T3" s="2105"/>
      <c r="U3" s="2061"/>
      <c r="V3" s="2061"/>
      <c r="W3" s="2061"/>
      <c r="X3" s="2061"/>
      <c r="Y3" s="2061"/>
      <c r="Z3" s="2061"/>
      <c r="AA3" s="2061"/>
      <c r="AB3" s="2061"/>
      <c r="AC3" s="2061"/>
      <c r="AD3" s="2061"/>
      <c r="AE3" s="2061"/>
      <c r="AF3" s="2061"/>
      <c r="AG3" s="2061"/>
      <c r="AH3" s="2061"/>
      <c r="AI3" s="2061"/>
      <c r="AJ3" s="2062"/>
      <c r="AK3" s="2061"/>
      <c r="AN3" s="269"/>
    </row>
    <row r="4" spans="1:40" s="22" customFormat="1" ht="11.25" customHeight="1">
      <c r="A4" s="2061" t="s">
        <v>3</v>
      </c>
      <c r="B4" s="2061"/>
      <c r="C4" s="2061"/>
      <c r="D4" s="2061"/>
      <c r="E4" s="2061"/>
      <c r="F4" s="2061"/>
      <c r="G4" s="2061"/>
      <c r="H4" s="2061"/>
      <c r="I4" s="2061"/>
      <c r="J4" s="2061"/>
      <c r="K4" s="2061"/>
      <c r="L4" s="2061"/>
      <c r="M4" s="2061"/>
      <c r="N4" s="2061"/>
      <c r="O4" s="2061"/>
      <c r="P4" s="2104"/>
      <c r="Q4" s="2105"/>
      <c r="R4" s="2061"/>
      <c r="S4" s="2104"/>
      <c r="T4" s="2105"/>
      <c r="U4" s="2061"/>
      <c r="V4" s="2061"/>
      <c r="W4" s="2061"/>
      <c r="X4" s="2061"/>
      <c r="Y4" s="2061"/>
      <c r="Z4" s="2061"/>
      <c r="AA4" s="2061"/>
      <c r="AB4" s="2061"/>
      <c r="AC4" s="2061"/>
      <c r="AD4" s="2061"/>
      <c r="AE4" s="2061"/>
      <c r="AF4" s="2061"/>
      <c r="AG4" s="2061"/>
      <c r="AH4" s="2061"/>
      <c r="AI4" s="2061"/>
      <c r="AJ4" s="2062"/>
      <c r="AK4" s="2061"/>
      <c r="AN4" s="269"/>
    </row>
    <row r="5" spans="1:40" ht="14.25" thickBot="1">
      <c r="R5" s="35"/>
      <c r="U5" s="35"/>
      <c r="V5" s="35"/>
      <c r="W5" s="187"/>
      <c r="X5" s="35"/>
      <c r="Y5" s="44"/>
      <c r="Z5" s="252"/>
      <c r="AA5" s="253"/>
      <c r="AB5" s="35"/>
      <c r="AC5" s="187"/>
      <c r="AD5" s="35"/>
      <c r="AE5" s="35"/>
      <c r="AF5" s="187"/>
      <c r="AG5" s="35"/>
      <c r="AJ5" s="270"/>
      <c r="AK5" s="35"/>
      <c r="AL5" s="35"/>
      <c r="AM5" s="35"/>
      <c r="AN5" s="271"/>
    </row>
    <row r="6" spans="1:40" s="23" customFormat="1" ht="21.75" customHeight="1">
      <c r="A6" s="2038" t="s">
        <v>4</v>
      </c>
      <c r="B6" s="2020" t="s">
        <v>5</v>
      </c>
      <c r="C6" s="2020" t="s">
        <v>6</v>
      </c>
      <c r="D6" s="1997" t="s">
        <v>7</v>
      </c>
      <c r="E6" s="1998"/>
      <c r="F6" s="1998"/>
      <c r="G6" s="1998"/>
      <c r="H6" s="1998"/>
      <c r="I6" s="1998"/>
      <c r="J6" s="1999"/>
      <c r="K6" s="2121" t="s">
        <v>8</v>
      </c>
      <c r="L6" s="2122"/>
      <c r="M6" s="2127" t="s">
        <v>9</v>
      </c>
      <c r="N6" s="2121" t="s">
        <v>10</v>
      </c>
      <c r="O6" s="2122"/>
      <c r="P6" s="2130" t="s">
        <v>11</v>
      </c>
      <c r="Q6" s="2131"/>
      <c r="R6" s="2132"/>
      <c r="S6" s="2131"/>
      <c r="T6" s="2131"/>
      <c r="U6" s="2132"/>
      <c r="V6" s="2132"/>
      <c r="W6" s="2132"/>
      <c r="X6" s="2132"/>
      <c r="Y6" s="2132"/>
      <c r="Z6" s="2132"/>
      <c r="AA6" s="2132"/>
      <c r="AB6" s="2132"/>
      <c r="AC6" s="2132"/>
      <c r="AD6" s="2132"/>
      <c r="AE6" s="2132"/>
      <c r="AF6" s="2132"/>
      <c r="AG6" s="2133"/>
      <c r="AH6" s="2134" t="s">
        <v>12</v>
      </c>
      <c r="AI6" s="2134"/>
      <c r="AJ6" s="2135"/>
      <c r="AK6" s="2138" t="s">
        <v>13</v>
      </c>
      <c r="AL6" s="2138" t="s">
        <v>14</v>
      </c>
      <c r="AM6" s="2147" t="s">
        <v>422</v>
      </c>
      <c r="AN6" s="2066"/>
    </row>
    <row r="7" spans="1:40" s="1253" customFormat="1" ht="15.75" customHeight="1">
      <c r="A7" s="2039"/>
      <c r="B7" s="2021"/>
      <c r="C7" s="2021"/>
      <c r="D7" s="2000"/>
      <c r="E7" s="2001"/>
      <c r="F7" s="2001"/>
      <c r="G7" s="2001"/>
      <c r="H7" s="2001"/>
      <c r="I7" s="2001"/>
      <c r="J7" s="2002"/>
      <c r="K7" s="2123"/>
      <c r="L7" s="2124"/>
      <c r="M7" s="2128"/>
      <c r="N7" s="2123"/>
      <c r="O7" s="2124"/>
      <c r="P7" s="2141">
        <v>2016</v>
      </c>
      <c r="Q7" s="2142"/>
      <c r="R7" s="2126"/>
      <c r="S7" s="2141">
        <v>2017</v>
      </c>
      <c r="T7" s="2142"/>
      <c r="U7" s="2126"/>
      <c r="V7" s="2125">
        <v>2018</v>
      </c>
      <c r="W7" s="2136"/>
      <c r="X7" s="2126"/>
      <c r="Y7" s="2125">
        <v>2019</v>
      </c>
      <c r="Z7" s="2136"/>
      <c r="AA7" s="2126"/>
      <c r="AB7" s="2125">
        <v>2020</v>
      </c>
      <c r="AC7" s="2136"/>
      <c r="AD7" s="2126"/>
      <c r="AE7" s="2125">
        <v>2021</v>
      </c>
      <c r="AF7" s="2136"/>
      <c r="AG7" s="2126"/>
      <c r="AH7" s="2136"/>
      <c r="AI7" s="2136"/>
      <c r="AJ7" s="2137"/>
      <c r="AK7" s="2139"/>
      <c r="AL7" s="2139"/>
      <c r="AM7" s="2148"/>
      <c r="AN7" s="2066"/>
    </row>
    <row r="8" spans="1:40" s="1253" customFormat="1" ht="32.25" customHeight="1">
      <c r="A8" s="2040"/>
      <c r="B8" s="2022"/>
      <c r="C8" s="2022"/>
      <c r="D8" s="2003"/>
      <c r="E8" s="2004"/>
      <c r="F8" s="2004"/>
      <c r="G8" s="2004"/>
      <c r="H8" s="2004"/>
      <c r="I8" s="2004"/>
      <c r="J8" s="2005"/>
      <c r="K8" s="2125"/>
      <c r="L8" s="2126"/>
      <c r="M8" s="2129"/>
      <c r="N8" s="2125"/>
      <c r="O8" s="2126"/>
      <c r="P8" s="2143" t="s">
        <v>15</v>
      </c>
      <c r="Q8" s="2144"/>
      <c r="R8" s="1254" t="s">
        <v>16</v>
      </c>
      <c r="S8" s="2145" t="s">
        <v>15</v>
      </c>
      <c r="T8" s="2146"/>
      <c r="U8" s="1254" t="s">
        <v>16</v>
      </c>
      <c r="V8" s="2143" t="s">
        <v>15</v>
      </c>
      <c r="W8" s="2144"/>
      <c r="X8" s="188" t="s">
        <v>922</v>
      </c>
      <c r="Y8" s="2143" t="s">
        <v>15</v>
      </c>
      <c r="Z8" s="2144"/>
      <c r="AA8" s="188" t="s">
        <v>921</v>
      </c>
      <c r="AB8" s="2143" t="s">
        <v>15</v>
      </c>
      <c r="AC8" s="2144"/>
      <c r="AD8" s="188" t="s">
        <v>923</v>
      </c>
      <c r="AE8" s="2143" t="s">
        <v>15</v>
      </c>
      <c r="AF8" s="2144"/>
      <c r="AG8" s="1254" t="s">
        <v>16</v>
      </c>
      <c r="AH8" s="2143" t="s">
        <v>15</v>
      </c>
      <c r="AI8" s="2144"/>
      <c r="AJ8" s="1255" t="s">
        <v>16</v>
      </c>
      <c r="AK8" s="2140"/>
      <c r="AL8" s="2140"/>
      <c r="AM8" s="2149"/>
      <c r="AN8" s="2066"/>
    </row>
    <row r="9" spans="1:40" s="25" customFormat="1" ht="15" customHeight="1">
      <c r="A9" s="46">
        <v>1</v>
      </c>
      <c r="B9" s="47">
        <v>2</v>
      </c>
      <c r="C9" s="47">
        <v>3</v>
      </c>
      <c r="D9" s="2010">
        <v>4</v>
      </c>
      <c r="E9" s="2033"/>
      <c r="F9" s="2033"/>
      <c r="G9" s="2033"/>
      <c r="H9" s="2033"/>
      <c r="I9" s="2033"/>
      <c r="J9" s="2011"/>
      <c r="K9" s="2034">
        <v>5</v>
      </c>
      <c r="L9" s="2035"/>
      <c r="M9" s="100">
        <v>6</v>
      </c>
      <c r="N9" s="2010">
        <v>7</v>
      </c>
      <c r="O9" s="2011"/>
      <c r="P9" s="2102">
        <v>8</v>
      </c>
      <c r="Q9" s="2103"/>
      <c r="R9" s="1956">
        <v>9</v>
      </c>
      <c r="S9" s="1957">
        <v>10</v>
      </c>
      <c r="T9" s="189"/>
      <c r="U9" s="1956">
        <v>11</v>
      </c>
      <c r="V9" s="1956">
        <v>12</v>
      </c>
      <c r="W9" s="190"/>
      <c r="X9" s="1956">
        <v>13</v>
      </c>
      <c r="Y9" s="1956">
        <v>14</v>
      </c>
      <c r="Z9" s="190"/>
      <c r="AA9" s="1956">
        <v>15</v>
      </c>
      <c r="AB9" s="1956">
        <v>16</v>
      </c>
      <c r="AC9" s="190"/>
      <c r="AD9" s="1956">
        <v>17</v>
      </c>
      <c r="AE9" s="254">
        <v>18</v>
      </c>
      <c r="AF9" s="255"/>
      <c r="AG9" s="1956">
        <v>19</v>
      </c>
      <c r="AH9" s="2265">
        <v>20</v>
      </c>
      <c r="AI9" s="2011"/>
      <c r="AJ9" s="1948">
        <v>21</v>
      </c>
      <c r="AK9" s="274">
        <v>22</v>
      </c>
      <c r="AL9" s="274">
        <v>23</v>
      </c>
      <c r="AM9" s="275"/>
      <c r="AN9" s="276"/>
    </row>
    <row r="10" spans="1:40" s="1271" customFormat="1" ht="81.75" customHeight="1">
      <c r="A10" s="2150" t="s">
        <v>440</v>
      </c>
      <c r="B10" s="2266" t="s">
        <v>441</v>
      </c>
      <c r="C10" s="2266" t="s">
        <v>19</v>
      </c>
      <c r="D10" s="1257" t="s">
        <v>20</v>
      </c>
      <c r="E10" s="1258" t="s">
        <v>546</v>
      </c>
      <c r="F10" s="1258" t="s">
        <v>45</v>
      </c>
      <c r="G10" s="1258" t="s">
        <v>22</v>
      </c>
      <c r="H10" s="1258" t="s">
        <v>577</v>
      </c>
      <c r="I10" s="1259"/>
      <c r="J10" s="1260"/>
      <c r="K10" s="2118" t="s">
        <v>601</v>
      </c>
      <c r="L10" s="2158"/>
      <c r="M10" s="1256" t="s">
        <v>24</v>
      </c>
      <c r="N10" s="1261">
        <v>100</v>
      </c>
      <c r="O10" s="1262" t="s">
        <v>25</v>
      </c>
      <c r="P10" s="1263">
        <v>100</v>
      </c>
      <c r="Q10" s="1264" t="s">
        <v>25</v>
      </c>
      <c r="R10" s="1265">
        <f>SUM(R11:R27)</f>
        <v>398.72697499999998</v>
      </c>
      <c r="S10" s="1263">
        <f>P10</f>
        <v>100</v>
      </c>
      <c r="T10" s="1264" t="s">
        <v>25</v>
      </c>
      <c r="U10" s="1265">
        <f>SUM(U11:U27)</f>
        <v>1137.521925</v>
      </c>
      <c r="V10" s="1263">
        <f>P10</f>
        <v>100</v>
      </c>
      <c r="W10" s="1264" t="s">
        <v>25</v>
      </c>
      <c r="X10" s="1265">
        <f>SUM(X11:X29)</f>
        <v>1193</v>
      </c>
      <c r="Y10" s="1263">
        <f>P10</f>
        <v>100</v>
      </c>
      <c r="Z10" s="1264" t="s">
        <v>25</v>
      </c>
      <c r="AA10" s="1265">
        <f>SUM(AA11:AA29)</f>
        <v>1198</v>
      </c>
      <c r="AB10" s="1263">
        <f>P10</f>
        <v>100</v>
      </c>
      <c r="AC10" s="1264" t="s">
        <v>25</v>
      </c>
      <c r="AD10" s="1265">
        <f>SUM(AD11:AD29)</f>
        <v>1334</v>
      </c>
      <c r="AE10" s="1263">
        <f>P10</f>
        <v>100</v>
      </c>
      <c r="AF10" s="1264" t="s">
        <v>25</v>
      </c>
      <c r="AG10" s="1265">
        <f>SUM(AG11:AG29)</f>
        <v>1403.55</v>
      </c>
      <c r="AH10" s="1263">
        <v>100</v>
      </c>
      <c r="AI10" s="1266" t="s">
        <v>25</v>
      </c>
      <c r="AJ10" s="1267">
        <f>R10+U10+X10+AA10+AD10+AG10</f>
        <v>6664.7989000000007</v>
      </c>
      <c r="AK10" s="1268" t="s">
        <v>26</v>
      </c>
      <c r="AL10" s="1268" t="s">
        <v>27</v>
      </c>
      <c r="AM10" s="1269"/>
      <c r="AN10" s="1270"/>
    </row>
    <row r="11" spans="1:40" s="1292" customFormat="1" ht="46.5" customHeight="1">
      <c r="A11" s="2151"/>
      <c r="B11" s="2186"/>
      <c r="C11" s="2186"/>
      <c r="D11" s="1628" t="s">
        <v>20</v>
      </c>
      <c r="E11" s="1629" t="s">
        <v>546</v>
      </c>
      <c r="F11" s="1629" t="s">
        <v>45</v>
      </c>
      <c r="G11" s="1629" t="s">
        <v>22</v>
      </c>
      <c r="H11" s="1629" t="s">
        <v>577</v>
      </c>
      <c r="I11" s="1272" t="s">
        <v>551</v>
      </c>
      <c r="J11" s="1274"/>
      <c r="K11" s="1275" t="s">
        <v>28</v>
      </c>
      <c r="L11" s="115" t="s">
        <v>29</v>
      </c>
      <c r="M11" s="1277" t="s">
        <v>30</v>
      </c>
      <c r="N11" s="1278"/>
      <c r="O11" s="1977"/>
      <c r="P11" s="1280">
        <v>70</v>
      </c>
      <c r="Q11" s="1281" t="s">
        <v>31</v>
      </c>
      <c r="R11" s="1283">
        <v>188.45914999999999</v>
      </c>
      <c r="S11" s="1280">
        <v>70</v>
      </c>
      <c r="T11" s="1281" t="s">
        <v>31</v>
      </c>
      <c r="U11" s="1283">
        <v>188.45914999999999</v>
      </c>
      <c r="V11" s="1280">
        <v>70</v>
      </c>
      <c r="W11" s="1281" t="s">
        <v>31</v>
      </c>
      <c r="X11" s="1283">
        <v>216</v>
      </c>
      <c r="Y11" s="1280">
        <v>70</v>
      </c>
      <c r="Z11" s="1281" t="s">
        <v>31</v>
      </c>
      <c r="AA11" s="1283">
        <v>238</v>
      </c>
      <c r="AB11" s="1280">
        <v>70</v>
      </c>
      <c r="AC11" s="198" t="s">
        <v>31</v>
      </c>
      <c r="AD11" s="1943">
        <v>250</v>
      </c>
      <c r="AE11" s="1280">
        <v>70</v>
      </c>
      <c r="AF11" s="1281" t="s">
        <v>31</v>
      </c>
      <c r="AG11" s="1943">
        <v>275</v>
      </c>
      <c r="AH11" s="1285">
        <f t="shared" ref="AH11:AH29" si="0">P11+S11+V11+Y11+AB11+AE11</f>
        <v>420</v>
      </c>
      <c r="AI11" s="1286"/>
      <c r="AJ11" s="1287">
        <f t="shared" ref="AJ11:AJ29" si="1">R11+U11+X11+AA11+AD11+AG11</f>
        <v>1355.9183</v>
      </c>
      <c r="AK11" s="290" t="s">
        <v>26</v>
      </c>
      <c r="AL11" s="1289"/>
      <c r="AM11" s="1290"/>
      <c r="AN11" s="1291"/>
    </row>
    <row r="12" spans="1:40" s="1292" customFormat="1" ht="42" customHeight="1">
      <c r="A12" s="2151"/>
      <c r="B12" s="2186"/>
      <c r="C12" s="2186"/>
      <c r="D12" s="1628" t="s">
        <v>20</v>
      </c>
      <c r="E12" s="1629" t="s">
        <v>546</v>
      </c>
      <c r="F12" s="1629" t="s">
        <v>45</v>
      </c>
      <c r="G12" s="1629" t="s">
        <v>22</v>
      </c>
      <c r="H12" s="1629" t="s">
        <v>577</v>
      </c>
      <c r="I12" s="1273"/>
      <c r="J12" s="1274"/>
      <c r="K12" s="1275" t="s">
        <v>28</v>
      </c>
      <c r="L12" s="1527" t="s">
        <v>32</v>
      </c>
      <c r="M12" s="1357" t="s">
        <v>33</v>
      </c>
      <c r="N12" s="1293"/>
      <c r="O12" s="1977"/>
      <c r="P12" s="1280">
        <v>2</v>
      </c>
      <c r="Q12" s="1281" t="s">
        <v>34</v>
      </c>
      <c r="R12" s="1283">
        <v>45.1</v>
      </c>
      <c r="S12" s="1362">
        <v>0</v>
      </c>
      <c r="T12" s="1295"/>
      <c r="U12" s="1562">
        <v>0</v>
      </c>
      <c r="V12" s="1296">
        <v>0</v>
      </c>
      <c r="W12" s="1295"/>
      <c r="X12" s="1297">
        <v>0</v>
      </c>
      <c r="Y12" s="1296">
        <v>0</v>
      </c>
      <c r="Z12" s="1295"/>
      <c r="AA12" s="1297">
        <v>0</v>
      </c>
      <c r="AB12" s="1296">
        <v>0</v>
      </c>
      <c r="AC12" s="1295"/>
      <c r="AD12" s="1297">
        <v>0</v>
      </c>
      <c r="AE12" s="1296">
        <v>0</v>
      </c>
      <c r="AF12" s="1295"/>
      <c r="AG12" s="1297">
        <v>0</v>
      </c>
      <c r="AH12" s="1285">
        <f t="shared" si="0"/>
        <v>2</v>
      </c>
      <c r="AI12" s="1286"/>
      <c r="AJ12" s="1287">
        <f t="shared" si="1"/>
        <v>45.1</v>
      </c>
      <c r="AK12" s="290" t="s">
        <v>26</v>
      </c>
      <c r="AL12" s="1288"/>
      <c r="AM12" s="1300" t="s">
        <v>38</v>
      </c>
      <c r="AN12" s="1301"/>
    </row>
    <row r="13" spans="1:40" s="1292" customFormat="1" ht="83.25" customHeight="1">
      <c r="A13" s="2151"/>
      <c r="B13" s="2186"/>
      <c r="C13" s="1981"/>
      <c r="D13" s="1628" t="s">
        <v>20</v>
      </c>
      <c r="E13" s="1629" t="s">
        <v>546</v>
      </c>
      <c r="F13" s="1629" t="s">
        <v>45</v>
      </c>
      <c r="G13" s="1629" t="s">
        <v>22</v>
      </c>
      <c r="H13" s="1629" t="s">
        <v>577</v>
      </c>
      <c r="I13" s="1382"/>
      <c r="J13" s="1383"/>
      <c r="K13" s="1384" t="s">
        <v>28</v>
      </c>
      <c r="L13" s="1916" t="s">
        <v>865</v>
      </c>
      <c r="M13" s="1917" t="s">
        <v>492</v>
      </c>
      <c r="N13" s="1918"/>
      <c r="O13" s="1919"/>
      <c r="P13" s="1920">
        <v>13</v>
      </c>
      <c r="Q13" s="1921" t="s">
        <v>39</v>
      </c>
      <c r="R13" s="1922">
        <v>165.16782499999999</v>
      </c>
      <c r="S13" s="1920">
        <v>13</v>
      </c>
      <c r="T13" s="1921" t="s">
        <v>327</v>
      </c>
      <c r="U13" s="1922">
        <v>165.16782499999999</v>
      </c>
      <c r="V13" s="1906">
        <v>0</v>
      </c>
      <c r="W13" s="1921"/>
      <c r="X13" s="1907">
        <v>0</v>
      </c>
      <c r="Y13" s="1904">
        <v>0</v>
      </c>
      <c r="Z13" s="1905"/>
      <c r="AA13" s="1868">
        <v>0</v>
      </c>
      <c r="AB13" s="1906">
        <v>0</v>
      </c>
      <c r="AC13" s="1905"/>
      <c r="AD13" s="1868">
        <v>0</v>
      </c>
      <c r="AE13" s="1906">
        <v>0</v>
      </c>
      <c r="AF13" s="1905"/>
      <c r="AG13" s="1297">
        <v>0</v>
      </c>
      <c r="AH13" s="1908">
        <f t="shared" si="0"/>
        <v>26</v>
      </c>
      <c r="AI13" s="1909"/>
      <c r="AJ13" s="1910">
        <f t="shared" si="1"/>
        <v>330.33564999999999</v>
      </c>
      <c r="AK13" s="1911" t="s">
        <v>26</v>
      </c>
      <c r="AL13" s="1923"/>
      <c r="AM13" s="1924" t="s">
        <v>38</v>
      </c>
      <c r="AN13" s="1301"/>
    </row>
    <row r="14" spans="1:40" s="1292" customFormat="1" ht="71.25" customHeight="1">
      <c r="A14" s="2151"/>
      <c r="B14" s="2186"/>
      <c r="C14" s="1981"/>
      <c r="D14" s="1866" t="s">
        <v>20</v>
      </c>
      <c r="E14" s="1867" t="s">
        <v>546</v>
      </c>
      <c r="F14" s="1867" t="s">
        <v>45</v>
      </c>
      <c r="G14" s="1867" t="s">
        <v>22</v>
      </c>
      <c r="H14" s="1867" t="s">
        <v>577</v>
      </c>
      <c r="I14" s="1631" t="s">
        <v>548</v>
      </c>
      <c r="J14" s="1630"/>
      <c r="K14" s="1367" t="s">
        <v>28</v>
      </c>
      <c r="L14" s="1768" t="s">
        <v>448</v>
      </c>
      <c r="M14" s="509" t="s">
        <v>293</v>
      </c>
      <c r="N14" s="1370"/>
      <c r="O14" s="1371"/>
      <c r="P14" s="1372">
        <v>0</v>
      </c>
      <c r="Q14" s="1373"/>
      <c r="R14" s="1374">
        <v>0</v>
      </c>
      <c r="S14" s="1372">
        <v>0</v>
      </c>
      <c r="T14" s="1373"/>
      <c r="U14" s="1374">
        <v>0</v>
      </c>
      <c r="V14" s="1374">
        <v>23</v>
      </c>
      <c r="W14" s="1373" t="s">
        <v>44</v>
      </c>
      <c r="X14" s="1376">
        <v>216</v>
      </c>
      <c r="Y14" s="1374">
        <v>0</v>
      </c>
      <c r="Z14" s="1373"/>
      <c r="AA14" s="1903">
        <v>0</v>
      </c>
      <c r="AB14" s="1869">
        <v>0</v>
      </c>
      <c r="AC14" s="1870"/>
      <c r="AD14" s="1903">
        <v>0</v>
      </c>
      <c r="AE14" s="1869">
        <v>0</v>
      </c>
      <c r="AF14" s="1870"/>
      <c r="AG14" s="1297">
        <v>0</v>
      </c>
      <c r="AH14" s="1378">
        <f t="shared" si="0"/>
        <v>23</v>
      </c>
      <c r="AI14" s="1379"/>
      <c r="AJ14" s="1322">
        <f t="shared" si="1"/>
        <v>216</v>
      </c>
      <c r="AK14" s="529" t="s">
        <v>26</v>
      </c>
      <c r="AL14" s="1380"/>
      <c r="AM14" s="1381" t="s">
        <v>43</v>
      </c>
      <c r="AN14" s="1481"/>
    </row>
    <row r="15" spans="1:40" s="1292" customFormat="1" ht="71.25" customHeight="1">
      <c r="A15" s="1973"/>
      <c r="B15" s="1430"/>
      <c r="C15" s="1984"/>
      <c r="D15" s="1866" t="s">
        <v>20</v>
      </c>
      <c r="E15" s="1867" t="s">
        <v>546</v>
      </c>
      <c r="F15" s="1867" t="s">
        <v>45</v>
      </c>
      <c r="G15" s="1867" t="s">
        <v>22</v>
      </c>
      <c r="H15" s="1867" t="s">
        <v>577</v>
      </c>
      <c r="I15" s="1915" t="s">
        <v>864</v>
      </c>
      <c r="J15" s="1765"/>
      <c r="K15" s="1367"/>
      <c r="L15" s="1769" t="s">
        <v>632</v>
      </c>
      <c r="M15" s="509" t="s">
        <v>651</v>
      </c>
      <c r="N15" s="1370"/>
      <c r="O15" s="1371"/>
      <c r="P15" s="1372">
        <v>0</v>
      </c>
      <c r="Q15" s="1373"/>
      <c r="R15" s="1374">
        <v>0</v>
      </c>
      <c r="S15" s="1372">
        <v>0</v>
      </c>
      <c r="T15" s="1373"/>
      <c r="U15" s="1564">
        <v>0</v>
      </c>
      <c r="V15" s="1374">
        <v>0</v>
      </c>
      <c r="W15" s="1373"/>
      <c r="X15" s="1564">
        <v>0</v>
      </c>
      <c r="Y15" s="1374">
        <v>3</v>
      </c>
      <c r="Z15" s="516" t="s">
        <v>193</v>
      </c>
      <c r="AA15" s="1766">
        <v>20</v>
      </c>
      <c r="AB15" s="1374">
        <v>3</v>
      </c>
      <c r="AC15" s="516" t="s">
        <v>193</v>
      </c>
      <c r="AD15" s="1943">
        <f>AA15+(0.1*AA15)</f>
        <v>22</v>
      </c>
      <c r="AE15" s="1374">
        <v>3</v>
      </c>
      <c r="AF15" s="516" t="s">
        <v>193</v>
      </c>
      <c r="AG15" s="1943">
        <f>AD15+(0.1*AD15)</f>
        <v>24.2</v>
      </c>
      <c r="AH15" s="1285">
        <f t="shared" si="0"/>
        <v>9</v>
      </c>
      <c r="AI15" s="1379"/>
      <c r="AJ15" s="1322"/>
      <c r="AK15" s="529" t="s">
        <v>67</v>
      </c>
      <c r="AL15" s="1380"/>
      <c r="AM15" s="1381" t="s">
        <v>43</v>
      </c>
      <c r="AN15" s="1301"/>
    </row>
    <row r="16" spans="1:40" s="1292" customFormat="1" ht="71.25" customHeight="1">
      <c r="A16" s="1973"/>
      <c r="B16" s="1430"/>
      <c r="C16" s="1984"/>
      <c r="D16" s="1866" t="s">
        <v>20</v>
      </c>
      <c r="E16" s="1867" t="s">
        <v>546</v>
      </c>
      <c r="F16" s="1867" t="s">
        <v>45</v>
      </c>
      <c r="G16" s="1867" t="s">
        <v>22</v>
      </c>
      <c r="H16" s="1867" t="s">
        <v>577</v>
      </c>
      <c r="I16" s="1915" t="s">
        <v>864</v>
      </c>
      <c r="J16" s="1765"/>
      <c r="K16" s="1367"/>
      <c r="L16" s="1769" t="s">
        <v>633</v>
      </c>
      <c r="M16" s="509" t="s">
        <v>650</v>
      </c>
      <c r="N16" s="1370"/>
      <c r="O16" s="1371"/>
      <c r="P16" s="1372">
        <v>0</v>
      </c>
      <c r="Q16" s="1373"/>
      <c r="R16" s="1374">
        <v>0</v>
      </c>
      <c r="S16" s="1372">
        <v>0</v>
      </c>
      <c r="T16" s="1373"/>
      <c r="U16" s="1564">
        <v>0</v>
      </c>
      <c r="V16" s="1374">
        <v>0</v>
      </c>
      <c r="W16" s="1373"/>
      <c r="X16" s="1564">
        <v>0</v>
      </c>
      <c r="Y16" s="1374">
        <v>4</v>
      </c>
      <c r="Z16" s="516" t="s">
        <v>193</v>
      </c>
      <c r="AA16" s="1766">
        <v>25</v>
      </c>
      <c r="AB16" s="1374">
        <v>4</v>
      </c>
      <c r="AC16" s="516" t="s">
        <v>193</v>
      </c>
      <c r="AD16" s="1943">
        <f t="shared" ref="AD16:AD25" si="2">AA16+(0.1*AA16)</f>
        <v>27.5</v>
      </c>
      <c r="AE16" s="1374">
        <v>4</v>
      </c>
      <c r="AF16" s="516" t="s">
        <v>193</v>
      </c>
      <c r="AG16" s="1943">
        <f t="shared" ref="AG16:AG25" si="3">AD16+(0.1*AD16)</f>
        <v>30.25</v>
      </c>
      <c r="AH16" s="1285">
        <f t="shared" si="0"/>
        <v>12</v>
      </c>
      <c r="AI16" s="1379"/>
      <c r="AJ16" s="1322"/>
      <c r="AK16" s="529" t="s">
        <v>67</v>
      </c>
      <c r="AL16" s="1380"/>
      <c r="AM16" s="1381" t="s">
        <v>43</v>
      </c>
      <c r="AN16" s="1301"/>
    </row>
    <row r="17" spans="1:40" s="1292" customFormat="1" ht="71.25" customHeight="1">
      <c r="A17" s="1973"/>
      <c r="B17" s="1430"/>
      <c r="C17" s="1984"/>
      <c r="D17" s="1866" t="s">
        <v>20</v>
      </c>
      <c r="E17" s="1867" t="s">
        <v>546</v>
      </c>
      <c r="F17" s="1867" t="s">
        <v>45</v>
      </c>
      <c r="G17" s="1867" t="s">
        <v>22</v>
      </c>
      <c r="H17" s="1867" t="s">
        <v>577</v>
      </c>
      <c r="I17" s="1915" t="s">
        <v>864</v>
      </c>
      <c r="J17" s="1765"/>
      <c r="K17" s="1367"/>
      <c r="L17" s="1769" t="s">
        <v>634</v>
      </c>
      <c r="M17" s="509" t="s">
        <v>649</v>
      </c>
      <c r="N17" s="1370"/>
      <c r="O17" s="1371"/>
      <c r="P17" s="1372">
        <v>0</v>
      </c>
      <c r="Q17" s="1373"/>
      <c r="R17" s="1374">
        <v>0</v>
      </c>
      <c r="S17" s="1372">
        <v>0</v>
      </c>
      <c r="T17" s="1373"/>
      <c r="U17" s="1564">
        <v>0</v>
      </c>
      <c r="V17" s="1374">
        <v>0</v>
      </c>
      <c r="W17" s="1373"/>
      <c r="X17" s="1564">
        <v>0</v>
      </c>
      <c r="Y17" s="1374">
        <v>2</v>
      </c>
      <c r="Z17" s="516" t="s">
        <v>193</v>
      </c>
      <c r="AA17" s="1766">
        <v>15</v>
      </c>
      <c r="AB17" s="1374">
        <v>2</v>
      </c>
      <c r="AC17" s="516" t="s">
        <v>193</v>
      </c>
      <c r="AD17" s="1943">
        <f t="shared" si="2"/>
        <v>16.5</v>
      </c>
      <c r="AE17" s="1374">
        <v>2</v>
      </c>
      <c r="AF17" s="516" t="s">
        <v>193</v>
      </c>
      <c r="AG17" s="1943">
        <f t="shared" si="3"/>
        <v>18.149999999999999</v>
      </c>
      <c r="AH17" s="1285">
        <f t="shared" si="0"/>
        <v>6</v>
      </c>
      <c r="AI17" s="1379"/>
      <c r="AJ17" s="1322"/>
      <c r="AK17" s="529" t="s">
        <v>67</v>
      </c>
      <c r="AL17" s="1380"/>
      <c r="AM17" s="1381" t="s">
        <v>43</v>
      </c>
      <c r="AN17" s="1301"/>
    </row>
    <row r="18" spans="1:40" s="1292" customFormat="1" ht="71.25" customHeight="1">
      <c r="A18" s="1973"/>
      <c r="B18" s="1430"/>
      <c r="C18" s="1984"/>
      <c r="D18" s="1866" t="s">
        <v>20</v>
      </c>
      <c r="E18" s="1867" t="s">
        <v>546</v>
      </c>
      <c r="F18" s="1867" t="s">
        <v>45</v>
      </c>
      <c r="G18" s="1867" t="s">
        <v>22</v>
      </c>
      <c r="H18" s="1867" t="s">
        <v>577</v>
      </c>
      <c r="I18" s="1915" t="s">
        <v>864</v>
      </c>
      <c r="J18" s="1765"/>
      <c r="K18" s="1367"/>
      <c r="L18" s="1769" t="s">
        <v>635</v>
      </c>
      <c r="M18" s="509" t="s">
        <v>648</v>
      </c>
      <c r="N18" s="1370"/>
      <c r="O18" s="1371"/>
      <c r="P18" s="1372">
        <v>0</v>
      </c>
      <c r="Q18" s="1373"/>
      <c r="R18" s="1374">
        <v>0</v>
      </c>
      <c r="S18" s="1372">
        <v>0</v>
      </c>
      <c r="T18" s="1373"/>
      <c r="U18" s="1564">
        <v>0</v>
      </c>
      <c r="V18" s="1374">
        <v>0</v>
      </c>
      <c r="W18" s="1373"/>
      <c r="X18" s="1564">
        <v>0</v>
      </c>
      <c r="Y18" s="1374">
        <v>2</v>
      </c>
      <c r="Z18" s="516" t="s">
        <v>193</v>
      </c>
      <c r="AA18" s="1766">
        <v>15</v>
      </c>
      <c r="AB18" s="1374">
        <v>2</v>
      </c>
      <c r="AC18" s="516" t="s">
        <v>193</v>
      </c>
      <c r="AD18" s="1943">
        <f t="shared" si="2"/>
        <v>16.5</v>
      </c>
      <c r="AE18" s="1374">
        <v>2</v>
      </c>
      <c r="AF18" s="516" t="s">
        <v>193</v>
      </c>
      <c r="AG18" s="1943">
        <f t="shared" si="3"/>
        <v>18.149999999999999</v>
      </c>
      <c r="AH18" s="1285">
        <f t="shared" si="0"/>
        <v>6</v>
      </c>
      <c r="AI18" s="1379"/>
      <c r="AJ18" s="1322"/>
      <c r="AK18" s="529" t="s">
        <v>67</v>
      </c>
      <c r="AL18" s="1380"/>
      <c r="AM18" s="1381" t="s">
        <v>43</v>
      </c>
      <c r="AN18" s="1301"/>
    </row>
    <row r="19" spans="1:40" s="1292" customFormat="1" ht="71.25" customHeight="1">
      <c r="A19" s="1973"/>
      <c r="B19" s="1430"/>
      <c r="C19" s="1984"/>
      <c r="D19" s="1866" t="s">
        <v>20</v>
      </c>
      <c r="E19" s="1867" t="s">
        <v>546</v>
      </c>
      <c r="F19" s="1867" t="s">
        <v>45</v>
      </c>
      <c r="G19" s="1867" t="s">
        <v>22</v>
      </c>
      <c r="H19" s="1867" t="s">
        <v>577</v>
      </c>
      <c r="I19" s="1915" t="s">
        <v>864</v>
      </c>
      <c r="J19" s="1765"/>
      <c r="K19" s="1367"/>
      <c r="L19" s="1769" t="s">
        <v>636</v>
      </c>
      <c r="M19" s="509" t="s">
        <v>647</v>
      </c>
      <c r="N19" s="1370"/>
      <c r="O19" s="1371"/>
      <c r="P19" s="1372">
        <v>0</v>
      </c>
      <c r="Q19" s="1373"/>
      <c r="R19" s="1374">
        <v>0</v>
      </c>
      <c r="S19" s="1372">
        <v>0</v>
      </c>
      <c r="T19" s="1373"/>
      <c r="U19" s="1564">
        <v>0</v>
      </c>
      <c r="V19" s="1374">
        <v>0</v>
      </c>
      <c r="W19" s="1373"/>
      <c r="X19" s="1564">
        <v>0</v>
      </c>
      <c r="Y19" s="1374">
        <v>1</v>
      </c>
      <c r="Z19" s="516" t="s">
        <v>193</v>
      </c>
      <c r="AA19" s="1766">
        <v>10</v>
      </c>
      <c r="AB19" s="1374">
        <v>1</v>
      </c>
      <c r="AC19" s="516" t="s">
        <v>193</v>
      </c>
      <c r="AD19" s="1943">
        <f t="shared" si="2"/>
        <v>11</v>
      </c>
      <c r="AE19" s="1374">
        <v>1</v>
      </c>
      <c r="AF19" s="516" t="s">
        <v>193</v>
      </c>
      <c r="AG19" s="1943">
        <f t="shared" si="3"/>
        <v>12.1</v>
      </c>
      <c r="AH19" s="1285">
        <f t="shared" si="0"/>
        <v>3</v>
      </c>
      <c r="AI19" s="1379"/>
      <c r="AJ19" s="1322"/>
      <c r="AK19" s="529" t="s">
        <v>67</v>
      </c>
      <c r="AL19" s="1380"/>
      <c r="AM19" s="1381" t="s">
        <v>43</v>
      </c>
      <c r="AN19" s="1301"/>
    </row>
    <row r="20" spans="1:40" s="1292" customFormat="1" ht="71.25" customHeight="1">
      <c r="A20" s="1973"/>
      <c r="B20" s="1430"/>
      <c r="C20" s="1984"/>
      <c r="D20" s="1866" t="s">
        <v>20</v>
      </c>
      <c r="E20" s="1867" t="s">
        <v>546</v>
      </c>
      <c r="F20" s="1867" t="s">
        <v>45</v>
      </c>
      <c r="G20" s="1867" t="s">
        <v>22</v>
      </c>
      <c r="H20" s="1867" t="s">
        <v>577</v>
      </c>
      <c r="I20" s="1915" t="s">
        <v>864</v>
      </c>
      <c r="J20" s="1765"/>
      <c r="K20" s="1367"/>
      <c r="L20" s="1769" t="s">
        <v>637</v>
      </c>
      <c r="M20" s="509" t="s">
        <v>646</v>
      </c>
      <c r="N20" s="1370"/>
      <c r="O20" s="1371"/>
      <c r="P20" s="1372">
        <v>0</v>
      </c>
      <c r="Q20" s="1373"/>
      <c r="R20" s="1374">
        <v>0</v>
      </c>
      <c r="S20" s="1372">
        <v>0</v>
      </c>
      <c r="T20" s="1373"/>
      <c r="U20" s="1564">
        <v>0</v>
      </c>
      <c r="V20" s="1374">
        <v>0</v>
      </c>
      <c r="W20" s="1373"/>
      <c r="X20" s="1564">
        <v>0</v>
      </c>
      <c r="Y20" s="1374">
        <v>2</v>
      </c>
      <c r="Z20" s="516" t="s">
        <v>193</v>
      </c>
      <c r="AA20" s="1766">
        <v>15</v>
      </c>
      <c r="AB20" s="1374">
        <v>2</v>
      </c>
      <c r="AC20" s="516" t="s">
        <v>193</v>
      </c>
      <c r="AD20" s="1943">
        <f t="shared" si="2"/>
        <v>16.5</v>
      </c>
      <c r="AE20" s="1374">
        <v>2</v>
      </c>
      <c r="AF20" s="516" t="s">
        <v>193</v>
      </c>
      <c r="AG20" s="1943">
        <f t="shared" si="3"/>
        <v>18.149999999999999</v>
      </c>
      <c r="AH20" s="1285">
        <f t="shared" si="0"/>
        <v>6</v>
      </c>
      <c r="AI20" s="1379"/>
      <c r="AJ20" s="1322"/>
      <c r="AK20" s="529" t="s">
        <v>67</v>
      </c>
      <c r="AL20" s="1380"/>
      <c r="AM20" s="1381" t="s">
        <v>43</v>
      </c>
      <c r="AN20" s="1301"/>
    </row>
    <row r="21" spans="1:40" s="1292" customFormat="1" ht="71.25" customHeight="1">
      <c r="A21" s="1973"/>
      <c r="B21" s="1430"/>
      <c r="C21" s="1984"/>
      <c r="D21" s="1866" t="s">
        <v>20</v>
      </c>
      <c r="E21" s="1867" t="s">
        <v>546</v>
      </c>
      <c r="F21" s="1867" t="s">
        <v>45</v>
      </c>
      <c r="G21" s="1867" t="s">
        <v>22</v>
      </c>
      <c r="H21" s="1867" t="s">
        <v>577</v>
      </c>
      <c r="I21" s="1915" t="s">
        <v>864</v>
      </c>
      <c r="J21" s="1765"/>
      <c r="K21" s="1367"/>
      <c r="L21" s="1769" t="s">
        <v>638</v>
      </c>
      <c r="M21" s="509" t="s">
        <v>645</v>
      </c>
      <c r="N21" s="1370"/>
      <c r="O21" s="1371"/>
      <c r="P21" s="1372">
        <v>0</v>
      </c>
      <c r="Q21" s="1373"/>
      <c r="R21" s="1374">
        <v>0</v>
      </c>
      <c r="S21" s="1372">
        <v>0</v>
      </c>
      <c r="T21" s="1373"/>
      <c r="U21" s="1564">
        <v>0</v>
      </c>
      <c r="V21" s="1374">
        <v>0</v>
      </c>
      <c r="W21" s="1373"/>
      <c r="X21" s="1564">
        <v>0</v>
      </c>
      <c r="Y21" s="1374">
        <v>1</v>
      </c>
      <c r="Z21" s="516" t="s">
        <v>193</v>
      </c>
      <c r="AA21" s="1766">
        <v>10</v>
      </c>
      <c r="AB21" s="1374">
        <v>1</v>
      </c>
      <c r="AC21" s="516" t="s">
        <v>193</v>
      </c>
      <c r="AD21" s="1943">
        <f t="shared" si="2"/>
        <v>11</v>
      </c>
      <c r="AE21" s="1374">
        <v>1</v>
      </c>
      <c r="AF21" s="516" t="s">
        <v>193</v>
      </c>
      <c r="AG21" s="1943">
        <f t="shared" si="3"/>
        <v>12.1</v>
      </c>
      <c r="AH21" s="1285">
        <f t="shared" si="0"/>
        <v>3</v>
      </c>
      <c r="AI21" s="1379"/>
      <c r="AJ21" s="1322"/>
      <c r="AK21" s="529" t="s">
        <v>67</v>
      </c>
      <c r="AL21" s="1380"/>
      <c r="AM21" s="1381" t="s">
        <v>43</v>
      </c>
      <c r="AN21" s="1301"/>
    </row>
    <row r="22" spans="1:40" s="1292" customFormat="1" ht="71.25" customHeight="1">
      <c r="A22" s="1973"/>
      <c r="B22" s="1430"/>
      <c r="C22" s="1984"/>
      <c r="D22" s="1866" t="s">
        <v>20</v>
      </c>
      <c r="E22" s="1867" t="s">
        <v>546</v>
      </c>
      <c r="F22" s="1867" t="s">
        <v>45</v>
      </c>
      <c r="G22" s="1867" t="s">
        <v>22</v>
      </c>
      <c r="H22" s="1867" t="s">
        <v>577</v>
      </c>
      <c r="I22" s="1915" t="s">
        <v>864</v>
      </c>
      <c r="J22" s="1765"/>
      <c r="K22" s="1367"/>
      <c r="L22" s="1769" t="s">
        <v>639</v>
      </c>
      <c r="M22" s="509" t="s">
        <v>644</v>
      </c>
      <c r="N22" s="1370"/>
      <c r="O22" s="1371"/>
      <c r="P22" s="1372">
        <v>0</v>
      </c>
      <c r="Q22" s="1373"/>
      <c r="R22" s="1374">
        <v>0</v>
      </c>
      <c r="S22" s="1372">
        <v>0</v>
      </c>
      <c r="T22" s="1373"/>
      <c r="U22" s="1564">
        <v>0</v>
      </c>
      <c r="V22" s="1374">
        <v>0</v>
      </c>
      <c r="W22" s="1373"/>
      <c r="X22" s="1564">
        <v>0</v>
      </c>
      <c r="Y22" s="1374">
        <v>4</v>
      </c>
      <c r="Z22" s="516" t="s">
        <v>193</v>
      </c>
      <c r="AA22" s="1766">
        <v>25</v>
      </c>
      <c r="AB22" s="1374">
        <v>4</v>
      </c>
      <c r="AC22" s="516" t="s">
        <v>193</v>
      </c>
      <c r="AD22" s="1943">
        <f t="shared" si="2"/>
        <v>27.5</v>
      </c>
      <c r="AE22" s="1374">
        <v>4</v>
      </c>
      <c r="AF22" s="516" t="s">
        <v>193</v>
      </c>
      <c r="AG22" s="1943">
        <f t="shared" si="3"/>
        <v>30.25</v>
      </c>
      <c r="AH22" s="1285">
        <f t="shared" si="0"/>
        <v>12</v>
      </c>
      <c r="AI22" s="1379"/>
      <c r="AJ22" s="1322"/>
      <c r="AK22" s="529" t="s">
        <v>67</v>
      </c>
      <c r="AL22" s="1380"/>
      <c r="AM22" s="1381" t="s">
        <v>43</v>
      </c>
      <c r="AN22" s="1301"/>
    </row>
    <row r="23" spans="1:40" s="1292" customFormat="1" ht="71.25" customHeight="1">
      <c r="A23" s="1973"/>
      <c r="B23" s="1430"/>
      <c r="C23" s="1984"/>
      <c r="D23" s="1866" t="s">
        <v>20</v>
      </c>
      <c r="E23" s="1867" t="s">
        <v>546</v>
      </c>
      <c r="F23" s="1867" t="s">
        <v>45</v>
      </c>
      <c r="G23" s="1867" t="s">
        <v>22</v>
      </c>
      <c r="H23" s="1867" t="s">
        <v>577</v>
      </c>
      <c r="I23" s="1915" t="s">
        <v>864</v>
      </c>
      <c r="J23" s="1765"/>
      <c r="K23" s="1367"/>
      <c r="L23" s="1769" t="s">
        <v>640</v>
      </c>
      <c r="M23" s="509" t="s">
        <v>643</v>
      </c>
      <c r="N23" s="1370"/>
      <c r="O23" s="1371"/>
      <c r="P23" s="1372">
        <v>0</v>
      </c>
      <c r="Q23" s="1373"/>
      <c r="R23" s="1374">
        <v>0</v>
      </c>
      <c r="S23" s="1372">
        <v>0</v>
      </c>
      <c r="T23" s="1373"/>
      <c r="U23" s="1564">
        <v>0</v>
      </c>
      <c r="V23" s="1374">
        <v>0</v>
      </c>
      <c r="W23" s="1373"/>
      <c r="X23" s="1564">
        <v>0</v>
      </c>
      <c r="Y23" s="1374">
        <v>8</v>
      </c>
      <c r="Z23" s="516" t="s">
        <v>193</v>
      </c>
      <c r="AA23" s="1766">
        <v>35</v>
      </c>
      <c r="AB23" s="1374">
        <v>8</v>
      </c>
      <c r="AC23" s="516" t="s">
        <v>193</v>
      </c>
      <c r="AD23" s="1943">
        <f t="shared" si="2"/>
        <v>38.5</v>
      </c>
      <c r="AE23" s="1374">
        <v>8</v>
      </c>
      <c r="AF23" s="516" t="s">
        <v>193</v>
      </c>
      <c r="AG23" s="1943">
        <f t="shared" si="3"/>
        <v>42.35</v>
      </c>
      <c r="AH23" s="1285">
        <f t="shared" si="0"/>
        <v>24</v>
      </c>
      <c r="AI23" s="1379"/>
      <c r="AJ23" s="1322"/>
      <c r="AK23" s="529" t="s">
        <v>67</v>
      </c>
      <c r="AL23" s="1380"/>
      <c r="AM23" s="1381" t="s">
        <v>43</v>
      </c>
      <c r="AN23" s="1301"/>
    </row>
    <row r="24" spans="1:40" s="1292" customFormat="1" ht="71.25" customHeight="1">
      <c r="A24" s="1973"/>
      <c r="B24" s="1430"/>
      <c r="C24" s="1984"/>
      <c r="D24" s="1866" t="s">
        <v>20</v>
      </c>
      <c r="E24" s="1867" t="s">
        <v>546</v>
      </c>
      <c r="F24" s="1867" t="s">
        <v>45</v>
      </c>
      <c r="G24" s="1867" t="s">
        <v>22</v>
      </c>
      <c r="H24" s="1867" t="s">
        <v>577</v>
      </c>
      <c r="I24" s="1915" t="s">
        <v>864</v>
      </c>
      <c r="J24" s="1765"/>
      <c r="K24" s="1367"/>
      <c r="L24" s="1769" t="s">
        <v>641</v>
      </c>
      <c r="M24" s="509" t="s">
        <v>642</v>
      </c>
      <c r="N24" s="1370"/>
      <c r="O24" s="1371"/>
      <c r="P24" s="1372">
        <v>0</v>
      </c>
      <c r="Q24" s="1373"/>
      <c r="R24" s="1374">
        <v>0</v>
      </c>
      <c r="S24" s="1372">
        <v>0</v>
      </c>
      <c r="T24" s="1373"/>
      <c r="U24" s="1564">
        <v>0</v>
      </c>
      <c r="V24" s="1374">
        <v>0</v>
      </c>
      <c r="W24" s="1373"/>
      <c r="X24" s="1564">
        <v>0</v>
      </c>
      <c r="Y24" s="1374">
        <v>2</v>
      </c>
      <c r="Z24" s="516" t="s">
        <v>193</v>
      </c>
      <c r="AA24" s="1766">
        <v>25</v>
      </c>
      <c r="AB24" s="1374">
        <v>2</v>
      </c>
      <c r="AC24" s="516" t="s">
        <v>193</v>
      </c>
      <c r="AD24" s="1943">
        <f t="shared" si="2"/>
        <v>27.5</v>
      </c>
      <c r="AE24" s="1374">
        <v>2</v>
      </c>
      <c r="AF24" s="516" t="s">
        <v>193</v>
      </c>
      <c r="AG24" s="1943">
        <f t="shared" si="3"/>
        <v>30.25</v>
      </c>
      <c r="AH24" s="1285">
        <f t="shared" si="0"/>
        <v>6</v>
      </c>
      <c r="AI24" s="1379"/>
      <c r="AJ24" s="1322"/>
      <c r="AK24" s="529" t="s">
        <v>67</v>
      </c>
      <c r="AL24" s="1380"/>
      <c r="AM24" s="1381" t="s">
        <v>43</v>
      </c>
      <c r="AN24" s="1301"/>
    </row>
    <row r="25" spans="1:40" s="1292" customFormat="1" ht="92.25" customHeight="1">
      <c r="A25" s="1973"/>
      <c r="B25" s="1430"/>
      <c r="C25" s="1984"/>
      <c r="D25" s="1866" t="s">
        <v>20</v>
      </c>
      <c r="E25" s="1867" t="s">
        <v>546</v>
      </c>
      <c r="F25" s="1867" t="s">
        <v>45</v>
      </c>
      <c r="G25" s="1867" t="s">
        <v>22</v>
      </c>
      <c r="H25" s="1867" t="s">
        <v>577</v>
      </c>
      <c r="I25" s="1915" t="s">
        <v>864</v>
      </c>
      <c r="J25" s="1765"/>
      <c r="K25" s="1367"/>
      <c r="L25" s="1768" t="s">
        <v>603</v>
      </c>
      <c r="M25" s="1769" t="s">
        <v>662</v>
      </c>
      <c r="N25" s="1370"/>
      <c r="O25" s="1371"/>
      <c r="P25" s="1372">
        <v>0</v>
      </c>
      <c r="Q25" s="1373"/>
      <c r="R25" s="1374">
        <v>0</v>
      </c>
      <c r="S25" s="1372">
        <v>0</v>
      </c>
      <c r="T25" s="1373"/>
      <c r="U25" s="1564">
        <v>0</v>
      </c>
      <c r="V25" s="1374">
        <v>0</v>
      </c>
      <c r="W25" s="1373"/>
      <c r="X25" s="1564">
        <v>0</v>
      </c>
      <c r="Y25" s="1374">
        <v>20</v>
      </c>
      <c r="Z25" s="516" t="s">
        <v>105</v>
      </c>
      <c r="AA25" s="1766">
        <v>60</v>
      </c>
      <c r="AB25" s="1374">
        <v>20</v>
      </c>
      <c r="AC25" s="516" t="s">
        <v>105</v>
      </c>
      <c r="AD25" s="1943">
        <f t="shared" si="2"/>
        <v>66</v>
      </c>
      <c r="AE25" s="1374">
        <v>20</v>
      </c>
      <c r="AF25" s="516" t="s">
        <v>105</v>
      </c>
      <c r="AG25" s="1943">
        <f t="shared" si="3"/>
        <v>72.599999999999994</v>
      </c>
      <c r="AH25" s="1285">
        <f t="shared" si="0"/>
        <v>60</v>
      </c>
      <c r="AI25" s="1379"/>
      <c r="AJ25" s="1322"/>
      <c r="AK25" s="529" t="s">
        <v>26</v>
      </c>
      <c r="AL25" s="1380"/>
      <c r="AM25" s="1871" t="s">
        <v>98</v>
      </c>
      <c r="AN25" s="1301"/>
    </row>
    <row r="26" spans="1:40" s="1292" customFormat="1" ht="86.25" customHeight="1">
      <c r="A26" s="1973"/>
      <c r="B26" s="1953"/>
      <c r="C26" s="1981"/>
      <c r="D26" s="1628" t="s">
        <v>20</v>
      </c>
      <c r="E26" s="1629" t="s">
        <v>546</v>
      </c>
      <c r="F26" s="1629" t="s">
        <v>45</v>
      </c>
      <c r="G26" s="1629" t="s">
        <v>22</v>
      </c>
      <c r="H26" s="1629" t="s">
        <v>577</v>
      </c>
      <c r="I26" s="1273"/>
      <c r="J26" s="1274"/>
      <c r="K26" s="1275" t="s">
        <v>28</v>
      </c>
      <c r="L26" s="1527" t="s">
        <v>46</v>
      </c>
      <c r="M26" s="1357" t="s">
        <v>493</v>
      </c>
      <c r="N26" s="1293"/>
      <c r="O26" s="1977"/>
      <c r="P26" s="1280">
        <v>0</v>
      </c>
      <c r="Q26" s="1281"/>
      <c r="R26" s="1304">
        <v>0</v>
      </c>
      <c r="S26" s="1280">
        <v>43</v>
      </c>
      <c r="T26" s="1281" t="s">
        <v>48</v>
      </c>
      <c r="U26" s="1283">
        <v>579.07095000000004</v>
      </c>
      <c r="V26" s="1280">
        <v>0</v>
      </c>
      <c r="W26" s="1281"/>
      <c r="X26" s="1280">
        <v>0</v>
      </c>
      <c r="Y26" s="1280">
        <v>0</v>
      </c>
      <c r="Z26" s="1281"/>
      <c r="AA26" s="1305">
        <f>X26+(0.1*X26)</f>
        <v>0</v>
      </c>
      <c r="AB26" s="1280">
        <v>0</v>
      </c>
      <c r="AC26" s="1281"/>
      <c r="AD26" s="1305">
        <f>AA26+(0.1*AA26)</f>
        <v>0</v>
      </c>
      <c r="AE26" s="1280">
        <v>0</v>
      </c>
      <c r="AF26" s="1281"/>
      <c r="AG26" s="1305">
        <v>0</v>
      </c>
      <c r="AH26" s="1285">
        <f t="shared" si="0"/>
        <v>43</v>
      </c>
      <c r="AI26" s="1286"/>
      <c r="AJ26" s="1287">
        <f t="shared" si="1"/>
        <v>579.07095000000004</v>
      </c>
      <c r="AK26" s="1288"/>
      <c r="AL26" s="1288"/>
      <c r="AM26" s="1300" t="s">
        <v>38</v>
      </c>
      <c r="AN26" s="1301"/>
    </row>
    <row r="27" spans="1:40" s="1292" customFormat="1" ht="92.25" customHeight="1">
      <c r="A27" s="1986"/>
      <c r="B27" s="83"/>
      <c r="C27" s="1982"/>
      <c r="D27" s="1628" t="s">
        <v>20</v>
      </c>
      <c r="E27" s="1629" t="s">
        <v>546</v>
      </c>
      <c r="F27" s="1629" t="s">
        <v>45</v>
      </c>
      <c r="G27" s="1629" t="s">
        <v>22</v>
      </c>
      <c r="H27" s="1629" t="s">
        <v>577</v>
      </c>
      <c r="I27" s="1273"/>
      <c r="J27" s="1274"/>
      <c r="K27" s="1275" t="s">
        <v>28</v>
      </c>
      <c r="L27" s="1527" t="s">
        <v>50</v>
      </c>
      <c r="M27" s="1357" t="s">
        <v>51</v>
      </c>
      <c r="N27" s="1293"/>
      <c r="O27" s="1977"/>
      <c r="P27" s="1280">
        <v>0</v>
      </c>
      <c r="Q27" s="1281"/>
      <c r="R27" s="1304">
        <v>0</v>
      </c>
      <c r="S27" s="1280">
        <v>1</v>
      </c>
      <c r="T27" s="1281" t="s">
        <v>55</v>
      </c>
      <c r="U27" s="1283">
        <v>204.82400000000001</v>
      </c>
      <c r="V27" s="1302">
        <v>0</v>
      </c>
      <c r="W27" s="1281"/>
      <c r="X27" s="1280">
        <v>0</v>
      </c>
      <c r="Y27" s="1302">
        <v>0</v>
      </c>
      <c r="Z27" s="1281"/>
      <c r="AA27" s="1305">
        <v>0</v>
      </c>
      <c r="AB27" s="1280">
        <v>0</v>
      </c>
      <c r="AC27" s="1281"/>
      <c r="AD27" s="1305">
        <v>0</v>
      </c>
      <c r="AE27" s="1280">
        <v>0</v>
      </c>
      <c r="AF27" s="1281"/>
      <c r="AG27" s="1305">
        <v>0</v>
      </c>
      <c r="AH27" s="1285">
        <f t="shared" si="0"/>
        <v>1</v>
      </c>
      <c r="AI27" s="1286"/>
      <c r="AJ27" s="1287">
        <f t="shared" si="1"/>
        <v>204.82400000000001</v>
      </c>
      <c r="AK27" s="1288"/>
      <c r="AL27" s="1288"/>
      <c r="AM27" s="1300" t="s">
        <v>38</v>
      </c>
      <c r="AN27" s="1301"/>
    </row>
    <row r="28" spans="1:40" s="1292" customFormat="1" ht="54" customHeight="1">
      <c r="A28" s="1975"/>
      <c r="B28" s="1306"/>
      <c r="C28" s="1307"/>
      <c r="D28" s="1628" t="s">
        <v>20</v>
      </c>
      <c r="E28" s="1629" t="s">
        <v>546</v>
      </c>
      <c r="F28" s="1629" t="s">
        <v>45</v>
      </c>
      <c r="G28" s="1629" t="s">
        <v>22</v>
      </c>
      <c r="H28" s="1629" t="s">
        <v>577</v>
      </c>
      <c r="I28" s="1272" t="s">
        <v>574</v>
      </c>
      <c r="J28" s="1303"/>
      <c r="K28" s="1275" t="s">
        <v>28</v>
      </c>
      <c r="L28" s="1977" t="s">
        <v>53</v>
      </c>
      <c r="M28" s="1277" t="s">
        <v>535</v>
      </c>
      <c r="N28" s="1278"/>
      <c r="O28" s="1977"/>
      <c r="P28" s="1280">
        <v>0</v>
      </c>
      <c r="Q28" s="1281"/>
      <c r="R28" s="1304">
        <v>0</v>
      </c>
      <c r="S28" s="1280">
        <v>0</v>
      </c>
      <c r="T28" s="1281"/>
      <c r="U28" s="1399">
        <v>0</v>
      </c>
      <c r="V28" s="1280">
        <v>1</v>
      </c>
      <c r="W28" s="1281" t="s">
        <v>447</v>
      </c>
      <c r="X28" s="1283">
        <v>485</v>
      </c>
      <c r="Y28" s="1280">
        <v>1</v>
      </c>
      <c r="Z28" s="1281" t="s">
        <v>447</v>
      </c>
      <c r="AA28" s="1875">
        <v>485</v>
      </c>
      <c r="AB28" s="1280">
        <v>1</v>
      </c>
      <c r="AC28" s="1281" t="s">
        <v>447</v>
      </c>
      <c r="AD28" s="1943">
        <f t="shared" ref="AD28" si="4">AA28+(0.1*AA28)</f>
        <v>533.5</v>
      </c>
      <c r="AE28" s="1280">
        <v>1</v>
      </c>
      <c r="AF28" s="1281" t="s">
        <v>447</v>
      </c>
      <c r="AG28" s="1943">
        <v>550</v>
      </c>
      <c r="AH28" s="1285">
        <f t="shared" si="0"/>
        <v>4</v>
      </c>
      <c r="AI28" s="1286"/>
      <c r="AJ28" s="1287">
        <f t="shared" si="1"/>
        <v>2053.5</v>
      </c>
      <c r="AK28" s="290" t="s">
        <v>26</v>
      </c>
      <c r="AL28" s="1288"/>
      <c r="AM28" s="1308" t="s">
        <v>43</v>
      </c>
      <c r="AN28" s="1301"/>
    </row>
    <row r="29" spans="1:40" s="1292" customFormat="1" ht="80.25" customHeight="1">
      <c r="A29" s="1975"/>
      <c r="B29" s="1306"/>
      <c r="C29" s="1307"/>
      <c r="D29" s="1628" t="s">
        <v>20</v>
      </c>
      <c r="E29" s="1629" t="s">
        <v>546</v>
      </c>
      <c r="F29" s="1629" t="s">
        <v>45</v>
      </c>
      <c r="G29" s="1629" t="s">
        <v>22</v>
      </c>
      <c r="H29" s="1629" t="s">
        <v>577</v>
      </c>
      <c r="I29" s="1632" t="s">
        <v>549</v>
      </c>
      <c r="J29" s="1309"/>
      <c r="K29" s="1310" t="s">
        <v>28</v>
      </c>
      <c r="L29" s="1311" t="s">
        <v>449</v>
      </c>
      <c r="M29" s="1312" t="s">
        <v>536</v>
      </c>
      <c r="N29" s="1307"/>
      <c r="O29" s="1313"/>
      <c r="P29" s="1314">
        <v>0</v>
      </c>
      <c r="Q29" s="1315"/>
      <c r="R29" s="1316">
        <v>0</v>
      </c>
      <c r="S29" s="1280">
        <v>0</v>
      </c>
      <c r="T29" s="1281"/>
      <c r="U29" s="1399">
        <v>0</v>
      </c>
      <c r="V29" s="1314">
        <v>20</v>
      </c>
      <c r="W29" s="1315" t="s">
        <v>190</v>
      </c>
      <c r="X29" s="1318">
        <v>276</v>
      </c>
      <c r="Y29" s="1314">
        <v>20</v>
      </c>
      <c r="Z29" s="1315" t="s">
        <v>190</v>
      </c>
      <c r="AA29" s="1875">
        <v>220</v>
      </c>
      <c r="AB29" s="1314">
        <v>20</v>
      </c>
      <c r="AC29" s="1315" t="s">
        <v>190</v>
      </c>
      <c r="AD29" s="1943">
        <v>270</v>
      </c>
      <c r="AE29" s="1314">
        <v>20</v>
      </c>
      <c r="AF29" s="1315" t="s">
        <v>190</v>
      </c>
      <c r="AG29" s="1943">
        <v>270</v>
      </c>
      <c r="AH29" s="1285">
        <f t="shared" si="0"/>
        <v>80</v>
      </c>
      <c r="AI29" s="1321"/>
      <c r="AJ29" s="1322">
        <f t="shared" si="1"/>
        <v>1036</v>
      </c>
      <c r="AK29" s="303" t="s">
        <v>26</v>
      </c>
      <c r="AL29" s="1323"/>
      <c r="AM29" s="1324" t="s">
        <v>43</v>
      </c>
      <c r="AN29" s="1325" t="s">
        <v>301</v>
      </c>
    </row>
    <row r="30" spans="1:40" s="1271" customFormat="1" ht="77.25" customHeight="1">
      <c r="A30" s="2159" t="s">
        <v>442</v>
      </c>
      <c r="B30" s="2269" t="s">
        <v>443</v>
      </c>
      <c r="C30" s="1252" t="s">
        <v>60</v>
      </c>
      <c r="D30" s="1326" t="s">
        <v>61</v>
      </c>
      <c r="E30" s="1327" t="s">
        <v>62</v>
      </c>
      <c r="F30" s="1327" t="s">
        <v>20</v>
      </c>
      <c r="G30" s="1327" t="s">
        <v>21</v>
      </c>
      <c r="H30" s="1327" t="s">
        <v>22</v>
      </c>
      <c r="I30" s="1328">
        <v>17</v>
      </c>
      <c r="J30" s="1329"/>
      <c r="K30" s="2163" t="s">
        <v>302</v>
      </c>
      <c r="L30" s="2164"/>
      <c r="M30" s="1330" t="s">
        <v>64</v>
      </c>
      <c r="N30" s="1331">
        <v>100</v>
      </c>
      <c r="O30" s="1332" t="s">
        <v>25</v>
      </c>
      <c r="P30" s="1333">
        <v>100</v>
      </c>
      <c r="Q30" s="1334" t="s">
        <v>25</v>
      </c>
      <c r="R30" s="1335">
        <f>SUM(R32:R69)</f>
        <v>997.5</v>
      </c>
      <c r="S30" s="1331">
        <v>100</v>
      </c>
      <c r="T30" s="1334" t="s">
        <v>25</v>
      </c>
      <c r="U30" s="1679">
        <f>SUM(U32:U69)</f>
        <v>5316.2410639999998</v>
      </c>
      <c r="V30" s="1331"/>
      <c r="W30" s="1334"/>
      <c r="X30" s="1335"/>
      <c r="Y30" s="1331"/>
      <c r="Z30" s="1334"/>
      <c r="AA30" s="1335"/>
      <c r="AB30" s="1331"/>
      <c r="AC30" s="1334"/>
      <c r="AD30" s="1335"/>
      <c r="AE30" s="1331"/>
      <c r="AF30" s="1334"/>
      <c r="AG30" s="1335"/>
      <c r="AH30" s="1333"/>
      <c r="AI30" s="1332"/>
      <c r="AJ30" s="1336">
        <f>R30+U30</f>
        <v>6313.7410639999998</v>
      </c>
      <c r="AK30" s="1337"/>
      <c r="AL30" s="1337" t="s">
        <v>27</v>
      </c>
      <c r="AM30" s="1338"/>
      <c r="AN30" s="1270"/>
    </row>
    <row r="31" spans="1:40" s="1271" customFormat="1" ht="62.25" customHeight="1">
      <c r="A31" s="2160"/>
      <c r="B31" s="2270"/>
      <c r="C31" s="2267" t="s">
        <v>406</v>
      </c>
      <c r="D31" s="1633" t="s">
        <v>20</v>
      </c>
      <c r="E31" s="1634" t="s">
        <v>546</v>
      </c>
      <c r="F31" s="1634" t="s">
        <v>45</v>
      </c>
      <c r="G31" s="1634" t="s">
        <v>22</v>
      </c>
      <c r="H31" s="1634" t="s">
        <v>579</v>
      </c>
      <c r="I31" s="1339"/>
      <c r="J31" s="1340"/>
      <c r="K31" s="2100" t="s">
        <v>854</v>
      </c>
      <c r="L31" s="2166"/>
      <c r="M31" s="139" t="s">
        <v>593</v>
      </c>
      <c r="N31" s="1677">
        <v>65062</v>
      </c>
      <c r="O31" s="141" t="s">
        <v>109</v>
      </c>
      <c r="P31" s="1678"/>
      <c r="Q31" s="211"/>
      <c r="R31" s="1345"/>
      <c r="S31" s="1342">
        <f>(65062-1000)/15444444*1000</f>
        <v>4.1478993999395515</v>
      </c>
      <c r="T31" s="211" t="s">
        <v>25</v>
      </c>
      <c r="U31" s="1346">
        <v>5316.24</v>
      </c>
      <c r="V31" s="1342">
        <v>5.15</v>
      </c>
      <c r="W31" s="1347" t="s">
        <v>25</v>
      </c>
      <c r="X31" s="1348">
        <f>X33+X45+X57+X71+X60+X62+X63+X64</f>
        <v>2288</v>
      </c>
      <c r="Y31" s="1342">
        <v>6.15</v>
      </c>
      <c r="Z31" s="1347" t="s">
        <v>25</v>
      </c>
      <c r="AA31" s="1346">
        <f>SUM(AA33:AA71)</f>
        <v>4642</v>
      </c>
      <c r="AB31" s="1342">
        <v>7.15</v>
      </c>
      <c r="AC31" s="1347" t="s">
        <v>25</v>
      </c>
      <c r="AD31" s="1346">
        <f>SUM(AD33:AD71)</f>
        <v>5160.7</v>
      </c>
      <c r="AE31" s="1342">
        <v>8.15</v>
      </c>
      <c r="AF31" s="1347" t="s">
        <v>25</v>
      </c>
      <c r="AG31" s="1346">
        <f>SUM(AG33:AG71)</f>
        <v>5699.2999999999993</v>
      </c>
      <c r="AH31" s="1342">
        <f>(65062-5000)/15444444*1000</f>
        <v>3.8889065867311245</v>
      </c>
      <c r="AI31" s="1347" t="s">
        <v>25</v>
      </c>
      <c r="AJ31" s="1349">
        <f>SUM(AJ32:AJ71)</f>
        <v>34881.741064000009</v>
      </c>
      <c r="AK31" s="1350"/>
      <c r="AL31" s="1350"/>
      <c r="AM31" s="1351"/>
      <c r="AN31" s="1270"/>
    </row>
    <row r="32" spans="1:40" s="1292" customFormat="1" ht="99.75" customHeight="1">
      <c r="A32" s="2160"/>
      <c r="B32" s="2270"/>
      <c r="C32" s="2268"/>
      <c r="D32" s="1272" t="s">
        <v>20</v>
      </c>
      <c r="E32" s="1272" t="s">
        <v>546</v>
      </c>
      <c r="F32" s="1272" t="s">
        <v>45</v>
      </c>
      <c r="G32" s="1272" t="s">
        <v>22</v>
      </c>
      <c r="H32" s="1272" t="s">
        <v>579</v>
      </c>
      <c r="I32" s="1272" t="s">
        <v>562</v>
      </c>
      <c r="J32" s="1353"/>
      <c r="K32" s="1275" t="s">
        <v>28</v>
      </c>
      <c r="L32" s="1401" t="s">
        <v>65</v>
      </c>
      <c r="M32" s="1355" t="s">
        <v>66</v>
      </c>
      <c r="N32" s="2167"/>
      <c r="O32" s="2168"/>
      <c r="P32" s="1280">
        <v>6</v>
      </c>
      <c r="Q32" s="1281" t="s">
        <v>55</v>
      </c>
      <c r="R32" s="1283">
        <v>300</v>
      </c>
      <c r="S32" s="1565">
        <v>14</v>
      </c>
      <c r="T32" s="1402" t="s">
        <v>55</v>
      </c>
      <c r="U32" s="1566">
        <v>2848.041064</v>
      </c>
      <c r="V32" s="1302">
        <v>0</v>
      </c>
      <c r="W32" s="1281"/>
      <c r="X32" s="1305">
        <v>0</v>
      </c>
      <c r="Y32" s="1302">
        <v>0</v>
      </c>
      <c r="Z32" s="1281"/>
      <c r="AA32" s="1305">
        <v>0</v>
      </c>
      <c r="AB32" s="1302">
        <v>0</v>
      </c>
      <c r="AC32" s="1281"/>
      <c r="AD32" s="1305">
        <v>0</v>
      </c>
      <c r="AE32" s="1302">
        <v>0</v>
      </c>
      <c r="AF32" s="1281"/>
      <c r="AG32" s="1305">
        <v>0</v>
      </c>
      <c r="AH32" s="1285">
        <f t="shared" ref="AH32:AH85" si="5">P32+S32+V32+Y32+AB32+AE32</f>
        <v>20</v>
      </c>
      <c r="AI32" s="1286"/>
      <c r="AJ32" s="1287">
        <f t="shared" ref="AJ32:AJ172" si="6">R32+U32+X32+AA32+AD32+AG32</f>
        <v>3148.041064</v>
      </c>
      <c r="AK32" s="1288"/>
      <c r="AL32" s="1288"/>
      <c r="AM32" s="1308" t="s">
        <v>304</v>
      </c>
      <c r="AN32" s="1301"/>
    </row>
    <row r="33" spans="1:40" s="1292" customFormat="1" ht="42" customHeight="1">
      <c r="A33" s="2160"/>
      <c r="B33" s="2270"/>
      <c r="C33" s="1352"/>
      <c r="D33" s="1272" t="s">
        <v>20</v>
      </c>
      <c r="E33" s="1272" t="s">
        <v>546</v>
      </c>
      <c r="F33" s="1272" t="s">
        <v>45</v>
      </c>
      <c r="G33" s="1272" t="s">
        <v>22</v>
      </c>
      <c r="H33" s="1272" t="s">
        <v>579</v>
      </c>
      <c r="I33" s="1272" t="s">
        <v>562</v>
      </c>
      <c r="J33" s="1353"/>
      <c r="K33" s="1275" t="s">
        <v>28</v>
      </c>
      <c r="L33" s="491" t="s">
        <v>600</v>
      </c>
      <c r="M33" s="1355" t="s">
        <v>539</v>
      </c>
      <c r="N33" s="2167"/>
      <c r="O33" s="2169"/>
      <c r="P33" s="1280">
        <v>0</v>
      </c>
      <c r="Q33" s="1281"/>
      <c r="R33" s="1567">
        <v>0</v>
      </c>
      <c r="S33" s="1565">
        <v>0</v>
      </c>
      <c r="T33" s="1402"/>
      <c r="U33" s="1567">
        <v>0</v>
      </c>
      <c r="V33" s="1280">
        <v>100</v>
      </c>
      <c r="W33" s="1281" t="s">
        <v>25</v>
      </c>
      <c r="X33" s="1283">
        <v>702</v>
      </c>
      <c r="Y33" s="1278">
        <v>100</v>
      </c>
      <c r="Z33" s="1281" t="s">
        <v>25</v>
      </c>
      <c r="AA33" s="1673">
        <v>650</v>
      </c>
      <c r="AB33" s="1278">
        <v>100</v>
      </c>
      <c r="AC33" s="1281" t="s">
        <v>25</v>
      </c>
      <c r="AD33" s="1943">
        <v>800</v>
      </c>
      <c r="AE33" s="1278">
        <v>100</v>
      </c>
      <c r="AF33" s="1281" t="s">
        <v>25</v>
      </c>
      <c r="AG33" s="1943">
        <v>800</v>
      </c>
      <c r="AH33" s="1285">
        <f t="shared" si="5"/>
        <v>400</v>
      </c>
      <c r="AI33" s="1281" t="s">
        <v>25</v>
      </c>
      <c r="AJ33" s="1287">
        <f t="shared" si="6"/>
        <v>2952</v>
      </c>
      <c r="AK33" s="290" t="s">
        <v>26</v>
      </c>
      <c r="AL33" s="1288"/>
      <c r="AM33" s="1308"/>
      <c r="AN33" s="1301"/>
    </row>
    <row r="34" spans="1:40" s="1292" customFormat="1" ht="70.5" customHeight="1">
      <c r="A34" s="2160"/>
      <c r="B34" s="2270"/>
      <c r="C34" s="1429"/>
      <c r="D34" s="1272" t="s">
        <v>20</v>
      </c>
      <c r="E34" s="1272" t="s">
        <v>546</v>
      </c>
      <c r="F34" s="1272" t="s">
        <v>45</v>
      </c>
      <c r="G34" s="1272" t="s">
        <v>22</v>
      </c>
      <c r="H34" s="1272" t="s">
        <v>579</v>
      </c>
      <c r="I34" s="850" t="s">
        <v>864</v>
      </c>
      <c r="J34" s="1353"/>
      <c r="K34" s="1275"/>
      <c r="L34" s="1959" t="s">
        <v>663</v>
      </c>
      <c r="M34" s="144" t="s">
        <v>664</v>
      </c>
      <c r="N34" s="1976"/>
      <c r="O34" s="1978"/>
      <c r="P34" s="1280">
        <v>0</v>
      </c>
      <c r="Q34" s="1281"/>
      <c r="R34" s="1567">
        <v>0</v>
      </c>
      <c r="S34" s="1565">
        <v>0</v>
      </c>
      <c r="T34" s="1402"/>
      <c r="U34" s="1567">
        <v>0</v>
      </c>
      <c r="V34" s="1565">
        <v>0</v>
      </c>
      <c r="W34" s="1402"/>
      <c r="X34" s="1567">
        <v>0</v>
      </c>
      <c r="Y34" s="1278">
        <v>25</v>
      </c>
      <c r="Z34" s="198" t="s">
        <v>190</v>
      </c>
      <c r="AA34" s="1673">
        <v>160</v>
      </c>
      <c r="AB34" s="1278">
        <v>25</v>
      </c>
      <c r="AC34" s="198" t="s">
        <v>190</v>
      </c>
      <c r="AD34" s="1943">
        <f t="shared" ref="AD34:AD55" si="7">AA34+(0.1*AA34)</f>
        <v>176</v>
      </c>
      <c r="AE34" s="1278">
        <v>25</v>
      </c>
      <c r="AF34" s="198" t="s">
        <v>190</v>
      </c>
      <c r="AG34" s="1943">
        <f>AD34+(0.1*AD34)</f>
        <v>193.6</v>
      </c>
      <c r="AH34" s="1285">
        <f t="shared" si="5"/>
        <v>75</v>
      </c>
      <c r="AI34" s="1281"/>
      <c r="AJ34" s="1287">
        <f t="shared" si="6"/>
        <v>529.6</v>
      </c>
      <c r="AK34" s="290" t="s">
        <v>67</v>
      </c>
      <c r="AL34" s="1288"/>
      <c r="AM34" s="298" t="s">
        <v>354</v>
      </c>
      <c r="AN34" s="1301"/>
    </row>
    <row r="35" spans="1:40" s="1292" customFormat="1" ht="70.5" customHeight="1">
      <c r="A35" s="1987"/>
      <c r="B35" s="1989"/>
      <c r="C35" s="1429"/>
      <c r="D35" s="1272" t="s">
        <v>20</v>
      </c>
      <c r="E35" s="1272" t="s">
        <v>546</v>
      </c>
      <c r="F35" s="1272" t="s">
        <v>45</v>
      </c>
      <c r="G35" s="1272" t="s">
        <v>22</v>
      </c>
      <c r="H35" s="1272" t="s">
        <v>579</v>
      </c>
      <c r="I35" s="850" t="s">
        <v>864</v>
      </c>
      <c r="J35" s="1353"/>
      <c r="K35" s="1275"/>
      <c r="L35" s="1959" t="s">
        <v>665</v>
      </c>
      <c r="M35" s="144" t="s">
        <v>666</v>
      </c>
      <c r="N35" s="1976"/>
      <c r="O35" s="1978"/>
      <c r="P35" s="1280">
        <v>0</v>
      </c>
      <c r="Q35" s="1281"/>
      <c r="R35" s="1567">
        <v>0</v>
      </c>
      <c r="S35" s="1565">
        <v>0</v>
      </c>
      <c r="T35" s="1402"/>
      <c r="U35" s="1567">
        <v>0</v>
      </c>
      <c r="V35" s="1565">
        <v>0</v>
      </c>
      <c r="W35" s="1402"/>
      <c r="X35" s="1567">
        <v>0</v>
      </c>
      <c r="Y35" s="1278">
        <v>25</v>
      </c>
      <c r="Z35" s="198" t="s">
        <v>190</v>
      </c>
      <c r="AA35" s="1673">
        <v>160</v>
      </c>
      <c r="AB35" s="1278">
        <v>25</v>
      </c>
      <c r="AC35" s="198" t="s">
        <v>190</v>
      </c>
      <c r="AD35" s="1943">
        <f t="shared" si="7"/>
        <v>176</v>
      </c>
      <c r="AE35" s="1278">
        <v>25</v>
      </c>
      <c r="AF35" s="198" t="s">
        <v>190</v>
      </c>
      <c r="AG35" s="1943">
        <f t="shared" ref="AG35:AG44" si="8">AD35+(0.1*AD35)</f>
        <v>193.6</v>
      </c>
      <c r="AH35" s="1285">
        <f t="shared" si="5"/>
        <v>75</v>
      </c>
      <c r="AI35" s="1281"/>
      <c r="AJ35" s="1287">
        <f t="shared" si="6"/>
        <v>529.6</v>
      </c>
      <c r="AK35" s="290" t="s">
        <v>67</v>
      </c>
      <c r="AL35" s="1288"/>
      <c r="AM35" s="298" t="s">
        <v>354</v>
      </c>
      <c r="AN35" s="1301"/>
    </row>
    <row r="36" spans="1:40" s="1292" customFormat="1" ht="68.25" customHeight="1">
      <c r="A36" s="1987"/>
      <c r="B36" s="1989"/>
      <c r="C36" s="1429"/>
      <c r="D36" s="1272" t="s">
        <v>20</v>
      </c>
      <c r="E36" s="1272" t="s">
        <v>546</v>
      </c>
      <c r="F36" s="1272" t="s">
        <v>45</v>
      </c>
      <c r="G36" s="1272" t="s">
        <v>22</v>
      </c>
      <c r="H36" s="1272" t="s">
        <v>579</v>
      </c>
      <c r="I36" s="850" t="s">
        <v>864</v>
      </c>
      <c r="J36" s="1353"/>
      <c r="K36" s="1275"/>
      <c r="L36" s="1959" t="s">
        <v>667</v>
      </c>
      <c r="M36" s="144" t="s">
        <v>668</v>
      </c>
      <c r="N36" s="1976"/>
      <c r="O36" s="1978"/>
      <c r="P36" s="1280">
        <v>0</v>
      </c>
      <c r="Q36" s="1281"/>
      <c r="R36" s="1567">
        <v>0</v>
      </c>
      <c r="S36" s="1565">
        <v>0</v>
      </c>
      <c r="T36" s="1402"/>
      <c r="U36" s="1567">
        <v>0</v>
      </c>
      <c r="V36" s="1565">
        <v>0</v>
      </c>
      <c r="W36" s="1402"/>
      <c r="X36" s="1567">
        <v>0</v>
      </c>
      <c r="Y36" s="1278">
        <v>15</v>
      </c>
      <c r="Z36" s="198" t="s">
        <v>190</v>
      </c>
      <c r="AA36" s="1673">
        <v>60</v>
      </c>
      <c r="AB36" s="1278">
        <v>15</v>
      </c>
      <c r="AC36" s="198" t="s">
        <v>190</v>
      </c>
      <c r="AD36" s="1943">
        <f t="shared" si="7"/>
        <v>66</v>
      </c>
      <c r="AE36" s="1278">
        <v>15</v>
      </c>
      <c r="AF36" s="198" t="s">
        <v>190</v>
      </c>
      <c r="AG36" s="1943">
        <f t="shared" si="8"/>
        <v>72.599999999999994</v>
      </c>
      <c r="AH36" s="1285">
        <f t="shared" si="5"/>
        <v>45</v>
      </c>
      <c r="AI36" s="1281"/>
      <c r="AJ36" s="1287">
        <f t="shared" si="6"/>
        <v>198.6</v>
      </c>
      <c r="AK36" s="290" t="s">
        <v>67</v>
      </c>
      <c r="AL36" s="1288"/>
      <c r="AM36" s="298" t="s">
        <v>354</v>
      </c>
      <c r="AN36" s="1301"/>
    </row>
    <row r="37" spans="1:40" s="1292" customFormat="1" ht="66" customHeight="1">
      <c r="A37" s="1987"/>
      <c r="B37" s="1989"/>
      <c r="C37" s="1429"/>
      <c r="D37" s="1272" t="s">
        <v>20</v>
      </c>
      <c r="E37" s="1272" t="s">
        <v>546</v>
      </c>
      <c r="F37" s="1272" t="s">
        <v>45</v>
      </c>
      <c r="G37" s="1272" t="s">
        <v>22</v>
      </c>
      <c r="H37" s="1272" t="s">
        <v>579</v>
      </c>
      <c r="I37" s="850" t="s">
        <v>864</v>
      </c>
      <c r="J37" s="1353"/>
      <c r="K37" s="1275"/>
      <c r="L37" s="1959" t="s">
        <v>669</v>
      </c>
      <c r="M37" s="144" t="s">
        <v>670</v>
      </c>
      <c r="N37" s="1976"/>
      <c r="O37" s="1978"/>
      <c r="P37" s="1280">
        <v>0</v>
      </c>
      <c r="Q37" s="1281"/>
      <c r="R37" s="1567">
        <v>0</v>
      </c>
      <c r="S37" s="1565">
        <v>0</v>
      </c>
      <c r="T37" s="1402"/>
      <c r="U37" s="1567">
        <v>0</v>
      </c>
      <c r="V37" s="1565">
        <v>0</v>
      </c>
      <c r="W37" s="1402"/>
      <c r="X37" s="1567">
        <v>0</v>
      </c>
      <c r="Y37" s="1278">
        <v>15</v>
      </c>
      <c r="Z37" s="198" t="s">
        <v>190</v>
      </c>
      <c r="AA37" s="1673">
        <v>60</v>
      </c>
      <c r="AB37" s="1278">
        <v>15</v>
      </c>
      <c r="AC37" s="198" t="s">
        <v>190</v>
      </c>
      <c r="AD37" s="1943">
        <f t="shared" si="7"/>
        <v>66</v>
      </c>
      <c r="AE37" s="1278">
        <v>15</v>
      </c>
      <c r="AF37" s="198" t="s">
        <v>190</v>
      </c>
      <c r="AG37" s="1943">
        <f t="shared" si="8"/>
        <v>72.599999999999994</v>
      </c>
      <c r="AH37" s="1285">
        <f t="shared" si="5"/>
        <v>45</v>
      </c>
      <c r="AI37" s="1281"/>
      <c r="AJ37" s="1287">
        <f t="shared" si="6"/>
        <v>198.6</v>
      </c>
      <c r="AK37" s="290" t="s">
        <v>67</v>
      </c>
      <c r="AL37" s="1288"/>
      <c r="AM37" s="298" t="s">
        <v>354</v>
      </c>
      <c r="AN37" s="1301"/>
    </row>
    <row r="38" spans="1:40" s="1292" customFormat="1" ht="66.75" customHeight="1">
      <c r="A38" s="1987"/>
      <c r="B38" s="1989"/>
      <c r="C38" s="1429"/>
      <c r="D38" s="1272" t="s">
        <v>20</v>
      </c>
      <c r="E38" s="1272" t="s">
        <v>546</v>
      </c>
      <c r="F38" s="1272" t="s">
        <v>45</v>
      </c>
      <c r="G38" s="1272" t="s">
        <v>22</v>
      </c>
      <c r="H38" s="1272" t="s">
        <v>579</v>
      </c>
      <c r="I38" s="850" t="s">
        <v>864</v>
      </c>
      <c r="J38" s="1353"/>
      <c r="K38" s="1275"/>
      <c r="L38" s="1959" t="s">
        <v>671</v>
      </c>
      <c r="M38" s="144" t="s">
        <v>672</v>
      </c>
      <c r="N38" s="1976"/>
      <c r="O38" s="1978"/>
      <c r="P38" s="1280">
        <v>0</v>
      </c>
      <c r="Q38" s="1281"/>
      <c r="R38" s="1567">
        <v>0</v>
      </c>
      <c r="S38" s="1565">
        <v>0</v>
      </c>
      <c r="T38" s="1402"/>
      <c r="U38" s="1567">
        <v>0</v>
      </c>
      <c r="V38" s="1565">
        <v>0</v>
      </c>
      <c r="W38" s="1402"/>
      <c r="X38" s="1567">
        <v>0</v>
      </c>
      <c r="Y38" s="1278">
        <v>15</v>
      </c>
      <c r="Z38" s="198" t="s">
        <v>190</v>
      </c>
      <c r="AA38" s="1673">
        <v>60</v>
      </c>
      <c r="AB38" s="1278">
        <v>15</v>
      </c>
      <c r="AC38" s="198" t="s">
        <v>190</v>
      </c>
      <c r="AD38" s="1943">
        <f t="shared" si="7"/>
        <v>66</v>
      </c>
      <c r="AE38" s="1278">
        <v>15</v>
      </c>
      <c r="AF38" s="198" t="s">
        <v>190</v>
      </c>
      <c r="AG38" s="1943">
        <f t="shared" si="8"/>
        <v>72.599999999999994</v>
      </c>
      <c r="AH38" s="1285">
        <f t="shared" si="5"/>
        <v>45</v>
      </c>
      <c r="AI38" s="1281"/>
      <c r="AJ38" s="1287">
        <f t="shared" si="6"/>
        <v>198.6</v>
      </c>
      <c r="AK38" s="290" t="s">
        <v>67</v>
      </c>
      <c r="AL38" s="1288"/>
      <c r="AM38" s="298" t="s">
        <v>354</v>
      </c>
      <c r="AN38" s="1301"/>
    </row>
    <row r="39" spans="1:40" s="1292" customFormat="1" ht="81" customHeight="1">
      <c r="A39" s="1987"/>
      <c r="B39" s="1989"/>
      <c r="C39" s="1429"/>
      <c r="D39" s="1272" t="s">
        <v>20</v>
      </c>
      <c r="E39" s="1272" t="s">
        <v>546</v>
      </c>
      <c r="F39" s="1272" t="s">
        <v>45</v>
      </c>
      <c r="G39" s="1272" t="s">
        <v>22</v>
      </c>
      <c r="H39" s="1272" t="s">
        <v>579</v>
      </c>
      <c r="I39" s="850" t="s">
        <v>864</v>
      </c>
      <c r="J39" s="1353"/>
      <c r="K39" s="1275"/>
      <c r="L39" s="1959" t="s">
        <v>855</v>
      </c>
      <c r="M39" s="144" t="s">
        <v>856</v>
      </c>
      <c r="N39" s="1976"/>
      <c r="O39" s="1978"/>
      <c r="P39" s="1280">
        <v>0</v>
      </c>
      <c r="Q39" s="1281"/>
      <c r="R39" s="1567">
        <v>0</v>
      </c>
      <c r="S39" s="1565">
        <v>0</v>
      </c>
      <c r="T39" s="1402"/>
      <c r="U39" s="1567">
        <v>0</v>
      </c>
      <c r="V39" s="1565">
        <v>0</v>
      </c>
      <c r="W39" s="1402"/>
      <c r="X39" s="1567">
        <v>0</v>
      </c>
      <c r="Y39" s="1278">
        <v>15</v>
      </c>
      <c r="Z39" s="198" t="s">
        <v>190</v>
      </c>
      <c r="AA39" s="1673">
        <v>60</v>
      </c>
      <c r="AB39" s="1278">
        <v>15</v>
      </c>
      <c r="AC39" s="198" t="s">
        <v>190</v>
      </c>
      <c r="AD39" s="1943">
        <f t="shared" si="7"/>
        <v>66</v>
      </c>
      <c r="AE39" s="1278">
        <v>15</v>
      </c>
      <c r="AF39" s="198" t="s">
        <v>190</v>
      </c>
      <c r="AG39" s="1943">
        <f t="shared" si="8"/>
        <v>72.599999999999994</v>
      </c>
      <c r="AH39" s="1285">
        <f t="shared" si="5"/>
        <v>45</v>
      </c>
      <c r="AI39" s="1281"/>
      <c r="AJ39" s="1287">
        <f t="shared" si="6"/>
        <v>198.6</v>
      </c>
      <c r="AK39" s="290" t="s">
        <v>67</v>
      </c>
      <c r="AL39" s="1288"/>
      <c r="AM39" s="298" t="s">
        <v>354</v>
      </c>
      <c r="AN39" s="1301"/>
    </row>
    <row r="40" spans="1:40" s="1292" customFormat="1" ht="68.25" customHeight="1">
      <c r="A40" s="1987"/>
      <c r="B40" s="1989"/>
      <c r="C40" s="1429"/>
      <c r="D40" s="1272" t="s">
        <v>20</v>
      </c>
      <c r="E40" s="1272" t="s">
        <v>546</v>
      </c>
      <c r="F40" s="1272" t="s">
        <v>45</v>
      </c>
      <c r="G40" s="1272" t="s">
        <v>22</v>
      </c>
      <c r="H40" s="1272" t="s">
        <v>579</v>
      </c>
      <c r="I40" s="850" t="s">
        <v>864</v>
      </c>
      <c r="J40" s="1353"/>
      <c r="K40" s="1275"/>
      <c r="L40" s="1959" t="s">
        <v>673</v>
      </c>
      <c r="M40" s="144" t="s">
        <v>674</v>
      </c>
      <c r="N40" s="1976"/>
      <c r="O40" s="1978"/>
      <c r="P40" s="1280">
        <v>0</v>
      </c>
      <c r="Q40" s="1281"/>
      <c r="R40" s="1567">
        <v>0</v>
      </c>
      <c r="S40" s="1565">
        <v>0</v>
      </c>
      <c r="T40" s="1402"/>
      <c r="U40" s="1567">
        <v>0</v>
      </c>
      <c r="V40" s="1565">
        <v>0</v>
      </c>
      <c r="W40" s="1402"/>
      <c r="X40" s="1567">
        <v>0</v>
      </c>
      <c r="Y40" s="1278">
        <v>20</v>
      </c>
      <c r="Z40" s="198" t="s">
        <v>190</v>
      </c>
      <c r="AA40" s="1673">
        <v>160</v>
      </c>
      <c r="AB40" s="1278">
        <v>20</v>
      </c>
      <c r="AC40" s="198" t="s">
        <v>190</v>
      </c>
      <c r="AD40" s="1943">
        <f t="shared" si="7"/>
        <v>176</v>
      </c>
      <c r="AE40" s="1278">
        <v>20</v>
      </c>
      <c r="AF40" s="198" t="s">
        <v>190</v>
      </c>
      <c r="AG40" s="1943">
        <f t="shared" si="8"/>
        <v>193.6</v>
      </c>
      <c r="AH40" s="1285">
        <f t="shared" si="5"/>
        <v>60</v>
      </c>
      <c r="AI40" s="1281"/>
      <c r="AJ40" s="1287">
        <f t="shared" si="6"/>
        <v>529.6</v>
      </c>
      <c r="AK40" s="290" t="s">
        <v>67</v>
      </c>
      <c r="AL40" s="1288"/>
      <c r="AM40" s="298" t="s">
        <v>354</v>
      </c>
      <c r="AN40" s="1301"/>
    </row>
    <row r="41" spans="1:40" s="1292" customFormat="1" ht="66.75" customHeight="1">
      <c r="A41" s="1987"/>
      <c r="B41" s="1989"/>
      <c r="C41" s="1429"/>
      <c r="D41" s="1272" t="s">
        <v>20</v>
      </c>
      <c r="E41" s="1272" t="s">
        <v>546</v>
      </c>
      <c r="F41" s="1272" t="s">
        <v>45</v>
      </c>
      <c r="G41" s="1272" t="s">
        <v>22</v>
      </c>
      <c r="H41" s="1272" t="s">
        <v>579</v>
      </c>
      <c r="I41" s="850" t="s">
        <v>864</v>
      </c>
      <c r="J41" s="1353"/>
      <c r="K41" s="1275"/>
      <c r="L41" s="1959" t="s">
        <v>675</v>
      </c>
      <c r="M41" s="144" t="s">
        <v>676</v>
      </c>
      <c r="N41" s="1976"/>
      <c r="O41" s="1978"/>
      <c r="P41" s="1280">
        <v>0</v>
      </c>
      <c r="Q41" s="1281"/>
      <c r="R41" s="1567">
        <v>0</v>
      </c>
      <c r="S41" s="1565">
        <v>0</v>
      </c>
      <c r="T41" s="1402"/>
      <c r="U41" s="1567">
        <v>0</v>
      </c>
      <c r="V41" s="1565">
        <v>0</v>
      </c>
      <c r="W41" s="1402"/>
      <c r="X41" s="1567">
        <v>0</v>
      </c>
      <c r="Y41" s="1278">
        <v>15</v>
      </c>
      <c r="Z41" s="198" t="s">
        <v>190</v>
      </c>
      <c r="AA41" s="1673">
        <v>60</v>
      </c>
      <c r="AB41" s="1278">
        <v>15</v>
      </c>
      <c r="AC41" s="198" t="s">
        <v>190</v>
      </c>
      <c r="AD41" s="1943">
        <f t="shared" si="7"/>
        <v>66</v>
      </c>
      <c r="AE41" s="1278">
        <v>15</v>
      </c>
      <c r="AF41" s="198" t="s">
        <v>190</v>
      </c>
      <c r="AG41" s="1943">
        <f t="shared" si="8"/>
        <v>72.599999999999994</v>
      </c>
      <c r="AH41" s="1285">
        <f t="shared" si="5"/>
        <v>45</v>
      </c>
      <c r="AI41" s="1281"/>
      <c r="AJ41" s="1287">
        <f t="shared" si="6"/>
        <v>198.6</v>
      </c>
      <c r="AK41" s="290" t="s">
        <v>67</v>
      </c>
      <c r="AL41" s="1288"/>
      <c r="AM41" s="298" t="s">
        <v>354</v>
      </c>
      <c r="AN41" s="1301"/>
    </row>
    <row r="42" spans="1:40" s="1292" customFormat="1" ht="72.75" customHeight="1">
      <c r="A42" s="1987"/>
      <c r="B42" s="1989"/>
      <c r="C42" s="1429"/>
      <c r="D42" s="1272" t="s">
        <v>20</v>
      </c>
      <c r="E42" s="1272" t="s">
        <v>546</v>
      </c>
      <c r="F42" s="1272" t="s">
        <v>45</v>
      </c>
      <c r="G42" s="1272" t="s">
        <v>22</v>
      </c>
      <c r="H42" s="1272" t="s">
        <v>579</v>
      </c>
      <c r="I42" s="850" t="s">
        <v>864</v>
      </c>
      <c r="J42" s="1353"/>
      <c r="K42" s="1275"/>
      <c r="L42" s="1959" t="s">
        <v>677</v>
      </c>
      <c r="M42" s="144" t="s">
        <v>678</v>
      </c>
      <c r="N42" s="1976"/>
      <c r="O42" s="1978"/>
      <c r="P42" s="1280">
        <v>0</v>
      </c>
      <c r="Q42" s="1281"/>
      <c r="R42" s="1567">
        <v>0</v>
      </c>
      <c r="S42" s="1565">
        <v>0</v>
      </c>
      <c r="T42" s="1402"/>
      <c r="U42" s="1567">
        <v>0</v>
      </c>
      <c r="V42" s="1565">
        <v>0</v>
      </c>
      <c r="W42" s="1402"/>
      <c r="X42" s="1567">
        <v>0</v>
      </c>
      <c r="Y42" s="1912">
        <v>20</v>
      </c>
      <c r="Z42" s="1788" t="s">
        <v>190</v>
      </c>
      <c r="AA42" s="1673">
        <v>160</v>
      </c>
      <c r="AB42" s="1912">
        <v>20</v>
      </c>
      <c r="AC42" s="1788" t="s">
        <v>190</v>
      </c>
      <c r="AD42" s="1943">
        <f t="shared" si="7"/>
        <v>176</v>
      </c>
      <c r="AE42" s="1912">
        <v>20</v>
      </c>
      <c r="AF42" s="1788" t="s">
        <v>190</v>
      </c>
      <c r="AG42" s="1943">
        <f t="shared" si="8"/>
        <v>193.6</v>
      </c>
      <c r="AH42" s="1285">
        <f t="shared" si="5"/>
        <v>60</v>
      </c>
      <c r="AI42" s="1281"/>
      <c r="AJ42" s="1287">
        <f t="shared" si="6"/>
        <v>529.6</v>
      </c>
      <c r="AK42" s="290" t="s">
        <v>67</v>
      </c>
      <c r="AL42" s="1288"/>
      <c r="AM42" s="298" t="s">
        <v>354</v>
      </c>
      <c r="AN42" s="1301"/>
    </row>
    <row r="43" spans="1:40" s="1292" customFormat="1" ht="71.25" customHeight="1">
      <c r="A43" s="1987"/>
      <c r="B43" s="1989"/>
      <c r="C43" s="1429"/>
      <c r="D43" s="1272" t="s">
        <v>20</v>
      </c>
      <c r="E43" s="1272" t="s">
        <v>546</v>
      </c>
      <c r="F43" s="1272" t="s">
        <v>45</v>
      </c>
      <c r="G43" s="1272" t="s">
        <v>22</v>
      </c>
      <c r="H43" s="1272" t="s">
        <v>579</v>
      </c>
      <c r="I43" s="850" t="s">
        <v>864</v>
      </c>
      <c r="J43" s="1353"/>
      <c r="K43" s="1275"/>
      <c r="L43" s="1959" t="s">
        <v>679</v>
      </c>
      <c r="M43" s="144" t="s">
        <v>680</v>
      </c>
      <c r="N43" s="1976"/>
      <c r="O43" s="1978"/>
      <c r="P43" s="1280">
        <v>0</v>
      </c>
      <c r="Q43" s="1281"/>
      <c r="R43" s="1567">
        <v>0</v>
      </c>
      <c r="S43" s="1565">
        <v>0</v>
      </c>
      <c r="T43" s="1402"/>
      <c r="U43" s="1567">
        <v>0</v>
      </c>
      <c r="V43" s="1565">
        <v>0</v>
      </c>
      <c r="W43" s="1402"/>
      <c r="X43" s="1567">
        <v>0</v>
      </c>
      <c r="Y43" s="1278">
        <v>20</v>
      </c>
      <c r="Z43" s="198" t="s">
        <v>190</v>
      </c>
      <c r="AA43" s="1673">
        <v>190</v>
      </c>
      <c r="AB43" s="1278">
        <v>20</v>
      </c>
      <c r="AC43" s="198" t="s">
        <v>190</v>
      </c>
      <c r="AD43" s="1943">
        <f t="shared" si="7"/>
        <v>209</v>
      </c>
      <c r="AE43" s="1278">
        <v>20</v>
      </c>
      <c r="AF43" s="198" t="s">
        <v>190</v>
      </c>
      <c r="AG43" s="1943">
        <f t="shared" si="8"/>
        <v>229.9</v>
      </c>
      <c r="AH43" s="1285">
        <f t="shared" si="5"/>
        <v>60</v>
      </c>
      <c r="AI43" s="1281"/>
      <c r="AJ43" s="1287">
        <f t="shared" si="6"/>
        <v>628.9</v>
      </c>
      <c r="AK43" s="290" t="s">
        <v>67</v>
      </c>
      <c r="AL43" s="1288"/>
      <c r="AM43" s="298" t="s">
        <v>354</v>
      </c>
      <c r="AN43" s="1301"/>
    </row>
    <row r="44" spans="1:40" s="1292" customFormat="1" ht="51.75" customHeight="1">
      <c r="A44" s="1987"/>
      <c r="B44" s="1990"/>
      <c r="C44" s="1429"/>
      <c r="D44" s="1272" t="s">
        <v>20</v>
      </c>
      <c r="E44" s="1272" t="s">
        <v>546</v>
      </c>
      <c r="F44" s="1272" t="s">
        <v>45</v>
      </c>
      <c r="G44" s="1272" t="s">
        <v>22</v>
      </c>
      <c r="H44" s="1272" t="s">
        <v>579</v>
      </c>
      <c r="I44" s="1272" t="s">
        <v>562</v>
      </c>
      <c r="J44" s="1353"/>
      <c r="K44" s="1275"/>
      <c r="L44" s="1977" t="s">
        <v>450</v>
      </c>
      <c r="M44" s="1355" t="s">
        <v>539</v>
      </c>
      <c r="N44" s="1976"/>
      <c r="O44" s="1978"/>
      <c r="P44" s="1565">
        <v>0</v>
      </c>
      <c r="Q44" s="1402"/>
      <c r="R44" s="1567">
        <v>0</v>
      </c>
      <c r="S44" s="1565">
        <v>0</v>
      </c>
      <c r="T44" s="1402"/>
      <c r="U44" s="1567">
        <v>0</v>
      </c>
      <c r="V44" s="1280">
        <v>100</v>
      </c>
      <c r="W44" s="1281" t="s">
        <v>25</v>
      </c>
      <c r="X44" s="1283">
        <v>11300</v>
      </c>
      <c r="Y44" s="1280">
        <v>100</v>
      </c>
      <c r="Z44" s="1281" t="s">
        <v>25</v>
      </c>
      <c r="AA44" s="1567">
        <v>0</v>
      </c>
      <c r="AB44" s="1280">
        <v>100</v>
      </c>
      <c r="AC44" s="1281" t="s">
        <v>25</v>
      </c>
      <c r="AD44" s="1943">
        <f t="shared" si="7"/>
        <v>0</v>
      </c>
      <c r="AE44" s="1280">
        <v>100</v>
      </c>
      <c r="AF44" s="1281" t="s">
        <v>25</v>
      </c>
      <c r="AG44" s="1947">
        <f t="shared" si="8"/>
        <v>0</v>
      </c>
      <c r="AH44" s="1285">
        <f t="shared" si="5"/>
        <v>400</v>
      </c>
      <c r="AI44" s="1281" t="s">
        <v>25</v>
      </c>
      <c r="AJ44" s="1287">
        <f t="shared" si="6"/>
        <v>11300</v>
      </c>
      <c r="AK44" s="1288"/>
      <c r="AL44" s="1288"/>
      <c r="AM44" s="1308"/>
      <c r="AN44" s="1301"/>
    </row>
    <row r="45" spans="1:40" s="1880" customFormat="1" ht="129.75" customHeight="1">
      <c r="A45" s="1987"/>
      <c r="B45" s="1988"/>
      <c r="C45" s="1872"/>
      <c r="D45" s="1625" t="s">
        <v>20</v>
      </c>
      <c r="E45" s="1625" t="s">
        <v>546</v>
      </c>
      <c r="F45" s="1625" t="s">
        <v>45</v>
      </c>
      <c r="G45" s="1625" t="s">
        <v>22</v>
      </c>
      <c r="H45" s="1625" t="s">
        <v>579</v>
      </c>
      <c r="I45" s="1625" t="s">
        <v>553</v>
      </c>
      <c r="J45" s="1873"/>
      <c r="K45" s="1874" t="s">
        <v>28</v>
      </c>
      <c r="L45" s="1980" t="s">
        <v>522</v>
      </c>
      <c r="M45" s="1980" t="s">
        <v>503</v>
      </c>
      <c r="N45" s="1293"/>
      <c r="O45" s="1401"/>
      <c r="P45" s="1565">
        <v>5</v>
      </c>
      <c r="Q45" s="1402" t="s">
        <v>55</v>
      </c>
      <c r="R45" s="1283">
        <v>75</v>
      </c>
      <c r="S45" s="1565">
        <v>10</v>
      </c>
      <c r="T45" s="1402" t="s">
        <v>280</v>
      </c>
      <c r="U45" s="1283">
        <v>500</v>
      </c>
      <c r="V45" s="1569">
        <v>1</v>
      </c>
      <c r="W45" s="1402" t="s">
        <v>71</v>
      </c>
      <c r="X45" s="1283">
        <v>162</v>
      </c>
      <c r="Y45" s="1569">
        <v>0</v>
      </c>
      <c r="Z45" s="1402"/>
      <c r="AA45" s="1567">
        <v>0</v>
      </c>
      <c r="AB45" s="1569">
        <v>0</v>
      </c>
      <c r="AC45" s="1402"/>
      <c r="AD45" s="1567">
        <v>0</v>
      </c>
      <c r="AE45" s="1569">
        <v>0</v>
      </c>
      <c r="AF45" s="1402"/>
      <c r="AG45" s="1567">
        <v>0</v>
      </c>
      <c r="AH45" s="1876">
        <f t="shared" si="5"/>
        <v>16</v>
      </c>
      <c r="AI45" s="1877"/>
      <c r="AJ45" s="1878">
        <f t="shared" si="6"/>
        <v>737</v>
      </c>
      <c r="AK45" s="1879"/>
      <c r="AL45" s="1879"/>
      <c r="AM45" s="294" t="s">
        <v>927</v>
      </c>
      <c r="AN45" s="1301"/>
    </row>
    <row r="46" spans="1:40" s="1292" customFormat="1" ht="58.5" customHeight="1">
      <c r="A46" s="1987"/>
      <c r="B46" s="1989"/>
      <c r="C46" s="1429"/>
      <c r="D46" s="1625" t="s">
        <v>20</v>
      </c>
      <c r="E46" s="1625" t="s">
        <v>546</v>
      </c>
      <c r="F46" s="1625" t="s">
        <v>45</v>
      </c>
      <c r="G46" s="1625" t="s">
        <v>22</v>
      </c>
      <c r="H46" s="1625" t="s">
        <v>579</v>
      </c>
      <c r="I46" s="866" t="s">
        <v>864</v>
      </c>
      <c r="J46" s="1353"/>
      <c r="K46" s="1275"/>
      <c r="L46" s="1959" t="s">
        <v>681</v>
      </c>
      <c r="M46" s="1959" t="s">
        <v>686</v>
      </c>
      <c r="N46" s="1278"/>
      <c r="O46" s="1977"/>
      <c r="P46" s="1565">
        <v>0</v>
      </c>
      <c r="Q46" s="1402"/>
      <c r="R46" s="1567">
        <v>0</v>
      </c>
      <c r="S46" s="1565">
        <v>0</v>
      </c>
      <c r="T46" s="1402"/>
      <c r="U46" s="1567">
        <v>0</v>
      </c>
      <c r="V46" s="1565">
        <v>0</v>
      </c>
      <c r="W46" s="1402"/>
      <c r="X46" s="1567">
        <v>0</v>
      </c>
      <c r="Y46" s="1362">
        <v>1</v>
      </c>
      <c r="Z46" s="198" t="s">
        <v>71</v>
      </c>
      <c r="AA46" s="1767">
        <v>75</v>
      </c>
      <c r="AB46" s="1362">
        <v>1</v>
      </c>
      <c r="AC46" s="198" t="s">
        <v>71</v>
      </c>
      <c r="AD46" s="1943">
        <f t="shared" si="7"/>
        <v>82.5</v>
      </c>
      <c r="AE46" s="1362">
        <v>1</v>
      </c>
      <c r="AF46" s="198" t="s">
        <v>71</v>
      </c>
      <c r="AG46" s="1943">
        <f t="shared" ref="AG46:AG55" si="9">AD46+(0.2*AD46)</f>
        <v>99</v>
      </c>
      <c r="AH46" s="1876">
        <f t="shared" si="5"/>
        <v>3</v>
      </c>
      <c r="AI46" s="1286"/>
      <c r="AJ46" s="1878">
        <f t="shared" si="6"/>
        <v>256.5</v>
      </c>
      <c r="AK46" s="290" t="s">
        <v>67</v>
      </c>
      <c r="AL46" s="1288"/>
      <c r="AM46" s="298" t="s">
        <v>354</v>
      </c>
      <c r="AN46" s="1301"/>
    </row>
    <row r="47" spans="1:40" s="1292" customFormat="1" ht="59.25" customHeight="1">
      <c r="A47" s="1987"/>
      <c r="B47" s="1989"/>
      <c r="C47" s="1429"/>
      <c r="D47" s="1625" t="s">
        <v>20</v>
      </c>
      <c r="E47" s="1625" t="s">
        <v>546</v>
      </c>
      <c r="F47" s="1625" t="s">
        <v>45</v>
      </c>
      <c r="G47" s="1625" t="s">
        <v>22</v>
      </c>
      <c r="H47" s="1625" t="s">
        <v>579</v>
      </c>
      <c r="I47" s="866" t="s">
        <v>864</v>
      </c>
      <c r="J47" s="1353"/>
      <c r="K47" s="1275"/>
      <c r="L47" s="1959" t="s">
        <v>682</v>
      </c>
      <c r="M47" s="1959" t="s">
        <v>685</v>
      </c>
      <c r="N47" s="1278"/>
      <c r="O47" s="1977"/>
      <c r="P47" s="1565">
        <v>0</v>
      </c>
      <c r="Q47" s="1402"/>
      <c r="R47" s="1567">
        <v>0</v>
      </c>
      <c r="S47" s="1565">
        <v>0</v>
      </c>
      <c r="T47" s="1402"/>
      <c r="U47" s="1567">
        <v>0</v>
      </c>
      <c r="V47" s="1565">
        <v>0</v>
      </c>
      <c r="W47" s="1402"/>
      <c r="X47" s="1567">
        <v>0</v>
      </c>
      <c r="Y47" s="1362">
        <v>1</v>
      </c>
      <c r="Z47" s="198" t="s">
        <v>71</v>
      </c>
      <c r="AA47" s="1767">
        <v>75</v>
      </c>
      <c r="AB47" s="1362">
        <v>1</v>
      </c>
      <c r="AC47" s="198" t="s">
        <v>71</v>
      </c>
      <c r="AD47" s="1943">
        <f t="shared" si="7"/>
        <v>82.5</v>
      </c>
      <c r="AE47" s="1362">
        <v>1</v>
      </c>
      <c r="AF47" s="198" t="s">
        <v>71</v>
      </c>
      <c r="AG47" s="1943">
        <f t="shared" si="9"/>
        <v>99</v>
      </c>
      <c r="AH47" s="1876">
        <f t="shared" si="5"/>
        <v>3</v>
      </c>
      <c r="AI47" s="1286"/>
      <c r="AJ47" s="1878">
        <f t="shared" si="6"/>
        <v>256.5</v>
      </c>
      <c r="AK47" s="290" t="s">
        <v>67</v>
      </c>
      <c r="AL47" s="1288"/>
      <c r="AM47" s="298" t="s">
        <v>354</v>
      </c>
      <c r="AN47" s="1301"/>
    </row>
    <row r="48" spans="1:40" s="1292" customFormat="1" ht="60" customHeight="1">
      <c r="A48" s="1987"/>
      <c r="B48" s="1989"/>
      <c r="C48" s="1429"/>
      <c r="D48" s="1625" t="s">
        <v>20</v>
      </c>
      <c r="E48" s="1625" t="s">
        <v>546</v>
      </c>
      <c r="F48" s="1625" t="s">
        <v>45</v>
      </c>
      <c r="G48" s="1625" t="s">
        <v>22</v>
      </c>
      <c r="H48" s="1625" t="s">
        <v>579</v>
      </c>
      <c r="I48" s="866" t="s">
        <v>864</v>
      </c>
      <c r="J48" s="1353"/>
      <c r="K48" s="1275"/>
      <c r="L48" s="1959" t="s">
        <v>683</v>
      </c>
      <c r="M48" s="1959" t="s">
        <v>684</v>
      </c>
      <c r="N48" s="1278"/>
      <c r="O48" s="1977"/>
      <c r="P48" s="1565">
        <v>0</v>
      </c>
      <c r="Q48" s="1402"/>
      <c r="R48" s="1567">
        <v>0</v>
      </c>
      <c r="S48" s="1565">
        <v>0</v>
      </c>
      <c r="T48" s="1402"/>
      <c r="U48" s="1567">
        <v>0</v>
      </c>
      <c r="V48" s="1565">
        <v>0</v>
      </c>
      <c r="W48" s="1402"/>
      <c r="X48" s="1567">
        <v>0</v>
      </c>
      <c r="Y48" s="1362">
        <v>1</v>
      </c>
      <c r="Z48" s="198" t="s">
        <v>71</v>
      </c>
      <c r="AA48" s="1767">
        <v>75</v>
      </c>
      <c r="AB48" s="1362">
        <v>1</v>
      </c>
      <c r="AC48" s="198" t="s">
        <v>71</v>
      </c>
      <c r="AD48" s="1943">
        <f t="shared" si="7"/>
        <v>82.5</v>
      </c>
      <c r="AE48" s="1362">
        <v>1</v>
      </c>
      <c r="AF48" s="198" t="s">
        <v>71</v>
      </c>
      <c r="AG48" s="1943">
        <f t="shared" si="9"/>
        <v>99</v>
      </c>
      <c r="AH48" s="1876">
        <f t="shared" si="5"/>
        <v>3</v>
      </c>
      <c r="AI48" s="1286"/>
      <c r="AJ48" s="1878">
        <f t="shared" si="6"/>
        <v>256.5</v>
      </c>
      <c r="AK48" s="290" t="s">
        <v>67</v>
      </c>
      <c r="AL48" s="1288"/>
      <c r="AM48" s="298" t="s">
        <v>354</v>
      </c>
      <c r="AN48" s="1301"/>
    </row>
    <row r="49" spans="1:40" s="1292" customFormat="1" ht="60" customHeight="1">
      <c r="A49" s="1987"/>
      <c r="B49" s="1989"/>
      <c r="C49" s="1429"/>
      <c r="D49" s="1625" t="s">
        <v>20</v>
      </c>
      <c r="E49" s="1625" t="s">
        <v>546</v>
      </c>
      <c r="F49" s="1625" t="s">
        <v>45</v>
      </c>
      <c r="G49" s="1625" t="s">
        <v>22</v>
      </c>
      <c r="H49" s="1625" t="s">
        <v>579</v>
      </c>
      <c r="I49" s="866" t="s">
        <v>864</v>
      </c>
      <c r="J49" s="1353"/>
      <c r="K49" s="1275"/>
      <c r="L49" s="1959" t="s">
        <v>687</v>
      </c>
      <c r="M49" s="1959" t="s">
        <v>688</v>
      </c>
      <c r="N49" s="1278"/>
      <c r="O49" s="1977"/>
      <c r="P49" s="1565">
        <v>0</v>
      </c>
      <c r="Q49" s="1402"/>
      <c r="R49" s="1567">
        <v>0</v>
      </c>
      <c r="S49" s="1565">
        <v>0</v>
      </c>
      <c r="T49" s="1402"/>
      <c r="U49" s="1567">
        <v>0</v>
      </c>
      <c r="V49" s="1565">
        <v>0</v>
      </c>
      <c r="W49" s="1402"/>
      <c r="X49" s="1567">
        <v>0</v>
      </c>
      <c r="Y49" s="1362">
        <v>1</v>
      </c>
      <c r="Z49" s="198" t="s">
        <v>71</v>
      </c>
      <c r="AA49" s="1767">
        <v>75</v>
      </c>
      <c r="AB49" s="1362">
        <v>1</v>
      </c>
      <c r="AC49" s="198" t="s">
        <v>71</v>
      </c>
      <c r="AD49" s="1943">
        <f t="shared" si="7"/>
        <v>82.5</v>
      </c>
      <c r="AE49" s="1362">
        <v>1</v>
      </c>
      <c r="AF49" s="198" t="s">
        <v>71</v>
      </c>
      <c r="AG49" s="1943">
        <f t="shared" si="9"/>
        <v>99</v>
      </c>
      <c r="AH49" s="1876">
        <f t="shared" si="5"/>
        <v>3</v>
      </c>
      <c r="AI49" s="1286"/>
      <c r="AJ49" s="1878">
        <f t="shared" si="6"/>
        <v>256.5</v>
      </c>
      <c r="AK49" s="290" t="s">
        <v>67</v>
      </c>
      <c r="AL49" s="1288"/>
      <c r="AM49" s="298" t="s">
        <v>354</v>
      </c>
      <c r="AN49" s="1301"/>
    </row>
    <row r="50" spans="1:40" s="1292" customFormat="1" ht="60" customHeight="1">
      <c r="A50" s="1987"/>
      <c r="B50" s="1989"/>
      <c r="C50" s="1429"/>
      <c r="D50" s="1625" t="s">
        <v>20</v>
      </c>
      <c r="E50" s="1625" t="s">
        <v>546</v>
      </c>
      <c r="F50" s="1625" t="s">
        <v>45</v>
      </c>
      <c r="G50" s="1625" t="s">
        <v>22</v>
      </c>
      <c r="H50" s="1625" t="s">
        <v>579</v>
      </c>
      <c r="I50" s="866" t="s">
        <v>864</v>
      </c>
      <c r="J50" s="1353"/>
      <c r="K50" s="1275"/>
      <c r="L50" s="1959" t="s">
        <v>689</v>
      </c>
      <c r="M50" s="1959" t="s">
        <v>690</v>
      </c>
      <c r="N50" s="1278"/>
      <c r="O50" s="1977"/>
      <c r="P50" s="1565">
        <v>0</v>
      </c>
      <c r="Q50" s="1402"/>
      <c r="R50" s="1567">
        <v>0</v>
      </c>
      <c r="S50" s="1565">
        <v>0</v>
      </c>
      <c r="T50" s="1402"/>
      <c r="U50" s="1567">
        <v>0</v>
      </c>
      <c r="V50" s="1565">
        <v>0</v>
      </c>
      <c r="W50" s="1402"/>
      <c r="X50" s="1567">
        <v>0</v>
      </c>
      <c r="Y50" s="1362">
        <v>1</v>
      </c>
      <c r="Z50" s="198" t="s">
        <v>71</v>
      </c>
      <c r="AA50" s="1767">
        <v>75</v>
      </c>
      <c r="AB50" s="1362">
        <v>1</v>
      </c>
      <c r="AC50" s="198" t="s">
        <v>71</v>
      </c>
      <c r="AD50" s="1943">
        <f t="shared" si="7"/>
        <v>82.5</v>
      </c>
      <c r="AE50" s="1362">
        <v>1</v>
      </c>
      <c r="AF50" s="198" t="s">
        <v>71</v>
      </c>
      <c r="AG50" s="1943">
        <f t="shared" si="9"/>
        <v>99</v>
      </c>
      <c r="AH50" s="1876">
        <f t="shared" si="5"/>
        <v>3</v>
      </c>
      <c r="AI50" s="1286"/>
      <c r="AJ50" s="1878">
        <f t="shared" si="6"/>
        <v>256.5</v>
      </c>
      <c r="AK50" s="290" t="s">
        <v>67</v>
      </c>
      <c r="AL50" s="1288"/>
      <c r="AM50" s="298" t="s">
        <v>354</v>
      </c>
      <c r="AN50" s="1301"/>
    </row>
    <row r="51" spans="1:40" s="1292" customFormat="1" ht="48.75" customHeight="1">
      <c r="A51" s="1987"/>
      <c r="B51" s="1989"/>
      <c r="C51" s="1429"/>
      <c r="D51" s="1625" t="s">
        <v>20</v>
      </c>
      <c r="E51" s="1625" t="s">
        <v>546</v>
      </c>
      <c r="F51" s="1625" t="s">
        <v>45</v>
      </c>
      <c r="G51" s="1625" t="s">
        <v>22</v>
      </c>
      <c r="H51" s="1625" t="s">
        <v>579</v>
      </c>
      <c r="I51" s="866" t="s">
        <v>864</v>
      </c>
      <c r="J51" s="1353"/>
      <c r="K51" s="1275"/>
      <c r="L51" s="1959" t="s">
        <v>692</v>
      </c>
      <c r="M51" s="1959" t="s">
        <v>691</v>
      </c>
      <c r="N51" s="1278"/>
      <c r="O51" s="1977"/>
      <c r="P51" s="1565">
        <v>0</v>
      </c>
      <c r="Q51" s="1402"/>
      <c r="R51" s="1567">
        <v>0</v>
      </c>
      <c r="S51" s="1565">
        <v>0</v>
      </c>
      <c r="T51" s="1402"/>
      <c r="U51" s="1567">
        <v>0</v>
      </c>
      <c r="V51" s="1565">
        <v>0</v>
      </c>
      <c r="W51" s="1402"/>
      <c r="X51" s="1567">
        <v>0</v>
      </c>
      <c r="Y51" s="1362">
        <v>1</v>
      </c>
      <c r="Z51" s="198" t="s">
        <v>71</v>
      </c>
      <c r="AA51" s="1767">
        <v>75</v>
      </c>
      <c r="AB51" s="1362">
        <v>1</v>
      </c>
      <c r="AC51" s="198" t="s">
        <v>71</v>
      </c>
      <c r="AD51" s="1943">
        <f t="shared" si="7"/>
        <v>82.5</v>
      </c>
      <c r="AE51" s="1362">
        <v>1</v>
      </c>
      <c r="AF51" s="198" t="s">
        <v>71</v>
      </c>
      <c r="AG51" s="1943">
        <f t="shared" si="9"/>
        <v>99</v>
      </c>
      <c r="AH51" s="1876">
        <f t="shared" si="5"/>
        <v>3</v>
      </c>
      <c r="AI51" s="1286"/>
      <c r="AJ51" s="1878">
        <f t="shared" si="6"/>
        <v>256.5</v>
      </c>
      <c r="AK51" s="290" t="s">
        <v>67</v>
      </c>
      <c r="AL51" s="1288"/>
      <c r="AM51" s="298" t="s">
        <v>354</v>
      </c>
      <c r="AN51" s="1301"/>
    </row>
    <row r="52" spans="1:40" s="1292" customFormat="1" ht="48" customHeight="1">
      <c r="A52" s="1987"/>
      <c r="B52" s="1989"/>
      <c r="C52" s="1429"/>
      <c r="D52" s="1625" t="s">
        <v>20</v>
      </c>
      <c r="E52" s="1625" t="s">
        <v>546</v>
      </c>
      <c r="F52" s="1625" t="s">
        <v>45</v>
      </c>
      <c r="G52" s="1625" t="s">
        <v>22</v>
      </c>
      <c r="H52" s="1625" t="s">
        <v>579</v>
      </c>
      <c r="I52" s="866" t="s">
        <v>864</v>
      </c>
      <c r="J52" s="1353"/>
      <c r="K52" s="1275"/>
      <c r="L52" s="1959" t="s">
        <v>857</v>
      </c>
      <c r="M52" s="1959" t="s">
        <v>924</v>
      </c>
      <c r="N52" s="1278"/>
      <c r="O52" s="1977"/>
      <c r="P52" s="1565">
        <v>0</v>
      </c>
      <c r="Q52" s="1402"/>
      <c r="R52" s="1567">
        <v>0</v>
      </c>
      <c r="S52" s="1565">
        <v>0</v>
      </c>
      <c r="T52" s="1402"/>
      <c r="U52" s="1567">
        <v>0</v>
      </c>
      <c r="V52" s="1565">
        <v>0</v>
      </c>
      <c r="W52" s="1402"/>
      <c r="X52" s="1567">
        <v>0</v>
      </c>
      <c r="Y52" s="1362">
        <v>1</v>
      </c>
      <c r="Z52" s="198" t="s">
        <v>71</v>
      </c>
      <c r="AA52" s="1767">
        <v>75</v>
      </c>
      <c r="AB52" s="1362">
        <v>1</v>
      </c>
      <c r="AC52" s="198" t="s">
        <v>71</v>
      </c>
      <c r="AD52" s="1943">
        <f t="shared" si="7"/>
        <v>82.5</v>
      </c>
      <c r="AE52" s="1362">
        <v>1</v>
      </c>
      <c r="AF52" s="198" t="s">
        <v>71</v>
      </c>
      <c r="AG52" s="1943">
        <f t="shared" si="9"/>
        <v>99</v>
      </c>
      <c r="AH52" s="1876">
        <f t="shared" si="5"/>
        <v>3</v>
      </c>
      <c r="AI52" s="1286"/>
      <c r="AJ52" s="1878">
        <f t="shared" si="6"/>
        <v>256.5</v>
      </c>
      <c r="AK52" s="290" t="s">
        <v>67</v>
      </c>
      <c r="AL52" s="1288"/>
      <c r="AM52" s="298" t="s">
        <v>354</v>
      </c>
      <c r="AN52" s="1301"/>
    </row>
    <row r="53" spans="1:40" s="1292" customFormat="1" ht="44.25" customHeight="1">
      <c r="A53" s="1987"/>
      <c r="B53" s="1989"/>
      <c r="C53" s="1429"/>
      <c r="D53" s="1625" t="s">
        <v>20</v>
      </c>
      <c r="E53" s="1625" t="s">
        <v>546</v>
      </c>
      <c r="F53" s="1625" t="s">
        <v>45</v>
      </c>
      <c r="G53" s="1625" t="s">
        <v>22</v>
      </c>
      <c r="H53" s="1625" t="s">
        <v>579</v>
      </c>
      <c r="I53" s="866" t="s">
        <v>864</v>
      </c>
      <c r="J53" s="1353"/>
      <c r="K53" s="1275"/>
      <c r="L53" s="1959" t="s">
        <v>692</v>
      </c>
      <c r="M53" s="1959" t="s">
        <v>691</v>
      </c>
      <c r="N53" s="1278"/>
      <c r="O53" s="1977"/>
      <c r="P53" s="1565">
        <v>0</v>
      </c>
      <c r="Q53" s="1402"/>
      <c r="R53" s="1567">
        <v>0</v>
      </c>
      <c r="S53" s="1565">
        <v>0</v>
      </c>
      <c r="T53" s="1402"/>
      <c r="U53" s="1567">
        <v>0</v>
      </c>
      <c r="V53" s="1565">
        <v>0</v>
      </c>
      <c r="W53" s="1402"/>
      <c r="X53" s="1567">
        <v>0</v>
      </c>
      <c r="Y53" s="1362">
        <v>1</v>
      </c>
      <c r="Z53" s="198" t="s">
        <v>71</v>
      </c>
      <c r="AA53" s="1767">
        <v>75</v>
      </c>
      <c r="AB53" s="1362">
        <v>1</v>
      </c>
      <c r="AC53" s="198" t="s">
        <v>71</v>
      </c>
      <c r="AD53" s="1943">
        <f t="shared" si="7"/>
        <v>82.5</v>
      </c>
      <c r="AE53" s="1362">
        <v>1</v>
      </c>
      <c r="AF53" s="198" t="s">
        <v>71</v>
      </c>
      <c r="AG53" s="1943">
        <f t="shared" si="9"/>
        <v>99</v>
      </c>
      <c r="AH53" s="1876">
        <f t="shared" si="5"/>
        <v>3</v>
      </c>
      <c r="AI53" s="1286"/>
      <c r="AJ53" s="1878">
        <f t="shared" si="6"/>
        <v>256.5</v>
      </c>
      <c r="AK53" s="290" t="s">
        <v>67</v>
      </c>
      <c r="AL53" s="1288"/>
      <c r="AM53" s="298" t="s">
        <v>354</v>
      </c>
      <c r="AN53" s="1301"/>
    </row>
    <row r="54" spans="1:40" s="1292" customFormat="1" ht="44.25" customHeight="1">
      <c r="A54" s="1987"/>
      <c r="B54" s="1989"/>
      <c r="C54" s="1429"/>
      <c r="D54" s="1625" t="s">
        <v>20</v>
      </c>
      <c r="E54" s="1625" t="s">
        <v>546</v>
      </c>
      <c r="F54" s="1625" t="s">
        <v>45</v>
      </c>
      <c r="G54" s="1625" t="s">
        <v>22</v>
      </c>
      <c r="H54" s="1625" t="s">
        <v>579</v>
      </c>
      <c r="I54" s="866" t="s">
        <v>864</v>
      </c>
      <c r="J54" s="1353"/>
      <c r="K54" s="1275"/>
      <c r="L54" s="1959" t="s">
        <v>858</v>
      </c>
      <c r="M54" s="1959" t="s">
        <v>925</v>
      </c>
      <c r="N54" s="1278"/>
      <c r="O54" s="1977"/>
      <c r="P54" s="1565">
        <v>0</v>
      </c>
      <c r="Q54" s="1402"/>
      <c r="R54" s="1567">
        <v>0</v>
      </c>
      <c r="S54" s="1565">
        <v>0</v>
      </c>
      <c r="T54" s="1402"/>
      <c r="U54" s="1567">
        <v>0</v>
      </c>
      <c r="V54" s="1565">
        <v>0</v>
      </c>
      <c r="W54" s="1402"/>
      <c r="X54" s="1567">
        <v>0</v>
      </c>
      <c r="Y54" s="1362">
        <v>3</v>
      </c>
      <c r="Z54" s="198" t="s">
        <v>71</v>
      </c>
      <c r="AA54" s="1767">
        <v>225</v>
      </c>
      <c r="AB54" s="1362">
        <v>3</v>
      </c>
      <c r="AC54" s="198" t="s">
        <v>71</v>
      </c>
      <c r="AD54" s="1943">
        <f t="shared" si="7"/>
        <v>247.5</v>
      </c>
      <c r="AE54" s="1362">
        <v>3</v>
      </c>
      <c r="AF54" s="198" t="s">
        <v>71</v>
      </c>
      <c r="AG54" s="1943">
        <f t="shared" si="9"/>
        <v>297</v>
      </c>
      <c r="AH54" s="1876">
        <f t="shared" si="5"/>
        <v>9</v>
      </c>
      <c r="AI54" s="1286"/>
      <c r="AJ54" s="1878">
        <f t="shared" si="6"/>
        <v>769.5</v>
      </c>
      <c r="AK54" s="290" t="s">
        <v>67</v>
      </c>
      <c r="AL54" s="1288"/>
      <c r="AM54" s="298" t="s">
        <v>354</v>
      </c>
      <c r="AN54" s="1301"/>
    </row>
    <row r="55" spans="1:40" s="1292" customFormat="1" ht="42.75" customHeight="1">
      <c r="A55" s="1987"/>
      <c r="B55" s="1989"/>
      <c r="C55" s="1429"/>
      <c r="D55" s="1625" t="s">
        <v>20</v>
      </c>
      <c r="E55" s="1625" t="s">
        <v>546</v>
      </c>
      <c r="F55" s="1625" t="s">
        <v>45</v>
      </c>
      <c r="G55" s="1625" t="s">
        <v>22</v>
      </c>
      <c r="H55" s="1625" t="s">
        <v>579</v>
      </c>
      <c r="I55" s="866" t="s">
        <v>864</v>
      </c>
      <c r="J55" s="1353"/>
      <c r="K55" s="1275"/>
      <c r="L55" s="1959" t="s">
        <v>859</v>
      </c>
      <c r="M55" s="1959" t="s">
        <v>926</v>
      </c>
      <c r="N55" s="1278"/>
      <c r="O55" s="1977"/>
      <c r="P55" s="1565">
        <v>0</v>
      </c>
      <c r="Q55" s="1402"/>
      <c r="R55" s="1567">
        <v>0</v>
      </c>
      <c r="S55" s="1565">
        <v>0</v>
      </c>
      <c r="T55" s="1402"/>
      <c r="U55" s="1567">
        <v>0</v>
      </c>
      <c r="V55" s="1565">
        <v>0</v>
      </c>
      <c r="W55" s="1402"/>
      <c r="X55" s="1567">
        <v>0</v>
      </c>
      <c r="Y55" s="1362">
        <v>1</v>
      </c>
      <c r="Z55" s="198" t="s">
        <v>71</v>
      </c>
      <c r="AA55" s="1767">
        <v>100</v>
      </c>
      <c r="AB55" s="1362">
        <v>1</v>
      </c>
      <c r="AC55" s="198" t="s">
        <v>71</v>
      </c>
      <c r="AD55" s="1943">
        <f t="shared" si="7"/>
        <v>110</v>
      </c>
      <c r="AE55" s="1362">
        <v>1</v>
      </c>
      <c r="AF55" s="198" t="s">
        <v>71</v>
      </c>
      <c r="AG55" s="1943">
        <f t="shared" si="9"/>
        <v>132</v>
      </c>
      <c r="AH55" s="1876">
        <f t="shared" si="5"/>
        <v>3</v>
      </c>
      <c r="AI55" s="1286"/>
      <c r="AJ55" s="1878">
        <f t="shared" si="6"/>
        <v>342</v>
      </c>
      <c r="AK55" s="290" t="s">
        <v>67</v>
      </c>
      <c r="AL55" s="1288"/>
      <c r="AM55" s="298" t="s">
        <v>354</v>
      </c>
      <c r="AN55" s="1301"/>
    </row>
    <row r="56" spans="1:40" s="1292" customFormat="1" ht="123" customHeight="1">
      <c r="A56" s="1987"/>
      <c r="B56" s="1988"/>
      <c r="C56" s="1352"/>
      <c r="D56" s="1272" t="s">
        <v>20</v>
      </c>
      <c r="E56" s="1272" t="s">
        <v>546</v>
      </c>
      <c r="F56" s="1272" t="s">
        <v>45</v>
      </c>
      <c r="G56" s="1272" t="s">
        <v>22</v>
      </c>
      <c r="H56" s="1272" t="s">
        <v>579</v>
      </c>
      <c r="I56" s="1272" t="s">
        <v>574</v>
      </c>
      <c r="J56" s="1353"/>
      <c r="K56" s="1275" t="s">
        <v>28</v>
      </c>
      <c r="L56" s="1401" t="s">
        <v>75</v>
      </c>
      <c r="M56" s="1355" t="s">
        <v>504</v>
      </c>
      <c r="N56" s="2167"/>
      <c r="O56" s="2169"/>
      <c r="P56" s="1280">
        <v>2</v>
      </c>
      <c r="Q56" s="198" t="s">
        <v>631</v>
      </c>
      <c r="R56" s="1283">
        <v>272.5</v>
      </c>
      <c r="S56" s="1565">
        <v>2</v>
      </c>
      <c r="T56" s="1402" t="s">
        <v>55</v>
      </c>
      <c r="U56" s="1566">
        <v>994.7</v>
      </c>
      <c r="V56" s="1302">
        <v>0</v>
      </c>
      <c r="W56" s="1281"/>
      <c r="X56" s="1305">
        <v>0</v>
      </c>
      <c r="Y56" s="1302">
        <v>0</v>
      </c>
      <c r="Z56" s="1281"/>
      <c r="AA56" s="1305">
        <v>0</v>
      </c>
      <c r="AB56" s="1302">
        <v>0</v>
      </c>
      <c r="AC56" s="1281"/>
      <c r="AD56" s="1305">
        <v>0</v>
      </c>
      <c r="AE56" s="1302">
        <v>0</v>
      </c>
      <c r="AF56" s="1281"/>
      <c r="AG56" s="1305">
        <v>0</v>
      </c>
      <c r="AH56" s="1285">
        <f t="shared" si="5"/>
        <v>4</v>
      </c>
      <c r="AI56" s="1286"/>
      <c r="AJ56" s="1287">
        <f t="shared" si="6"/>
        <v>1267.2</v>
      </c>
      <c r="AK56" s="1288"/>
      <c r="AL56" s="1288"/>
      <c r="AM56" s="1308" t="s">
        <v>304</v>
      </c>
      <c r="AN56" s="1301"/>
    </row>
    <row r="57" spans="1:40" s="1292" customFormat="1" ht="67.5" customHeight="1">
      <c r="A57" s="1987"/>
      <c r="B57" s="1988"/>
      <c r="C57" s="1352"/>
      <c r="D57" s="1272" t="s">
        <v>20</v>
      </c>
      <c r="E57" s="1272" t="s">
        <v>546</v>
      </c>
      <c r="F57" s="1272" t="s">
        <v>45</v>
      </c>
      <c r="G57" s="1272" t="s">
        <v>22</v>
      </c>
      <c r="H57" s="1272" t="s">
        <v>579</v>
      </c>
      <c r="I57" s="1272" t="s">
        <v>574</v>
      </c>
      <c r="J57" s="1353"/>
      <c r="K57" s="1275" t="s">
        <v>28</v>
      </c>
      <c r="L57" s="491" t="s">
        <v>599</v>
      </c>
      <c r="M57" s="1356" t="s">
        <v>309</v>
      </c>
      <c r="N57" s="1278"/>
      <c r="O57" s="1977"/>
      <c r="P57" s="1280">
        <v>0</v>
      </c>
      <c r="Q57" s="1281"/>
      <c r="R57" s="1567">
        <v>0</v>
      </c>
      <c r="S57" s="1565">
        <v>0</v>
      </c>
      <c r="T57" s="1402"/>
      <c r="U57" s="1567">
        <v>0</v>
      </c>
      <c r="V57" s="1565">
        <v>450</v>
      </c>
      <c r="W57" s="1402" t="s">
        <v>77</v>
      </c>
      <c r="X57" s="1283">
        <v>487</v>
      </c>
      <c r="Y57" s="1280">
        <v>450</v>
      </c>
      <c r="Z57" s="1281" t="s">
        <v>77</v>
      </c>
      <c r="AA57" s="1673">
        <v>1000</v>
      </c>
      <c r="AB57" s="1280">
        <v>450</v>
      </c>
      <c r="AC57" s="1281" t="s">
        <v>77</v>
      </c>
      <c r="AD57" s="1943">
        <v>1050</v>
      </c>
      <c r="AE57" s="1280">
        <v>450</v>
      </c>
      <c r="AF57" s="1281" t="s">
        <v>77</v>
      </c>
      <c r="AG57" s="1943">
        <v>1150</v>
      </c>
      <c r="AH57" s="1285">
        <f t="shared" si="5"/>
        <v>1800</v>
      </c>
      <c r="AI57" s="1286"/>
      <c r="AJ57" s="1287">
        <f t="shared" si="6"/>
        <v>3687</v>
      </c>
      <c r="AK57" s="290" t="s">
        <v>26</v>
      </c>
      <c r="AL57" s="1288"/>
      <c r="AM57" s="298" t="s">
        <v>928</v>
      </c>
      <c r="AN57" s="1301"/>
    </row>
    <row r="58" spans="1:40" s="1292" customFormat="1" ht="57" customHeight="1">
      <c r="A58" s="1987"/>
      <c r="B58" s="1988"/>
      <c r="C58" s="1352"/>
      <c r="D58" s="1272" t="s">
        <v>61</v>
      </c>
      <c r="E58" s="1272" t="s">
        <v>62</v>
      </c>
      <c r="F58" s="1272" t="s">
        <v>20</v>
      </c>
      <c r="G58" s="1272" t="s">
        <v>21</v>
      </c>
      <c r="H58" s="1272" t="s">
        <v>22</v>
      </c>
      <c r="I58" s="1273">
        <v>17</v>
      </c>
      <c r="J58" s="1353"/>
      <c r="K58" s="1275" t="s">
        <v>68</v>
      </c>
      <c r="L58" s="1977" t="s">
        <v>69</v>
      </c>
      <c r="M58" s="1977" t="s">
        <v>501</v>
      </c>
      <c r="N58" s="2167"/>
      <c r="O58" s="2169"/>
      <c r="P58" s="1280">
        <v>1</v>
      </c>
      <c r="Q58" s="1281" t="s">
        <v>39</v>
      </c>
      <c r="R58" s="1283">
        <v>100</v>
      </c>
      <c r="S58" s="1565">
        <v>0</v>
      </c>
      <c r="T58" s="1402"/>
      <c r="U58" s="1567">
        <v>0</v>
      </c>
      <c r="V58" s="1565">
        <v>0</v>
      </c>
      <c r="W58" s="1402"/>
      <c r="X58" s="1567">
        <v>0</v>
      </c>
      <c r="Y58" s="1565">
        <v>0</v>
      </c>
      <c r="Z58" s="1402"/>
      <c r="AA58" s="1567">
        <v>0</v>
      </c>
      <c r="AB58" s="1362">
        <v>0</v>
      </c>
      <c r="AC58" s="1281"/>
      <c r="AD58" s="1567">
        <v>0</v>
      </c>
      <c r="AE58" s="1362">
        <v>0</v>
      </c>
      <c r="AF58" s="1281"/>
      <c r="AG58" s="1567">
        <v>0</v>
      </c>
      <c r="AH58" s="1285">
        <f t="shared" si="5"/>
        <v>1</v>
      </c>
      <c r="AI58" s="1286"/>
      <c r="AJ58" s="1287">
        <f t="shared" si="6"/>
        <v>100</v>
      </c>
      <c r="AK58" s="1288"/>
      <c r="AL58" s="1288"/>
      <c r="AM58" s="1308"/>
      <c r="AN58" s="1301"/>
    </row>
    <row r="59" spans="1:40" s="27" customFormat="1" ht="61.5" customHeight="1">
      <c r="A59" s="1987"/>
      <c r="B59" s="1990"/>
      <c r="C59" s="1966"/>
      <c r="D59" s="1272" t="s">
        <v>20</v>
      </c>
      <c r="E59" s="1272" t="s">
        <v>546</v>
      </c>
      <c r="F59" s="1272" t="s">
        <v>45</v>
      </c>
      <c r="G59" s="1272" t="s">
        <v>22</v>
      </c>
      <c r="H59" s="1272" t="s">
        <v>579</v>
      </c>
      <c r="I59" s="850" t="s">
        <v>554</v>
      </c>
      <c r="J59" s="142"/>
      <c r="K59" s="852" t="s">
        <v>68</v>
      </c>
      <c r="L59" s="1977" t="s">
        <v>429</v>
      </c>
      <c r="M59" s="1977" t="s">
        <v>501</v>
      </c>
      <c r="N59" s="2091"/>
      <c r="O59" s="2093"/>
      <c r="P59" s="119">
        <v>0</v>
      </c>
      <c r="Q59" s="198"/>
      <c r="R59" s="1569">
        <v>0</v>
      </c>
      <c r="S59" s="166">
        <v>13</v>
      </c>
      <c r="T59" s="1402" t="s">
        <v>327</v>
      </c>
      <c r="U59" s="1570">
        <v>216.9</v>
      </c>
      <c r="V59" s="407">
        <v>0</v>
      </c>
      <c r="W59" s="232"/>
      <c r="X59" s="1569">
        <v>0</v>
      </c>
      <c r="Y59" s="1960">
        <v>0</v>
      </c>
      <c r="Z59" s="198"/>
      <c r="AA59" s="1362">
        <f>X59+(0.1*X59)</f>
        <v>0</v>
      </c>
      <c r="AB59" s="1960">
        <v>0</v>
      </c>
      <c r="AC59" s="198"/>
      <c r="AD59" s="1362">
        <f>AA59+(0.1*AA59)</f>
        <v>0</v>
      </c>
      <c r="AE59" s="1960">
        <v>0</v>
      </c>
      <c r="AF59" s="198"/>
      <c r="AG59" s="1362">
        <f>AD59+(0.1*AD59)</f>
        <v>0</v>
      </c>
      <c r="AH59" s="1285">
        <f t="shared" si="5"/>
        <v>13</v>
      </c>
      <c r="AI59" s="288"/>
      <c r="AJ59" s="289">
        <f t="shared" si="6"/>
        <v>216.9</v>
      </c>
      <c r="AK59" s="290"/>
      <c r="AL59" s="290"/>
      <c r="AM59" s="298"/>
      <c r="AN59" s="295"/>
    </row>
    <row r="60" spans="1:40" s="27" customFormat="1" ht="57.75" customHeight="1">
      <c r="A60" s="1987"/>
      <c r="B60" s="1990"/>
      <c r="C60" s="1966"/>
      <c r="D60" s="1272" t="s">
        <v>20</v>
      </c>
      <c r="E60" s="1272" t="s">
        <v>546</v>
      </c>
      <c r="F60" s="1272" t="s">
        <v>45</v>
      </c>
      <c r="G60" s="1272" t="s">
        <v>22</v>
      </c>
      <c r="H60" s="1272" t="s">
        <v>579</v>
      </c>
      <c r="I60" s="850" t="s">
        <v>554</v>
      </c>
      <c r="J60" s="142"/>
      <c r="K60" s="852" t="s">
        <v>68</v>
      </c>
      <c r="L60" s="1977" t="s">
        <v>430</v>
      </c>
      <c r="M60" s="1977" t="s">
        <v>70</v>
      </c>
      <c r="N60" s="2091"/>
      <c r="O60" s="2093"/>
      <c r="P60" s="1302">
        <v>0</v>
      </c>
      <c r="Q60" s="198"/>
      <c r="R60" s="1569"/>
      <c r="S60" s="1571">
        <v>0</v>
      </c>
      <c r="T60" s="232"/>
      <c r="U60" s="1569">
        <v>0</v>
      </c>
      <c r="V60" s="1572">
        <v>1</v>
      </c>
      <c r="W60" s="1573" t="s">
        <v>72</v>
      </c>
      <c r="X60" s="235">
        <v>162</v>
      </c>
      <c r="Y60" s="1960">
        <v>1</v>
      </c>
      <c r="Z60" s="198" t="s">
        <v>72</v>
      </c>
      <c r="AA60" s="199">
        <v>162</v>
      </c>
      <c r="AB60" s="1960">
        <v>1</v>
      </c>
      <c r="AC60" s="198" t="s">
        <v>72</v>
      </c>
      <c r="AD60" s="1943">
        <f t="shared" ref="AD60" si="10">AA60+(0.1*AA60)</f>
        <v>178.2</v>
      </c>
      <c r="AE60" s="1960">
        <v>1</v>
      </c>
      <c r="AF60" s="198" t="s">
        <v>72</v>
      </c>
      <c r="AG60" s="1943">
        <v>200</v>
      </c>
      <c r="AH60" s="1285">
        <f t="shared" si="5"/>
        <v>4</v>
      </c>
      <c r="AI60" s="288"/>
      <c r="AJ60" s="289">
        <f t="shared" si="6"/>
        <v>702.2</v>
      </c>
      <c r="AK60" s="290" t="s">
        <v>26</v>
      </c>
      <c r="AL60" s="290"/>
      <c r="AM60" s="298"/>
      <c r="AN60" s="295"/>
    </row>
    <row r="61" spans="1:40" s="27" customFormat="1" ht="129.75" customHeight="1">
      <c r="A61" s="1987"/>
      <c r="B61" s="1988"/>
      <c r="C61" s="1966"/>
      <c r="D61" s="850" t="s">
        <v>61</v>
      </c>
      <c r="E61" s="850" t="s">
        <v>62</v>
      </c>
      <c r="F61" s="850" t="s">
        <v>20</v>
      </c>
      <c r="G61" s="850" t="s">
        <v>21</v>
      </c>
      <c r="H61" s="850" t="s">
        <v>22</v>
      </c>
      <c r="I61" s="57">
        <v>17</v>
      </c>
      <c r="J61" s="142"/>
      <c r="K61" s="852" t="s">
        <v>28</v>
      </c>
      <c r="L61" s="1977" t="s">
        <v>431</v>
      </c>
      <c r="M61" s="1356" t="s">
        <v>502</v>
      </c>
      <c r="N61" s="2091"/>
      <c r="O61" s="2092"/>
      <c r="P61" s="119">
        <v>4</v>
      </c>
      <c r="Q61" s="198" t="s">
        <v>72</v>
      </c>
      <c r="R61" s="235">
        <v>100</v>
      </c>
      <c r="S61" s="166">
        <v>1</v>
      </c>
      <c r="T61" s="1402" t="s">
        <v>55</v>
      </c>
      <c r="U61" s="234">
        <v>100</v>
      </c>
      <c r="V61" s="1525">
        <v>0</v>
      </c>
      <c r="W61" s="232"/>
      <c r="X61" s="1574">
        <v>0</v>
      </c>
      <c r="Y61" s="853">
        <v>0</v>
      </c>
      <c r="Z61" s="198"/>
      <c r="AA61" s="1574">
        <v>0</v>
      </c>
      <c r="AB61" s="853">
        <v>0</v>
      </c>
      <c r="AC61" s="198"/>
      <c r="AD61" s="1574">
        <v>0</v>
      </c>
      <c r="AE61" s="853">
        <v>0</v>
      </c>
      <c r="AF61" s="198"/>
      <c r="AG61" s="1574">
        <v>0</v>
      </c>
      <c r="AH61" s="1285">
        <f t="shared" si="5"/>
        <v>5</v>
      </c>
      <c r="AI61" s="288"/>
      <c r="AJ61" s="289">
        <f t="shared" si="6"/>
        <v>200</v>
      </c>
      <c r="AK61" s="290"/>
      <c r="AL61" s="290"/>
      <c r="AM61" s="298" t="s">
        <v>304</v>
      </c>
      <c r="AN61" s="295"/>
    </row>
    <row r="62" spans="1:40" s="27" customFormat="1" ht="49.5" customHeight="1">
      <c r="A62" s="1949"/>
      <c r="B62" s="1430"/>
      <c r="C62" s="1431"/>
      <c r="D62" s="1272" t="s">
        <v>20</v>
      </c>
      <c r="E62" s="1272" t="s">
        <v>546</v>
      </c>
      <c r="F62" s="1272" t="s">
        <v>45</v>
      </c>
      <c r="G62" s="1272" t="s">
        <v>22</v>
      </c>
      <c r="H62" s="1272" t="s">
        <v>579</v>
      </c>
      <c r="I62" s="850" t="s">
        <v>563</v>
      </c>
      <c r="J62" s="142"/>
      <c r="K62" s="852"/>
      <c r="L62" s="1433" t="s">
        <v>451</v>
      </c>
      <c r="M62" s="1432" t="s">
        <v>452</v>
      </c>
      <c r="N62" s="117"/>
      <c r="O62" s="1959"/>
      <c r="P62" s="1302">
        <v>0</v>
      </c>
      <c r="Q62" s="198"/>
      <c r="R62" s="1569">
        <v>0</v>
      </c>
      <c r="S62" s="1571">
        <v>0</v>
      </c>
      <c r="T62" s="232"/>
      <c r="U62" s="1569">
        <v>0</v>
      </c>
      <c r="V62" s="166">
        <v>6</v>
      </c>
      <c r="W62" s="1402" t="s">
        <v>453</v>
      </c>
      <c r="X62" s="235">
        <v>120</v>
      </c>
      <c r="Y62" s="119">
        <v>6</v>
      </c>
      <c r="Z62" s="1281" t="s">
        <v>453</v>
      </c>
      <c r="AA62" s="199">
        <v>120</v>
      </c>
      <c r="AB62" s="119">
        <v>6</v>
      </c>
      <c r="AC62" s="1281" t="s">
        <v>453</v>
      </c>
      <c r="AD62" s="1943">
        <f t="shared" ref="AD62" si="11">AA62+(0.1*AA62)</f>
        <v>132</v>
      </c>
      <c r="AE62" s="119">
        <v>6</v>
      </c>
      <c r="AF62" s="1281" t="s">
        <v>453</v>
      </c>
      <c r="AG62" s="1943">
        <v>150</v>
      </c>
      <c r="AH62" s="1285">
        <f t="shared" si="5"/>
        <v>24</v>
      </c>
      <c r="AI62" s="288"/>
      <c r="AJ62" s="289"/>
      <c r="AK62" s="290" t="s">
        <v>26</v>
      </c>
      <c r="AL62" s="290"/>
      <c r="AM62" s="298" t="s">
        <v>927</v>
      </c>
      <c r="AN62" s="295"/>
    </row>
    <row r="63" spans="1:40" s="27" customFormat="1" ht="58.5" customHeight="1">
      <c r="A63" s="1950"/>
      <c r="B63" s="1953"/>
      <c r="C63" s="1954"/>
      <c r="D63" s="1272" t="s">
        <v>20</v>
      </c>
      <c r="E63" s="1272" t="s">
        <v>546</v>
      </c>
      <c r="F63" s="1272" t="s">
        <v>45</v>
      </c>
      <c r="G63" s="1272" t="s">
        <v>22</v>
      </c>
      <c r="H63" s="1272" t="s">
        <v>579</v>
      </c>
      <c r="I63" s="850" t="s">
        <v>561</v>
      </c>
      <c r="J63" s="142"/>
      <c r="K63" s="852" t="s">
        <v>28</v>
      </c>
      <c r="L63" s="1977" t="s">
        <v>432</v>
      </c>
      <c r="M63" s="1432" t="s">
        <v>79</v>
      </c>
      <c r="N63" s="117"/>
      <c r="O63" s="1959"/>
      <c r="P63" s="119">
        <v>1</v>
      </c>
      <c r="Q63" s="198" t="s">
        <v>55</v>
      </c>
      <c r="R63" s="235">
        <v>150</v>
      </c>
      <c r="S63" s="166">
        <v>1</v>
      </c>
      <c r="T63" s="232" t="s">
        <v>55</v>
      </c>
      <c r="U63" s="234">
        <v>200</v>
      </c>
      <c r="V63" s="407">
        <v>1</v>
      </c>
      <c r="W63" s="232" t="s">
        <v>55</v>
      </c>
      <c r="X63" s="235">
        <v>150</v>
      </c>
      <c r="Y63" s="1960">
        <v>1</v>
      </c>
      <c r="Z63" s="198" t="s">
        <v>55</v>
      </c>
      <c r="AA63" s="199">
        <v>150</v>
      </c>
      <c r="AB63" s="1960">
        <v>1</v>
      </c>
      <c r="AC63" s="198" t="s">
        <v>55</v>
      </c>
      <c r="AD63" s="1943">
        <v>175</v>
      </c>
      <c r="AE63" s="1960">
        <v>1</v>
      </c>
      <c r="AF63" s="198" t="s">
        <v>55</v>
      </c>
      <c r="AG63" s="1943">
        <v>176</v>
      </c>
      <c r="AH63" s="1285">
        <f t="shared" si="5"/>
        <v>6</v>
      </c>
      <c r="AI63" s="288"/>
      <c r="AJ63" s="289">
        <f t="shared" si="6"/>
        <v>1001</v>
      </c>
      <c r="AK63" s="290" t="s">
        <v>26</v>
      </c>
      <c r="AL63" s="290"/>
      <c r="AM63" s="298"/>
      <c r="AN63" s="295"/>
    </row>
    <row r="64" spans="1:40" s="27" customFormat="1" ht="39" customHeight="1">
      <c r="A64" s="1949"/>
      <c r="B64" s="1953"/>
      <c r="C64" s="1954"/>
      <c r="D64" s="1272" t="s">
        <v>20</v>
      </c>
      <c r="E64" s="1272" t="s">
        <v>546</v>
      </c>
      <c r="F64" s="1272" t="s">
        <v>45</v>
      </c>
      <c r="G64" s="1272" t="s">
        <v>22</v>
      </c>
      <c r="H64" s="1272" t="s">
        <v>579</v>
      </c>
      <c r="I64" s="850" t="s">
        <v>552</v>
      </c>
      <c r="J64" s="142"/>
      <c r="K64" s="852" t="s">
        <v>28</v>
      </c>
      <c r="L64" s="1277" t="s">
        <v>313</v>
      </c>
      <c r="M64" s="1434" t="s">
        <v>314</v>
      </c>
      <c r="N64" s="117"/>
      <c r="O64" s="1959"/>
      <c r="P64" s="853">
        <v>0</v>
      </c>
      <c r="Q64" s="198"/>
      <c r="R64" s="1574">
        <v>0</v>
      </c>
      <c r="S64" s="1525">
        <v>0</v>
      </c>
      <c r="T64" s="232"/>
      <c r="U64" s="1574">
        <v>0</v>
      </c>
      <c r="V64" s="166">
        <v>20</v>
      </c>
      <c r="W64" s="232" t="s">
        <v>48</v>
      </c>
      <c r="X64" s="235">
        <v>355</v>
      </c>
      <c r="Y64" s="119">
        <v>20</v>
      </c>
      <c r="Z64" s="198" t="s">
        <v>48</v>
      </c>
      <c r="AA64" s="199">
        <v>355</v>
      </c>
      <c r="AB64" s="119">
        <v>20</v>
      </c>
      <c r="AC64" s="198" t="s">
        <v>48</v>
      </c>
      <c r="AD64" s="1943">
        <v>400</v>
      </c>
      <c r="AE64" s="119">
        <v>20</v>
      </c>
      <c r="AF64" s="198" t="s">
        <v>48</v>
      </c>
      <c r="AG64" s="1943">
        <v>450</v>
      </c>
      <c r="AH64" s="1285">
        <f t="shared" si="5"/>
        <v>80</v>
      </c>
      <c r="AI64" s="288"/>
      <c r="AJ64" s="289">
        <f t="shared" si="6"/>
        <v>1560</v>
      </c>
      <c r="AK64" s="290" t="s">
        <v>26</v>
      </c>
      <c r="AL64" s="290"/>
      <c r="AM64" s="298" t="s">
        <v>927</v>
      </c>
      <c r="AN64" s="295"/>
    </row>
    <row r="65" spans="1:40" s="27" customFormat="1" ht="80.25" customHeight="1">
      <c r="A65" s="1950"/>
      <c r="B65" s="1953"/>
      <c r="C65" s="1955"/>
      <c r="D65" s="850" t="s">
        <v>61</v>
      </c>
      <c r="E65" s="850" t="s">
        <v>62</v>
      </c>
      <c r="F65" s="850" t="s">
        <v>20</v>
      </c>
      <c r="G65" s="850" t="s">
        <v>21</v>
      </c>
      <c r="H65" s="850" t="s">
        <v>22</v>
      </c>
      <c r="I65" s="57">
        <v>17</v>
      </c>
      <c r="J65" s="142"/>
      <c r="K65" s="852" t="s">
        <v>28</v>
      </c>
      <c r="L65" s="1623" t="s">
        <v>484</v>
      </c>
      <c r="M65" s="1624" t="s">
        <v>83</v>
      </c>
      <c r="N65" s="117"/>
      <c r="O65" s="1959"/>
      <c r="P65" s="119"/>
      <c r="Q65" s="859" t="s">
        <v>28</v>
      </c>
      <c r="R65" s="1574">
        <v>0</v>
      </c>
      <c r="S65" s="1574">
        <v>5</v>
      </c>
      <c r="T65" s="1576" t="s">
        <v>127</v>
      </c>
      <c r="U65" s="1577">
        <v>418.3</v>
      </c>
      <c r="V65" s="1525">
        <v>0</v>
      </c>
      <c r="W65" s="232"/>
      <c r="X65" s="1574">
        <v>0</v>
      </c>
      <c r="Y65" s="853">
        <v>0</v>
      </c>
      <c r="Z65" s="198"/>
      <c r="AA65" s="217">
        <v>0</v>
      </c>
      <c r="AB65" s="853">
        <v>0</v>
      </c>
      <c r="AC65" s="198"/>
      <c r="AD65" s="217">
        <v>0</v>
      </c>
      <c r="AE65" s="853">
        <v>0</v>
      </c>
      <c r="AF65" s="198"/>
      <c r="AG65" s="1574">
        <v>0</v>
      </c>
      <c r="AH65" s="1285">
        <f t="shared" si="5"/>
        <v>5</v>
      </c>
      <c r="AI65" s="288"/>
      <c r="AJ65" s="289">
        <f t="shared" si="6"/>
        <v>418.3</v>
      </c>
      <c r="AK65" s="290"/>
      <c r="AL65" s="290"/>
      <c r="AM65" s="298" t="s">
        <v>38</v>
      </c>
      <c r="AN65" s="295"/>
    </row>
    <row r="66" spans="1:40" s="27" customFormat="1" ht="64.5" customHeight="1">
      <c r="A66" s="1950"/>
      <c r="B66" s="1953"/>
      <c r="C66" s="1955"/>
      <c r="D66" s="850" t="s">
        <v>61</v>
      </c>
      <c r="E66" s="850" t="s">
        <v>62</v>
      </c>
      <c r="F66" s="850" t="s">
        <v>20</v>
      </c>
      <c r="G66" s="850" t="s">
        <v>21</v>
      </c>
      <c r="H66" s="850" t="s">
        <v>22</v>
      </c>
      <c r="I66" s="57">
        <v>17</v>
      </c>
      <c r="J66" s="142"/>
      <c r="K66" s="852" t="s">
        <v>28</v>
      </c>
      <c r="L66" s="1623" t="s">
        <v>84</v>
      </c>
      <c r="M66" s="149" t="s">
        <v>85</v>
      </c>
      <c r="N66" s="117"/>
      <c r="O66" s="1959"/>
      <c r="P66" s="119">
        <v>0</v>
      </c>
      <c r="Q66" s="859"/>
      <c r="R66" s="1578">
        <v>0</v>
      </c>
      <c r="S66" s="1579">
        <v>0</v>
      </c>
      <c r="T66" s="1580"/>
      <c r="U66" s="1578">
        <v>0</v>
      </c>
      <c r="V66" s="1525">
        <v>0</v>
      </c>
      <c r="W66" s="232"/>
      <c r="X66" s="1574">
        <v>0</v>
      </c>
      <c r="Y66" s="853">
        <v>0</v>
      </c>
      <c r="Z66" s="198"/>
      <c r="AA66" s="217">
        <v>0</v>
      </c>
      <c r="AB66" s="853">
        <v>0</v>
      </c>
      <c r="AC66" s="198"/>
      <c r="AD66" s="217">
        <v>0</v>
      </c>
      <c r="AE66" s="853">
        <v>0</v>
      </c>
      <c r="AF66" s="198"/>
      <c r="AG66" s="1574">
        <v>0</v>
      </c>
      <c r="AH66" s="1285">
        <f t="shared" si="5"/>
        <v>0</v>
      </c>
      <c r="AI66" s="288"/>
      <c r="AJ66" s="289">
        <f t="shared" si="6"/>
        <v>0</v>
      </c>
      <c r="AK66" s="290"/>
      <c r="AL66" s="290"/>
      <c r="AM66" s="298" t="s">
        <v>38</v>
      </c>
      <c r="AN66" s="295"/>
    </row>
    <row r="67" spans="1:40" s="27" customFormat="1" ht="57" customHeight="1">
      <c r="A67" s="1950"/>
      <c r="B67" s="1953"/>
      <c r="C67" s="1955"/>
      <c r="D67" s="850" t="s">
        <v>61</v>
      </c>
      <c r="E67" s="850" t="s">
        <v>62</v>
      </c>
      <c r="F67" s="850" t="s">
        <v>20</v>
      </c>
      <c r="G67" s="850" t="s">
        <v>21</v>
      </c>
      <c r="H67" s="850" t="s">
        <v>22</v>
      </c>
      <c r="I67" s="57">
        <v>17</v>
      </c>
      <c r="J67" s="142"/>
      <c r="K67" s="852" t="s">
        <v>28</v>
      </c>
      <c r="L67" s="1623" t="s">
        <v>86</v>
      </c>
      <c r="M67" s="149" t="s">
        <v>87</v>
      </c>
      <c r="N67" s="117"/>
      <c r="O67" s="1959"/>
      <c r="P67" s="119">
        <v>0</v>
      </c>
      <c r="Q67" s="859"/>
      <c r="R67" s="1578">
        <v>0</v>
      </c>
      <c r="S67" s="1574">
        <v>0</v>
      </c>
      <c r="T67" s="1576"/>
      <c r="U67" s="1578">
        <v>0</v>
      </c>
      <c r="V67" s="1525">
        <v>0</v>
      </c>
      <c r="W67" s="232"/>
      <c r="X67" s="1574">
        <v>0</v>
      </c>
      <c r="Y67" s="853">
        <v>0</v>
      </c>
      <c r="Z67" s="198"/>
      <c r="AA67" s="217">
        <v>0</v>
      </c>
      <c r="AB67" s="853">
        <v>0</v>
      </c>
      <c r="AC67" s="198"/>
      <c r="AD67" s="217">
        <v>0</v>
      </c>
      <c r="AE67" s="853">
        <v>0</v>
      </c>
      <c r="AF67" s="198"/>
      <c r="AG67" s="1574">
        <v>0</v>
      </c>
      <c r="AH67" s="1285">
        <f t="shared" si="5"/>
        <v>0</v>
      </c>
      <c r="AI67" s="288"/>
      <c r="AJ67" s="289">
        <f t="shared" si="6"/>
        <v>0</v>
      </c>
      <c r="AK67" s="290"/>
      <c r="AL67" s="290"/>
      <c r="AM67" s="298" t="s">
        <v>38</v>
      </c>
      <c r="AN67" s="295"/>
    </row>
    <row r="68" spans="1:40" s="27" customFormat="1" ht="58.5" customHeight="1">
      <c r="A68" s="1950"/>
      <c r="B68" s="1953"/>
      <c r="C68" s="1955"/>
      <c r="D68" s="850" t="s">
        <v>61</v>
      </c>
      <c r="E68" s="850" t="s">
        <v>62</v>
      </c>
      <c r="F68" s="850" t="s">
        <v>20</v>
      </c>
      <c r="G68" s="850" t="s">
        <v>21</v>
      </c>
      <c r="H68" s="850" t="s">
        <v>22</v>
      </c>
      <c r="I68" s="57">
        <v>17</v>
      </c>
      <c r="J68" s="142"/>
      <c r="K68" s="852" t="s">
        <v>28</v>
      </c>
      <c r="L68" s="1623" t="s">
        <v>483</v>
      </c>
      <c r="M68" s="149" t="s">
        <v>89</v>
      </c>
      <c r="N68" s="117"/>
      <c r="O68" s="1959"/>
      <c r="P68" s="119">
        <v>0</v>
      </c>
      <c r="Q68" s="859"/>
      <c r="R68" s="1578">
        <v>0</v>
      </c>
      <c r="S68" s="1482">
        <v>1</v>
      </c>
      <c r="T68" s="1576" t="s">
        <v>55</v>
      </c>
      <c r="U68" s="1578">
        <v>38.299999999999997</v>
      </c>
      <c r="V68" s="1525">
        <v>0</v>
      </c>
      <c r="W68" s="232"/>
      <c r="X68" s="1574">
        <v>0</v>
      </c>
      <c r="Y68" s="853">
        <v>0</v>
      </c>
      <c r="Z68" s="198"/>
      <c r="AA68" s="217">
        <v>0</v>
      </c>
      <c r="AB68" s="853">
        <v>0</v>
      </c>
      <c r="AC68" s="198"/>
      <c r="AD68" s="217">
        <v>0</v>
      </c>
      <c r="AE68" s="853">
        <v>0</v>
      </c>
      <c r="AF68" s="198"/>
      <c r="AG68" s="1574">
        <v>0</v>
      </c>
      <c r="AH68" s="1285">
        <f t="shared" si="5"/>
        <v>1</v>
      </c>
      <c r="AI68" s="288"/>
      <c r="AJ68" s="289">
        <f t="shared" si="6"/>
        <v>38.299999999999997</v>
      </c>
      <c r="AK68" s="290"/>
      <c r="AL68" s="290"/>
      <c r="AM68" s="298" t="s">
        <v>38</v>
      </c>
      <c r="AN68" s="295"/>
    </row>
    <row r="69" spans="1:40" s="27" customFormat="1" ht="50.25" customHeight="1">
      <c r="A69" s="1950"/>
      <c r="B69" s="1953"/>
      <c r="C69" s="1955"/>
      <c r="D69" s="850" t="s">
        <v>61</v>
      </c>
      <c r="E69" s="850" t="s">
        <v>62</v>
      </c>
      <c r="F69" s="850" t="s">
        <v>20</v>
      </c>
      <c r="G69" s="850" t="s">
        <v>21</v>
      </c>
      <c r="H69" s="850" t="s">
        <v>22</v>
      </c>
      <c r="I69" s="57">
        <v>17</v>
      </c>
      <c r="J69" s="142"/>
      <c r="K69" s="852" t="s">
        <v>28</v>
      </c>
      <c r="L69" s="1623" t="s">
        <v>90</v>
      </c>
      <c r="M69" s="149" t="s">
        <v>91</v>
      </c>
      <c r="N69" s="117"/>
      <c r="O69" s="1959"/>
      <c r="P69" s="119">
        <v>0</v>
      </c>
      <c r="Q69" s="859"/>
      <c r="R69" s="1578">
        <v>0</v>
      </c>
      <c r="S69" s="1579">
        <v>0</v>
      </c>
      <c r="T69" s="1580" t="s">
        <v>28</v>
      </c>
      <c r="U69" s="1578">
        <v>0</v>
      </c>
      <c r="V69" s="1525">
        <v>0</v>
      </c>
      <c r="W69" s="232"/>
      <c r="X69" s="1574">
        <v>0</v>
      </c>
      <c r="Y69" s="853">
        <v>0</v>
      </c>
      <c r="Z69" s="198"/>
      <c r="AA69" s="217">
        <v>0</v>
      </c>
      <c r="AB69" s="853">
        <v>0</v>
      </c>
      <c r="AC69" s="198"/>
      <c r="AD69" s="217">
        <v>0</v>
      </c>
      <c r="AE69" s="853">
        <v>0</v>
      </c>
      <c r="AF69" s="198"/>
      <c r="AG69" s="1574">
        <v>0</v>
      </c>
      <c r="AH69" s="1285">
        <f t="shared" si="5"/>
        <v>0</v>
      </c>
      <c r="AI69" s="288"/>
      <c r="AJ69" s="289">
        <f t="shared" si="6"/>
        <v>0</v>
      </c>
      <c r="AK69" s="290"/>
      <c r="AL69" s="290"/>
      <c r="AM69" s="298" t="s">
        <v>38</v>
      </c>
      <c r="AN69" s="295"/>
    </row>
    <row r="70" spans="1:40" s="27" customFormat="1" ht="81.75" customHeight="1">
      <c r="A70" s="1950"/>
      <c r="B70" s="1430"/>
      <c r="C70" s="1435"/>
      <c r="D70" s="57"/>
      <c r="E70" s="57"/>
      <c r="F70" s="57"/>
      <c r="G70" s="57"/>
      <c r="H70" s="57"/>
      <c r="I70" s="57"/>
      <c r="J70" s="142"/>
      <c r="K70" s="852"/>
      <c r="L70" s="149" t="s">
        <v>866</v>
      </c>
      <c r="M70" s="147" t="s">
        <v>97</v>
      </c>
      <c r="N70" s="117"/>
      <c r="O70" s="1959"/>
      <c r="P70" s="119">
        <v>0</v>
      </c>
      <c r="Q70" s="859"/>
      <c r="R70" s="1578">
        <v>0</v>
      </c>
      <c r="S70" s="239">
        <v>0</v>
      </c>
      <c r="T70" s="1580"/>
      <c r="U70" s="1581">
        <v>0</v>
      </c>
      <c r="V70" s="166">
        <v>0</v>
      </c>
      <c r="W70" s="232"/>
      <c r="X70" s="1574">
        <v>0</v>
      </c>
      <c r="Y70" s="119">
        <v>0</v>
      </c>
      <c r="Z70" s="198"/>
      <c r="AA70" s="217">
        <v>0</v>
      </c>
      <c r="AB70" s="119">
        <v>0</v>
      </c>
      <c r="AC70" s="198"/>
      <c r="AD70" s="217">
        <v>0</v>
      </c>
      <c r="AE70" s="119">
        <v>0</v>
      </c>
      <c r="AF70" s="198"/>
      <c r="AG70" s="1574">
        <v>0</v>
      </c>
      <c r="AH70" s="1285">
        <f t="shared" si="5"/>
        <v>0</v>
      </c>
      <c r="AI70" s="288"/>
      <c r="AJ70" s="289">
        <f t="shared" si="6"/>
        <v>0</v>
      </c>
      <c r="AK70" s="290"/>
      <c r="AL70" s="290"/>
      <c r="AM70" s="1308" t="s">
        <v>98</v>
      </c>
      <c r="AN70" s="295"/>
    </row>
    <row r="71" spans="1:40" s="27" customFormat="1" ht="50.25" customHeight="1">
      <c r="A71" s="1950"/>
      <c r="B71" s="1953"/>
      <c r="C71" s="1955"/>
      <c r="D71" s="1272" t="s">
        <v>20</v>
      </c>
      <c r="E71" s="1272" t="s">
        <v>546</v>
      </c>
      <c r="F71" s="1272" t="s">
        <v>45</v>
      </c>
      <c r="G71" s="1272" t="s">
        <v>22</v>
      </c>
      <c r="H71" s="1272" t="s">
        <v>579</v>
      </c>
      <c r="I71" s="850" t="s">
        <v>550</v>
      </c>
      <c r="J71" s="142"/>
      <c r="K71" s="852" t="s">
        <v>28</v>
      </c>
      <c r="L71" s="1357" t="s">
        <v>454</v>
      </c>
      <c r="M71" s="1356" t="s">
        <v>455</v>
      </c>
      <c r="N71" s="117"/>
      <c r="O71" s="1959"/>
      <c r="P71" s="853">
        <v>0</v>
      </c>
      <c r="Q71" s="221"/>
      <c r="R71" s="1581">
        <v>0</v>
      </c>
      <c r="S71" s="239">
        <v>0</v>
      </c>
      <c r="T71" s="240">
        <v>0</v>
      </c>
      <c r="U71" s="1581">
        <v>0</v>
      </c>
      <c r="V71" s="166">
        <v>1</v>
      </c>
      <c r="W71" s="232" t="s">
        <v>44</v>
      </c>
      <c r="X71" s="235">
        <v>150</v>
      </c>
      <c r="Y71" s="119">
        <v>1</v>
      </c>
      <c r="Z71" s="198" t="s">
        <v>44</v>
      </c>
      <c r="AA71" s="1673">
        <v>150</v>
      </c>
      <c r="AB71" s="119">
        <v>1</v>
      </c>
      <c r="AC71" s="198" t="s">
        <v>44</v>
      </c>
      <c r="AD71" s="1943">
        <f t="shared" ref="AD71" si="12">AA71+(0.1*AA71)</f>
        <v>165</v>
      </c>
      <c r="AE71" s="119">
        <v>1</v>
      </c>
      <c r="AF71" s="198" t="s">
        <v>44</v>
      </c>
      <c r="AG71" s="1943">
        <v>185</v>
      </c>
      <c r="AH71" s="1285">
        <f t="shared" si="5"/>
        <v>4</v>
      </c>
      <c r="AI71" s="288"/>
      <c r="AJ71" s="289">
        <f t="shared" si="6"/>
        <v>650</v>
      </c>
      <c r="AK71" s="290" t="s">
        <v>26</v>
      </c>
      <c r="AL71" s="290"/>
      <c r="AM71" s="298" t="s">
        <v>98</v>
      </c>
      <c r="AN71" s="295"/>
    </row>
    <row r="72" spans="1:40" s="26" customFormat="1" ht="96.75" customHeight="1">
      <c r="A72" s="486"/>
      <c r="B72" s="487"/>
      <c r="C72" s="2170" t="s">
        <v>99</v>
      </c>
      <c r="D72" s="1626" t="s">
        <v>20</v>
      </c>
      <c r="E72" s="1626" t="s">
        <v>546</v>
      </c>
      <c r="F72" s="1626" t="s">
        <v>45</v>
      </c>
      <c r="G72" s="1626" t="s">
        <v>22</v>
      </c>
      <c r="H72" s="1626" t="s">
        <v>578</v>
      </c>
      <c r="I72" s="72"/>
      <c r="J72" s="151"/>
      <c r="K72" s="1964"/>
      <c r="L72" s="1426" t="s">
        <v>100</v>
      </c>
      <c r="M72" s="1427" t="s">
        <v>446</v>
      </c>
      <c r="N72" s="155">
        <v>424</v>
      </c>
      <c r="O72" s="156" t="s">
        <v>102</v>
      </c>
      <c r="P72" s="157">
        <v>5</v>
      </c>
      <c r="Q72" s="225" t="s">
        <v>25</v>
      </c>
      <c r="R72" s="226">
        <f>R73</f>
        <v>253.17</v>
      </c>
      <c r="S72" s="157">
        <v>10</v>
      </c>
      <c r="T72" s="225" t="s">
        <v>25</v>
      </c>
      <c r="U72" s="226">
        <f>SUM(U73)</f>
        <v>1426</v>
      </c>
      <c r="V72" s="157">
        <v>15</v>
      </c>
      <c r="W72" s="225" t="s">
        <v>25</v>
      </c>
      <c r="X72" s="226">
        <f>X74</f>
        <v>20</v>
      </c>
      <c r="Y72" s="157">
        <v>20</v>
      </c>
      <c r="Z72" s="225" t="s">
        <v>25</v>
      </c>
      <c r="AA72" s="264">
        <f>SUM(AA75:AA85)</f>
        <v>1426</v>
      </c>
      <c r="AB72" s="157">
        <v>25</v>
      </c>
      <c r="AC72" s="225" t="s">
        <v>25</v>
      </c>
      <c r="AD72" s="264">
        <f>SUM(AD75:AD85)</f>
        <v>1673.6</v>
      </c>
      <c r="AE72" s="157">
        <v>30</v>
      </c>
      <c r="AF72" s="225" t="s">
        <v>25</v>
      </c>
      <c r="AG72" s="264">
        <f>SUM(AG74:AG85)</f>
        <v>1988.32</v>
      </c>
      <c r="AH72" s="157">
        <v>312</v>
      </c>
      <c r="AI72" s="156" t="s">
        <v>102</v>
      </c>
      <c r="AJ72" s="312">
        <f>R72+U72+X72+AA72+AD72+AG72</f>
        <v>6787.09</v>
      </c>
      <c r="AK72" s="313"/>
      <c r="AL72" s="313" t="s">
        <v>27</v>
      </c>
      <c r="AM72" s="314"/>
      <c r="AN72" s="285"/>
    </row>
    <row r="73" spans="1:40" s="27" customFormat="1" ht="159.75" customHeight="1">
      <c r="A73" s="1950"/>
      <c r="B73" s="1953"/>
      <c r="C73" s="2171"/>
      <c r="D73" s="1625" t="s">
        <v>20</v>
      </c>
      <c r="E73" s="1625" t="s">
        <v>546</v>
      </c>
      <c r="F73" s="1625" t="s">
        <v>45</v>
      </c>
      <c r="G73" s="1625" t="s">
        <v>22</v>
      </c>
      <c r="H73" s="1625" t="s">
        <v>578</v>
      </c>
      <c r="I73" s="57"/>
      <c r="J73" s="851"/>
      <c r="K73" s="852" t="s">
        <v>28</v>
      </c>
      <c r="L73" s="1980" t="s">
        <v>103</v>
      </c>
      <c r="M73" s="371" t="s">
        <v>104</v>
      </c>
      <c r="N73" s="2091"/>
      <c r="O73" s="2093"/>
      <c r="P73" s="119">
        <v>33</v>
      </c>
      <c r="Q73" s="198" t="s">
        <v>105</v>
      </c>
      <c r="R73" s="235">
        <v>253.17</v>
      </c>
      <c r="S73" s="166">
        <v>8</v>
      </c>
      <c r="T73" s="232" t="s">
        <v>106</v>
      </c>
      <c r="U73" s="234">
        <v>1426</v>
      </c>
      <c r="V73" s="1525">
        <v>0</v>
      </c>
      <c r="W73" s="232"/>
      <c r="X73" s="1574">
        <v>0</v>
      </c>
      <c r="Y73" s="853">
        <v>0</v>
      </c>
      <c r="Z73" s="198"/>
      <c r="AA73" s="119">
        <v>0</v>
      </c>
      <c r="AB73" s="853">
        <v>0</v>
      </c>
      <c r="AC73" s="198"/>
      <c r="AD73" s="119">
        <v>0</v>
      </c>
      <c r="AE73" s="853">
        <v>0</v>
      </c>
      <c r="AF73" s="198"/>
      <c r="AG73" s="119">
        <v>0</v>
      </c>
      <c r="AH73" s="1285">
        <f t="shared" si="5"/>
        <v>41</v>
      </c>
      <c r="AI73" s="288"/>
      <c r="AJ73" s="289">
        <f t="shared" si="6"/>
        <v>1679.17</v>
      </c>
      <c r="AK73" s="290"/>
      <c r="AL73" s="290"/>
      <c r="AM73" s="316" t="s">
        <v>316</v>
      </c>
      <c r="AN73" s="295"/>
    </row>
    <row r="74" spans="1:40" s="29" customFormat="1" ht="63" customHeight="1">
      <c r="A74" s="1969"/>
      <c r="B74" s="1970"/>
      <c r="C74" s="1881"/>
      <c r="D74" s="1625" t="s">
        <v>20</v>
      </c>
      <c r="E74" s="1625" t="s">
        <v>546</v>
      </c>
      <c r="F74" s="1625" t="s">
        <v>45</v>
      </c>
      <c r="G74" s="1625" t="s">
        <v>22</v>
      </c>
      <c r="H74" s="1625" t="s">
        <v>578</v>
      </c>
      <c r="I74" s="1625" t="s">
        <v>548</v>
      </c>
      <c r="J74" s="1882"/>
      <c r="K74" s="1513"/>
      <c r="L74" s="1883" t="s">
        <v>360</v>
      </c>
      <c r="M74" s="1885" t="s">
        <v>317</v>
      </c>
      <c r="N74" s="2263"/>
      <c r="O74" s="2264"/>
      <c r="P74" s="1525">
        <v>0</v>
      </c>
      <c r="Q74" s="232"/>
      <c r="R74" s="1582" t="s">
        <v>28</v>
      </c>
      <c r="S74" s="1525">
        <v>0</v>
      </c>
      <c r="T74" s="232"/>
      <c r="U74" s="1583" t="s">
        <v>28</v>
      </c>
      <c r="V74" s="166">
        <v>5</v>
      </c>
      <c r="W74" s="232" t="s">
        <v>25</v>
      </c>
      <c r="X74" s="235">
        <v>20</v>
      </c>
      <c r="Y74" s="853">
        <v>0</v>
      </c>
      <c r="Z74" s="198"/>
      <c r="AA74" s="1786">
        <v>0</v>
      </c>
      <c r="AB74" s="853">
        <v>0</v>
      </c>
      <c r="AC74" s="198"/>
      <c r="AD74" s="1786">
        <v>0</v>
      </c>
      <c r="AE74" s="853">
        <v>0</v>
      </c>
      <c r="AF74" s="198"/>
      <c r="AG74" s="119">
        <v>0</v>
      </c>
      <c r="AH74" s="1876">
        <f t="shared" si="5"/>
        <v>5</v>
      </c>
      <c r="AI74" s="324" t="s">
        <v>25</v>
      </c>
      <c r="AJ74" s="325">
        <f>X74+AA74+AD74+AG74</f>
        <v>20</v>
      </c>
      <c r="AK74" s="326"/>
      <c r="AL74" s="326"/>
      <c r="AM74" s="1517" t="s">
        <v>306</v>
      </c>
      <c r="AN74" s="295"/>
    </row>
    <row r="75" spans="1:40" s="27" customFormat="1" ht="63" customHeight="1">
      <c r="A75" s="1950"/>
      <c r="B75" s="1430"/>
      <c r="C75" s="1445"/>
      <c r="D75" s="1625" t="s">
        <v>20</v>
      </c>
      <c r="E75" s="1625" t="s">
        <v>546</v>
      </c>
      <c r="F75" s="1625" t="s">
        <v>45</v>
      </c>
      <c r="G75" s="1625" t="s">
        <v>22</v>
      </c>
      <c r="H75" s="1625" t="s">
        <v>578</v>
      </c>
      <c r="I75" s="866" t="s">
        <v>864</v>
      </c>
      <c r="J75" s="113"/>
      <c r="K75" s="114"/>
      <c r="L75" s="180" t="s">
        <v>889</v>
      </c>
      <c r="M75" s="1853" t="s">
        <v>694</v>
      </c>
      <c r="N75" s="1961"/>
      <c r="O75" s="1962"/>
      <c r="P75" s="119">
        <v>0</v>
      </c>
      <c r="Q75" s="859"/>
      <c r="R75" s="1578">
        <v>0</v>
      </c>
      <c r="S75" s="239">
        <v>0</v>
      </c>
      <c r="T75" s="1580"/>
      <c r="U75" s="1581">
        <v>0</v>
      </c>
      <c r="V75" s="166">
        <v>0</v>
      </c>
      <c r="W75" s="232"/>
      <c r="X75" s="1574">
        <v>0</v>
      </c>
      <c r="Y75" s="119">
        <v>20</v>
      </c>
      <c r="Z75" s="198" t="s">
        <v>105</v>
      </c>
      <c r="AA75" s="1673">
        <v>100</v>
      </c>
      <c r="AB75" s="119">
        <v>20</v>
      </c>
      <c r="AC75" s="198" t="s">
        <v>105</v>
      </c>
      <c r="AD75" s="1943">
        <f t="shared" ref="AD75:AD83" si="13">AA75+(0.1*AA75)</f>
        <v>110</v>
      </c>
      <c r="AE75" s="119">
        <v>20</v>
      </c>
      <c r="AF75" s="198" t="s">
        <v>105</v>
      </c>
      <c r="AG75" s="1943">
        <f t="shared" ref="AG75:AG84" si="14">AD75+(0.2*AD75)</f>
        <v>132</v>
      </c>
      <c r="AH75" s="1876">
        <f t="shared" si="5"/>
        <v>60</v>
      </c>
      <c r="AI75" s="288"/>
      <c r="AJ75" s="325">
        <f t="shared" ref="AJ75:AJ85" si="15">X75+AA75+AD75+AG75</f>
        <v>342</v>
      </c>
      <c r="AK75" s="290" t="s">
        <v>67</v>
      </c>
      <c r="AL75" s="290"/>
      <c r="AM75" s="1308" t="s">
        <v>43</v>
      </c>
      <c r="AN75" s="295"/>
    </row>
    <row r="76" spans="1:40" s="27" customFormat="1" ht="71.25" customHeight="1">
      <c r="A76" s="1950"/>
      <c r="B76" s="1430"/>
      <c r="C76" s="1445"/>
      <c r="D76" s="1625" t="s">
        <v>20</v>
      </c>
      <c r="E76" s="1625" t="s">
        <v>546</v>
      </c>
      <c r="F76" s="1625" t="s">
        <v>45</v>
      </c>
      <c r="G76" s="1625" t="s">
        <v>22</v>
      </c>
      <c r="H76" s="1625" t="s">
        <v>578</v>
      </c>
      <c r="I76" s="866" t="s">
        <v>864</v>
      </c>
      <c r="J76" s="113"/>
      <c r="K76" s="114"/>
      <c r="L76" s="180" t="s">
        <v>890</v>
      </c>
      <c r="M76" s="1853" t="s">
        <v>696</v>
      </c>
      <c r="N76" s="1961"/>
      <c r="O76" s="1962"/>
      <c r="P76" s="119">
        <v>0</v>
      </c>
      <c r="Q76" s="859"/>
      <c r="R76" s="1578">
        <v>0</v>
      </c>
      <c r="S76" s="239">
        <v>0</v>
      </c>
      <c r="T76" s="1580"/>
      <c r="U76" s="1581">
        <v>0</v>
      </c>
      <c r="V76" s="166">
        <v>0</v>
      </c>
      <c r="W76" s="232"/>
      <c r="X76" s="1574">
        <v>0</v>
      </c>
      <c r="Y76" s="119">
        <v>20</v>
      </c>
      <c r="Z76" s="198" t="s">
        <v>105</v>
      </c>
      <c r="AA76" s="1673">
        <v>100</v>
      </c>
      <c r="AB76" s="119">
        <v>20</v>
      </c>
      <c r="AC76" s="198" t="s">
        <v>105</v>
      </c>
      <c r="AD76" s="1943">
        <f t="shared" si="13"/>
        <v>110</v>
      </c>
      <c r="AE76" s="119">
        <v>20</v>
      </c>
      <c r="AF76" s="198" t="s">
        <v>105</v>
      </c>
      <c r="AG76" s="1943">
        <f t="shared" si="14"/>
        <v>132</v>
      </c>
      <c r="AH76" s="1876">
        <f t="shared" si="5"/>
        <v>60</v>
      </c>
      <c r="AI76" s="288"/>
      <c r="AJ76" s="325">
        <f t="shared" si="15"/>
        <v>342</v>
      </c>
      <c r="AK76" s="290" t="s">
        <v>67</v>
      </c>
      <c r="AL76" s="290"/>
      <c r="AM76" s="1308" t="s">
        <v>43</v>
      </c>
      <c r="AN76" s="295"/>
    </row>
    <row r="77" spans="1:40" s="27" customFormat="1" ht="71.25" customHeight="1">
      <c r="A77" s="1950"/>
      <c r="B77" s="1430"/>
      <c r="C77" s="1445"/>
      <c r="D77" s="1625" t="s">
        <v>20</v>
      </c>
      <c r="E77" s="1625" t="s">
        <v>546</v>
      </c>
      <c r="F77" s="1625" t="s">
        <v>45</v>
      </c>
      <c r="G77" s="1625" t="s">
        <v>22</v>
      </c>
      <c r="H77" s="1625" t="s">
        <v>578</v>
      </c>
      <c r="I77" s="866" t="s">
        <v>864</v>
      </c>
      <c r="J77" s="113"/>
      <c r="K77" s="114"/>
      <c r="L77" s="180" t="s">
        <v>891</v>
      </c>
      <c r="M77" s="1853" t="s">
        <v>698</v>
      </c>
      <c r="N77" s="1961"/>
      <c r="O77" s="1962"/>
      <c r="P77" s="119">
        <v>0</v>
      </c>
      <c r="Q77" s="859"/>
      <c r="R77" s="1578">
        <v>0</v>
      </c>
      <c r="S77" s="239">
        <v>0</v>
      </c>
      <c r="T77" s="1580"/>
      <c r="U77" s="1581">
        <v>0</v>
      </c>
      <c r="V77" s="166">
        <v>0</v>
      </c>
      <c r="W77" s="232"/>
      <c r="X77" s="1574">
        <v>0</v>
      </c>
      <c r="Y77" s="119">
        <v>20</v>
      </c>
      <c r="Z77" s="198" t="s">
        <v>105</v>
      </c>
      <c r="AA77" s="1673">
        <v>100</v>
      </c>
      <c r="AB77" s="119">
        <v>20</v>
      </c>
      <c r="AC77" s="198" t="s">
        <v>105</v>
      </c>
      <c r="AD77" s="1943">
        <f t="shared" si="13"/>
        <v>110</v>
      </c>
      <c r="AE77" s="119">
        <v>20</v>
      </c>
      <c r="AF77" s="198" t="s">
        <v>105</v>
      </c>
      <c r="AG77" s="1943">
        <f t="shared" si="14"/>
        <v>132</v>
      </c>
      <c r="AH77" s="1876">
        <f t="shared" si="5"/>
        <v>60</v>
      </c>
      <c r="AI77" s="288"/>
      <c r="AJ77" s="325">
        <f t="shared" si="15"/>
        <v>342</v>
      </c>
      <c r="AK77" s="290" t="s">
        <v>67</v>
      </c>
      <c r="AL77" s="290"/>
      <c r="AM77" s="1308" t="s">
        <v>43</v>
      </c>
      <c r="AN77" s="295"/>
    </row>
    <row r="78" spans="1:40" s="27" customFormat="1" ht="70.5" customHeight="1">
      <c r="A78" s="1950"/>
      <c r="B78" s="1430"/>
      <c r="C78" s="1445"/>
      <c r="D78" s="1625" t="s">
        <v>20</v>
      </c>
      <c r="E78" s="1625" t="s">
        <v>546</v>
      </c>
      <c r="F78" s="1625" t="s">
        <v>45</v>
      </c>
      <c r="G78" s="1625" t="s">
        <v>22</v>
      </c>
      <c r="H78" s="1625" t="s">
        <v>578</v>
      </c>
      <c r="I78" s="866" t="s">
        <v>864</v>
      </c>
      <c r="J78" s="113"/>
      <c r="K78" s="114"/>
      <c r="L78" s="180" t="s">
        <v>892</v>
      </c>
      <c r="M78" s="1853" t="s">
        <v>700</v>
      </c>
      <c r="N78" s="1961"/>
      <c r="O78" s="1962"/>
      <c r="P78" s="119">
        <v>0</v>
      </c>
      <c r="Q78" s="859"/>
      <c r="R78" s="1578">
        <v>0</v>
      </c>
      <c r="S78" s="239">
        <v>0</v>
      </c>
      <c r="T78" s="1580"/>
      <c r="U78" s="1581">
        <v>0</v>
      </c>
      <c r="V78" s="166">
        <v>0</v>
      </c>
      <c r="W78" s="232"/>
      <c r="X78" s="1574">
        <v>0</v>
      </c>
      <c r="Y78" s="119">
        <v>20</v>
      </c>
      <c r="Z78" s="198" t="s">
        <v>105</v>
      </c>
      <c r="AA78" s="1673">
        <v>100</v>
      </c>
      <c r="AB78" s="119">
        <v>20</v>
      </c>
      <c r="AC78" s="198" t="s">
        <v>105</v>
      </c>
      <c r="AD78" s="1943">
        <f t="shared" si="13"/>
        <v>110</v>
      </c>
      <c r="AE78" s="119">
        <v>20</v>
      </c>
      <c r="AF78" s="198" t="s">
        <v>105</v>
      </c>
      <c r="AG78" s="1943">
        <f t="shared" si="14"/>
        <v>132</v>
      </c>
      <c r="AH78" s="1876">
        <f t="shared" si="5"/>
        <v>60</v>
      </c>
      <c r="AI78" s="288"/>
      <c r="AJ78" s="325">
        <f t="shared" si="15"/>
        <v>342</v>
      </c>
      <c r="AK78" s="290" t="s">
        <v>67</v>
      </c>
      <c r="AL78" s="290"/>
      <c r="AM78" s="1308" t="s">
        <v>43</v>
      </c>
      <c r="AN78" s="295"/>
    </row>
    <row r="79" spans="1:40" s="27" customFormat="1" ht="67.5" customHeight="1">
      <c r="A79" s="1950"/>
      <c r="B79" s="1430"/>
      <c r="C79" s="1445"/>
      <c r="D79" s="1625" t="s">
        <v>20</v>
      </c>
      <c r="E79" s="1625" t="s">
        <v>546</v>
      </c>
      <c r="F79" s="1625" t="s">
        <v>45</v>
      </c>
      <c r="G79" s="1625" t="s">
        <v>22</v>
      </c>
      <c r="H79" s="1625" t="s">
        <v>578</v>
      </c>
      <c r="I79" s="866" t="s">
        <v>864</v>
      </c>
      <c r="J79" s="113"/>
      <c r="K79" s="114"/>
      <c r="L79" s="180" t="s">
        <v>893</v>
      </c>
      <c r="M79" s="1853" t="s">
        <v>702</v>
      </c>
      <c r="N79" s="1961"/>
      <c r="O79" s="1962"/>
      <c r="P79" s="119">
        <v>0</v>
      </c>
      <c r="Q79" s="859"/>
      <c r="R79" s="1578">
        <v>0</v>
      </c>
      <c r="S79" s="239">
        <v>0</v>
      </c>
      <c r="T79" s="1580"/>
      <c r="U79" s="1581">
        <v>0</v>
      </c>
      <c r="V79" s="166">
        <v>0</v>
      </c>
      <c r="W79" s="232"/>
      <c r="X79" s="1574">
        <v>0</v>
      </c>
      <c r="Y79" s="119">
        <v>20</v>
      </c>
      <c r="Z79" s="198" t="s">
        <v>105</v>
      </c>
      <c r="AA79" s="1673">
        <v>100</v>
      </c>
      <c r="AB79" s="119">
        <v>20</v>
      </c>
      <c r="AC79" s="198" t="s">
        <v>105</v>
      </c>
      <c r="AD79" s="1943">
        <f t="shared" si="13"/>
        <v>110</v>
      </c>
      <c r="AE79" s="119">
        <v>20</v>
      </c>
      <c r="AF79" s="198" t="s">
        <v>105</v>
      </c>
      <c r="AG79" s="1943">
        <f t="shared" si="14"/>
        <v>132</v>
      </c>
      <c r="AH79" s="1876">
        <f t="shared" si="5"/>
        <v>60</v>
      </c>
      <c r="AI79" s="288"/>
      <c r="AJ79" s="325">
        <f t="shared" si="15"/>
        <v>342</v>
      </c>
      <c r="AK79" s="290" t="s">
        <v>67</v>
      </c>
      <c r="AL79" s="290"/>
      <c r="AM79" s="1308" t="s">
        <v>43</v>
      </c>
      <c r="AN79" s="295"/>
    </row>
    <row r="80" spans="1:40" s="27" customFormat="1" ht="75" customHeight="1">
      <c r="A80" s="1950"/>
      <c r="B80" s="1430"/>
      <c r="C80" s="1445"/>
      <c r="D80" s="1625" t="s">
        <v>20</v>
      </c>
      <c r="E80" s="1625" t="s">
        <v>546</v>
      </c>
      <c r="F80" s="1625" t="s">
        <v>45</v>
      </c>
      <c r="G80" s="1625" t="s">
        <v>22</v>
      </c>
      <c r="H80" s="1625" t="s">
        <v>578</v>
      </c>
      <c r="I80" s="866" t="s">
        <v>864</v>
      </c>
      <c r="J80" s="113"/>
      <c r="K80" s="114"/>
      <c r="L80" s="180" t="s">
        <v>894</v>
      </c>
      <c r="M80" s="1853" t="s">
        <v>704</v>
      </c>
      <c r="N80" s="1961"/>
      <c r="O80" s="1962"/>
      <c r="P80" s="119">
        <v>0</v>
      </c>
      <c r="Q80" s="859"/>
      <c r="R80" s="1578">
        <v>0</v>
      </c>
      <c r="S80" s="239">
        <v>0</v>
      </c>
      <c r="T80" s="1580"/>
      <c r="U80" s="1581">
        <v>0</v>
      </c>
      <c r="V80" s="166">
        <v>0</v>
      </c>
      <c r="W80" s="232"/>
      <c r="X80" s="1574">
        <v>0</v>
      </c>
      <c r="Y80" s="119">
        <v>20</v>
      </c>
      <c r="Z80" s="198" t="s">
        <v>105</v>
      </c>
      <c r="AA80" s="1673">
        <v>100</v>
      </c>
      <c r="AB80" s="119">
        <v>20</v>
      </c>
      <c r="AC80" s="198" t="s">
        <v>105</v>
      </c>
      <c r="AD80" s="1943">
        <f t="shared" si="13"/>
        <v>110</v>
      </c>
      <c r="AE80" s="119">
        <v>20</v>
      </c>
      <c r="AF80" s="198" t="s">
        <v>105</v>
      </c>
      <c r="AG80" s="1943">
        <f t="shared" si="14"/>
        <v>132</v>
      </c>
      <c r="AH80" s="1876">
        <f t="shared" si="5"/>
        <v>60</v>
      </c>
      <c r="AI80" s="288"/>
      <c r="AJ80" s="325">
        <f t="shared" si="15"/>
        <v>342</v>
      </c>
      <c r="AK80" s="290" t="s">
        <v>67</v>
      </c>
      <c r="AL80" s="290"/>
      <c r="AM80" s="1308" t="s">
        <v>43</v>
      </c>
      <c r="AN80" s="295"/>
    </row>
    <row r="81" spans="1:40" s="27" customFormat="1" ht="63" customHeight="1">
      <c r="A81" s="1950"/>
      <c r="B81" s="1430"/>
      <c r="C81" s="1445"/>
      <c r="D81" s="1625" t="s">
        <v>20</v>
      </c>
      <c r="E81" s="1625" t="s">
        <v>546</v>
      </c>
      <c r="F81" s="1625" t="s">
        <v>45</v>
      </c>
      <c r="G81" s="1625" t="s">
        <v>22</v>
      </c>
      <c r="H81" s="1625" t="s">
        <v>578</v>
      </c>
      <c r="I81" s="866" t="s">
        <v>864</v>
      </c>
      <c r="J81" s="113"/>
      <c r="K81" s="114"/>
      <c r="L81" s="180" t="s">
        <v>895</v>
      </c>
      <c r="M81" s="1853" t="s">
        <v>706</v>
      </c>
      <c r="N81" s="1961"/>
      <c r="O81" s="1962"/>
      <c r="P81" s="119">
        <v>0</v>
      </c>
      <c r="Q81" s="859"/>
      <c r="R81" s="1578">
        <v>0</v>
      </c>
      <c r="S81" s="239">
        <v>0</v>
      </c>
      <c r="T81" s="1580"/>
      <c r="U81" s="1581">
        <v>0</v>
      </c>
      <c r="V81" s="166">
        <v>0</v>
      </c>
      <c r="W81" s="232"/>
      <c r="X81" s="1574">
        <v>0</v>
      </c>
      <c r="Y81" s="119">
        <v>20</v>
      </c>
      <c r="Z81" s="198" t="s">
        <v>105</v>
      </c>
      <c r="AA81" s="1673">
        <v>100</v>
      </c>
      <c r="AB81" s="119">
        <v>20</v>
      </c>
      <c r="AC81" s="198" t="s">
        <v>105</v>
      </c>
      <c r="AD81" s="1943">
        <f t="shared" si="13"/>
        <v>110</v>
      </c>
      <c r="AE81" s="119">
        <v>20</v>
      </c>
      <c r="AF81" s="198" t="s">
        <v>105</v>
      </c>
      <c r="AG81" s="1943">
        <f t="shared" si="14"/>
        <v>132</v>
      </c>
      <c r="AH81" s="1876">
        <f t="shared" si="5"/>
        <v>60</v>
      </c>
      <c r="AI81" s="288"/>
      <c r="AJ81" s="325">
        <f t="shared" si="15"/>
        <v>342</v>
      </c>
      <c r="AK81" s="290" t="s">
        <v>67</v>
      </c>
      <c r="AL81" s="290"/>
      <c r="AM81" s="1308" t="s">
        <v>43</v>
      </c>
      <c r="AN81" s="295"/>
    </row>
    <row r="82" spans="1:40" s="27" customFormat="1" ht="63" customHeight="1">
      <c r="A82" s="1950"/>
      <c r="B82" s="1430"/>
      <c r="C82" s="1445"/>
      <c r="D82" s="1625" t="s">
        <v>20</v>
      </c>
      <c r="E82" s="1625" t="s">
        <v>546</v>
      </c>
      <c r="F82" s="1625" t="s">
        <v>45</v>
      </c>
      <c r="G82" s="1625" t="s">
        <v>22</v>
      </c>
      <c r="H82" s="1625" t="s">
        <v>578</v>
      </c>
      <c r="I82" s="866" t="s">
        <v>864</v>
      </c>
      <c r="J82" s="113"/>
      <c r="K82" s="114"/>
      <c r="L82" s="180" t="s">
        <v>896</v>
      </c>
      <c r="M82" s="1853" t="s">
        <v>708</v>
      </c>
      <c r="N82" s="1961"/>
      <c r="O82" s="1962"/>
      <c r="P82" s="119">
        <v>0</v>
      </c>
      <c r="Q82" s="859"/>
      <c r="R82" s="1578">
        <v>0</v>
      </c>
      <c r="S82" s="239">
        <v>0</v>
      </c>
      <c r="T82" s="1580"/>
      <c r="U82" s="1581">
        <v>0</v>
      </c>
      <c r="V82" s="166">
        <v>0</v>
      </c>
      <c r="W82" s="232"/>
      <c r="X82" s="1574">
        <v>0</v>
      </c>
      <c r="Y82" s="119">
        <v>20</v>
      </c>
      <c r="Z82" s="198" t="s">
        <v>105</v>
      </c>
      <c r="AA82" s="1673">
        <v>100</v>
      </c>
      <c r="AB82" s="119">
        <v>20</v>
      </c>
      <c r="AC82" s="198" t="s">
        <v>105</v>
      </c>
      <c r="AD82" s="1943">
        <f t="shared" si="13"/>
        <v>110</v>
      </c>
      <c r="AE82" s="119">
        <v>20</v>
      </c>
      <c r="AF82" s="198" t="s">
        <v>105</v>
      </c>
      <c r="AG82" s="1943">
        <f t="shared" si="14"/>
        <v>132</v>
      </c>
      <c r="AH82" s="1876">
        <f t="shared" si="5"/>
        <v>60</v>
      </c>
      <c r="AI82" s="288"/>
      <c r="AJ82" s="325">
        <f t="shared" si="15"/>
        <v>342</v>
      </c>
      <c r="AK82" s="290" t="s">
        <v>67</v>
      </c>
      <c r="AL82" s="290"/>
      <c r="AM82" s="1308" t="s">
        <v>43</v>
      </c>
      <c r="AN82" s="295"/>
    </row>
    <row r="83" spans="1:40" s="27" customFormat="1" ht="63" customHeight="1">
      <c r="A83" s="1950"/>
      <c r="B83" s="1430"/>
      <c r="C83" s="1445"/>
      <c r="D83" s="1625" t="s">
        <v>20</v>
      </c>
      <c r="E83" s="1625" t="s">
        <v>546</v>
      </c>
      <c r="F83" s="1625" t="s">
        <v>45</v>
      </c>
      <c r="G83" s="1625" t="s">
        <v>22</v>
      </c>
      <c r="H83" s="1625" t="s">
        <v>578</v>
      </c>
      <c r="I83" s="866" t="s">
        <v>864</v>
      </c>
      <c r="J83" s="113"/>
      <c r="K83" s="114"/>
      <c r="L83" s="180" t="s">
        <v>897</v>
      </c>
      <c r="M83" s="1853" t="s">
        <v>710</v>
      </c>
      <c r="N83" s="1961"/>
      <c r="O83" s="1962"/>
      <c r="P83" s="119">
        <v>0</v>
      </c>
      <c r="Q83" s="859"/>
      <c r="R83" s="1578">
        <v>0</v>
      </c>
      <c r="S83" s="239">
        <v>0</v>
      </c>
      <c r="T83" s="1580"/>
      <c r="U83" s="1581">
        <v>0</v>
      </c>
      <c r="V83" s="166">
        <v>0</v>
      </c>
      <c r="W83" s="232"/>
      <c r="X83" s="1574">
        <v>0</v>
      </c>
      <c r="Y83" s="119">
        <v>25</v>
      </c>
      <c r="Z83" s="198" t="s">
        <v>105</v>
      </c>
      <c r="AA83" s="1673">
        <v>226</v>
      </c>
      <c r="AB83" s="119">
        <v>25</v>
      </c>
      <c r="AC83" s="198" t="s">
        <v>105</v>
      </c>
      <c r="AD83" s="1943">
        <f t="shared" si="13"/>
        <v>248.6</v>
      </c>
      <c r="AE83" s="119">
        <v>25</v>
      </c>
      <c r="AF83" s="198" t="s">
        <v>105</v>
      </c>
      <c r="AG83" s="1943">
        <f t="shared" si="14"/>
        <v>298.32</v>
      </c>
      <c r="AH83" s="1876">
        <f t="shared" si="5"/>
        <v>75</v>
      </c>
      <c r="AI83" s="288"/>
      <c r="AJ83" s="325">
        <f t="shared" si="15"/>
        <v>772.92000000000007</v>
      </c>
      <c r="AK83" s="290" t="s">
        <v>67</v>
      </c>
      <c r="AL83" s="290"/>
      <c r="AM83" s="1308" t="s">
        <v>43</v>
      </c>
      <c r="AN83" s="295"/>
    </row>
    <row r="84" spans="1:40" s="27" customFormat="1" ht="66" customHeight="1">
      <c r="A84" s="1950"/>
      <c r="B84" s="1430"/>
      <c r="C84" s="1445"/>
      <c r="D84" s="1625" t="s">
        <v>20</v>
      </c>
      <c r="E84" s="1625" t="s">
        <v>546</v>
      </c>
      <c r="F84" s="1625" t="s">
        <v>45</v>
      </c>
      <c r="G84" s="1625" t="s">
        <v>22</v>
      </c>
      <c r="H84" s="1625" t="s">
        <v>578</v>
      </c>
      <c r="I84" s="866" t="s">
        <v>864</v>
      </c>
      <c r="J84" s="113"/>
      <c r="K84" s="114"/>
      <c r="L84" s="180" t="s">
        <v>898</v>
      </c>
      <c r="M84" s="1853" t="s">
        <v>712</v>
      </c>
      <c r="N84" s="1961"/>
      <c r="O84" s="1962"/>
      <c r="P84" s="119">
        <v>0</v>
      </c>
      <c r="Q84" s="859"/>
      <c r="R84" s="1578">
        <v>0</v>
      </c>
      <c r="S84" s="239">
        <v>0</v>
      </c>
      <c r="T84" s="1580"/>
      <c r="U84" s="1581">
        <v>0</v>
      </c>
      <c r="V84" s="166">
        <v>0</v>
      </c>
      <c r="W84" s="232"/>
      <c r="X84" s="1574">
        <v>0</v>
      </c>
      <c r="Y84" s="119">
        <v>20</v>
      </c>
      <c r="Z84" s="198" t="s">
        <v>105</v>
      </c>
      <c r="AA84" s="1673">
        <v>150</v>
      </c>
      <c r="AB84" s="119">
        <v>20</v>
      </c>
      <c r="AC84" s="198" t="s">
        <v>105</v>
      </c>
      <c r="AD84" s="1943">
        <v>195</v>
      </c>
      <c r="AE84" s="119">
        <v>20</v>
      </c>
      <c r="AF84" s="198" t="s">
        <v>105</v>
      </c>
      <c r="AG84" s="1943">
        <f t="shared" si="14"/>
        <v>234</v>
      </c>
      <c r="AH84" s="1876">
        <f t="shared" si="5"/>
        <v>60</v>
      </c>
      <c r="AI84" s="288"/>
      <c r="AJ84" s="325">
        <f t="shared" si="15"/>
        <v>579</v>
      </c>
      <c r="AK84" s="290" t="s">
        <v>67</v>
      </c>
      <c r="AL84" s="290"/>
      <c r="AM84" s="1308" t="s">
        <v>43</v>
      </c>
      <c r="AN84" s="295"/>
    </row>
    <row r="85" spans="1:40" s="27" customFormat="1" ht="81.75" customHeight="1">
      <c r="A85" s="1950"/>
      <c r="B85" s="1430"/>
      <c r="C85" s="73"/>
      <c r="D85" s="1625" t="s">
        <v>20</v>
      </c>
      <c r="E85" s="1625" t="s">
        <v>546</v>
      </c>
      <c r="F85" s="1625" t="s">
        <v>45</v>
      </c>
      <c r="G85" s="1625" t="s">
        <v>22</v>
      </c>
      <c r="H85" s="1625" t="s">
        <v>578</v>
      </c>
      <c r="I85" s="866" t="s">
        <v>864</v>
      </c>
      <c r="J85" s="113"/>
      <c r="K85" s="114"/>
      <c r="L85" s="180" t="s">
        <v>848</v>
      </c>
      <c r="M85" s="1773" t="s">
        <v>849</v>
      </c>
      <c r="N85" s="1961"/>
      <c r="O85" s="1962"/>
      <c r="P85" s="119">
        <v>0</v>
      </c>
      <c r="Q85" s="859"/>
      <c r="R85" s="1578">
        <v>0</v>
      </c>
      <c r="S85" s="239">
        <v>0</v>
      </c>
      <c r="T85" s="1580"/>
      <c r="U85" s="1581">
        <v>0</v>
      </c>
      <c r="V85" s="166">
        <v>0</v>
      </c>
      <c r="W85" s="232"/>
      <c r="X85" s="1574">
        <v>0</v>
      </c>
      <c r="Y85" s="119">
        <v>30</v>
      </c>
      <c r="Z85" s="198" t="s">
        <v>105</v>
      </c>
      <c r="AA85" s="1673">
        <v>250</v>
      </c>
      <c r="AB85" s="119">
        <v>30</v>
      </c>
      <c r="AC85" s="198" t="s">
        <v>105</v>
      </c>
      <c r="AD85" s="1943">
        <v>350</v>
      </c>
      <c r="AE85" s="119">
        <v>30</v>
      </c>
      <c r="AF85" s="198" t="s">
        <v>105</v>
      </c>
      <c r="AG85" s="1943">
        <v>400</v>
      </c>
      <c r="AH85" s="1876">
        <f t="shared" si="5"/>
        <v>90</v>
      </c>
      <c r="AI85" s="288"/>
      <c r="AJ85" s="325">
        <f t="shared" si="15"/>
        <v>1000</v>
      </c>
      <c r="AK85" s="290" t="s">
        <v>26</v>
      </c>
      <c r="AL85" s="290"/>
      <c r="AM85" s="317"/>
      <c r="AN85" s="295"/>
    </row>
    <row r="86" spans="1:40" s="27" customFormat="1" ht="60.75" customHeight="1">
      <c r="A86" s="1950"/>
      <c r="B86" s="1430"/>
      <c r="C86" s="1445"/>
      <c r="D86" s="1625" t="s">
        <v>20</v>
      </c>
      <c r="E86" s="1625" t="s">
        <v>546</v>
      </c>
      <c r="F86" s="1625" t="s">
        <v>45</v>
      </c>
      <c r="G86" s="1625" t="s">
        <v>22</v>
      </c>
      <c r="H86" s="1625" t="s">
        <v>578</v>
      </c>
      <c r="I86" s="1272" t="s">
        <v>548</v>
      </c>
      <c r="J86" s="113"/>
      <c r="K86" s="114"/>
      <c r="L86" s="1977" t="s">
        <v>470</v>
      </c>
      <c r="M86" s="1277" t="s">
        <v>317</v>
      </c>
      <c r="N86" s="1961"/>
      <c r="O86" s="1962"/>
      <c r="P86" s="119">
        <v>0</v>
      </c>
      <c r="Q86" s="859"/>
      <c r="R86" s="1578">
        <v>0</v>
      </c>
      <c r="S86" s="239">
        <v>0</v>
      </c>
      <c r="T86" s="1580"/>
      <c r="U86" s="1581">
        <v>0</v>
      </c>
      <c r="V86" s="166">
        <v>15</v>
      </c>
      <c r="W86" s="1402" t="s">
        <v>25</v>
      </c>
      <c r="X86" s="408">
        <v>14444.646000000001</v>
      </c>
      <c r="Y86" s="119">
        <v>15</v>
      </c>
      <c r="Z86" s="198" t="s">
        <v>25</v>
      </c>
      <c r="AA86" s="199">
        <f t="shared" ref="AA86" si="16">X86+(0.1*X86)</f>
        <v>15889.1106</v>
      </c>
      <c r="AB86" s="119">
        <v>15</v>
      </c>
      <c r="AC86" s="198" t="s">
        <v>25</v>
      </c>
      <c r="AD86" s="199">
        <f t="shared" ref="AD86" si="17">AA86+(0.1*AA86)</f>
        <v>17478.021659999999</v>
      </c>
      <c r="AE86" s="119">
        <v>15</v>
      </c>
      <c r="AF86" s="198" t="s">
        <v>25</v>
      </c>
      <c r="AG86" s="286">
        <f t="shared" ref="AG86:AG100" si="18">AD86+(0.1*AD86)</f>
        <v>19225.823826</v>
      </c>
      <c r="AH86" s="315"/>
      <c r="AI86" s="288"/>
      <c r="AJ86" s="289"/>
      <c r="AK86" s="290"/>
      <c r="AL86" s="290"/>
      <c r="AM86" s="317" t="s">
        <v>929</v>
      </c>
      <c r="AN86" s="295"/>
    </row>
    <row r="87" spans="1:40" s="1469" customFormat="1" ht="111" customHeight="1">
      <c r="A87" s="1471"/>
      <c r="B87" s="1470"/>
      <c r="C87" s="1470" t="s">
        <v>477</v>
      </c>
      <c r="D87" s="1627" t="s">
        <v>20</v>
      </c>
      <c r="E87" s="1627" t="s">
        <v>546</v>
      </c>
      <c r="F87" s="1627" t="s">
        <v>45</v>
      </c>
      <c r="G87" s="1627" t="s">
        <v>22</v>
      </c>
      <c r="H87" s="1627" t="s">
        <v>575</v>
      </c>
      <c r="I87" s="1454"/>
      <c r="J87" s="1455"/>
      <c r="K87" s="1456"/>
      <c r="L87" s="1963" t="s">
        <v>598</v>
      </c>
      <c r="M87" s="1963" t="s">
        <v>476</v>
      </c>
      <c r="N87" s="1457"/>
      <c r="O87" s="1458"/>
      <c r="P87" s="1459"/>
      <c r="Q87" s="1460"/>
      <c r="R87" s="1461">
        <f>R88+R92+R94</f>
        <v>513.37599999999998</v>
      </c>
      <c r="S87" s="1459"/>
      <c r="T87" s="1460"/>
      <c r="U87" s="1462">
        <f>SUM(U88:U94)</f>
        <v>1885</v>
      </c>
      <c r="V87" s="1463">
        <v>250000</v>
      </c>
      <c r="W87" s="1464" t="s">
        <v>457</v>
      </c>
      <c r="X87" s="1465">
        <f>X89+X93+X95</f>
        <v>702</v>
      </c>
      <c r="Y87" s="1463">
        <v>250000</v>
      </c>
      <c r="Z87" s="1464" t="s">
        <v>457</v>
      </c>
      <c r="AA87" s="1465">
        <f>AA89+AA93+AA95</f>
        <v>702</v>
      </c>
      <c r="AB87" s="1463">
        <v>250000</v>
      </c>
      <c r="AC87" s="1464" t="s">
        <v>457</v>
      </c>
      <c r="AD87" s="1465">
        <f>AD89+AD93+AD95</f>
        <v>782.24</v>
      </c>
      <c r="AE87" s="1463">
        <v>250000</v>
      </c>
      <c r="AF87" s="1464" t="s">
        <v>457</v>
      </c>
      <c r="AG87" s="1465">
        <f>AG89+AG93+AG95</f>
        <v>925</v>
      </c>
      <c r="AH87" s="1465"/>
      <c r="AI87" s="1531"/>
      <c r="AJ87" s="1465">
        <f>SUM(AJ88:AJ95)</f>
        <v>26662.727797999996</v>
      </c>
      <c r="AK87" s="1466"/>
      <c r="AL87" s="1466"/>
      <c r="AM87" s="1467"/>
      <c r="AN87" s="1468"/>
    </row>
    <row r="88" spans="1:40" s="29" customFormat="1" ht="75" customHeight="1">
      <c r="A88" s="1969"/>
      <c r="B88" s="1970"/>
      <c r="C88" s="1971"/>
      <c r="D88" s="1625" t="s">
        <v>20</v>
      </c>
      <c r="E88" s="1625" t="s">
        <v>546</v>
      </c>
      <c r="F88" s="1625" t="s">
        <v>45</v>
      </c>
      <c r="G88" s="1625" t="s">
        <v>22</v>
      </c>
      <c r="H88" s="1625" t="s">
        <v>575</v>
      </c>
      <c r="I88" s="81"/>
      <c r="J88" s="1523"/>
      <c r="K88" s="1524" t="s">
        <v>28</v>
      </c>
      <c r="L88" s="1980" t="s">
        <v>110</v>
      </c>
      <c r="M88" s="1401" t="s">
        <v>417</v>
      </c>
      <c r="N88" s="2172"/>
      <c r="O88" s="2173"/>
      <c r="P88" s="1515">
        <v>200000</v>
      </c>
      <c r="Q88" s="232" t="s">
        <v>112</v>
      </c>
      <c r="R88" s="235">
        <v>288.37599999999998</v>
      </c>
      <c r="S88" s="122" t="s">
        <v>486</v>
      </c>
      <c r="T88" s="1980" t="s">
        <v>485</v>
      </c>
      <c r="U88" s="235">
        <v>1700</v>
      </c>
      <c r="V88" s="1515">
        <v>0</v>
      </c>
      <c r="W88" s="232"/>
      <c r="X88" s="166">
        <v>0</v>
      </c>
      <c r="Y88" s="1515"/>
      <c r="Z88" s="232"/>
      <c r="AA88" s="166"/>
      <c r="AB88" s="1515"/>
      <c r="AC88" s="232"/>
      <c r="AD88" s="166"/>
      <c r="AE88" s="1515"/>
      <c r="AF88" s="232"/>
      <c r="AG88" s="166"/>
      <c r="AH88" s="1285">
        <v>450000</v>
      </c>
      <c r="AI88" s="324"/>
      <c r="AJ88" s="325">
        <f t="shared" ref="AJ88:AJ95" si="19">R88+U88+X88+AA88+AD88+AG88</f>
        <v>1988.376</v>
      </c>
      <c r="AK88" s="326"/>
      <c r="AL88" s="326"/>
      <c r="AM88" s="1517" t="s">
        <v>304</v>
      </c>
      <c r="AN88" s="295"/>
    </row>
    <row r="89" spans="1:40" s="27" customFormat="1" ht="63" customHeight="1">
      <c r="A89" s="1950"/>
      <c r="B89" s="1953"/>
      <c r="C89" s="1954"/>
      <c r="D89" s="1625" t="s">
        <v>20</v>
      </c>
      <c r="E89" s="1625" t="s">
        <v>546</v>
      </c>
      <c r="F89" s="1625" t="s">
        <v>45</v>
      </c>
      <c r="G89" s="1625" t="s">
        <v>22</v>
      </c>
      <c r="H89" s="1625" t="s">
        <v>575</v>
      </c>
      <c r="I89" s="1272" t="s">
        <v>548</v>
      </c>
      <c r="J89" s="142"/>
      <c r="K89" s="114"/>
      <c r="L89" s="502" t="s">
        <v>361</v>
      </c>
      <c r="M89" s="1980" t="s">
        <v>319</v>
      </c>
      <c r="N89" s="493"/>
      <c r="O89" s="1959"/>
      <c r="P89" s="119">
        <v>0</v>
      </c>
      <c r="Q89" s="859"/>
      <c r="R89" s="1578">
        <v>0</v>
      </c>
      <c r="S89" s="239">
        <v>0</v>
      </c>
      <c r="T89" s="1580"/>
      <c r="U89" s="1581">
        <v>0</v>
      </c>
      <c r="V89" s="1515">
        <v>250000</v>
      </c>
      <c r="W89" s="232" t="s">
        <v>112</v>
      </c>
      <c r="X89" s="235">
        <v>400</v>
      </c>
      <c r="Y89" s="492">
        <v>250000</v>
      </c>
      <c r="Z89" s="1281" t="s">
        <v>457</v>
      </c>
      <c r="AA89" s="1673">
        <v>400</v>
      </c>
      <c r="AB89" s="492">
        <v>250000</v>
      </c>
      <c r="AC89" s="1281" t="s">
        <v>457</v>
      </c>
      <c r="AD89" s="1943">
        <v>450</v>
      </c>
      <c r="AE89" s="492">
        <v>250000</v>
      </c>
      <c r="AF89" s="1281" t="s">
        <v>457</v>
      </c>
      <c r="AG89" s="1943">
        <v>550</v>
      </c>
      <c r="AH89" s="1845">
        <f t="shared" ref="AH89:AH95" si="20">P89+S89+V89+Y89+AB89+AE89</f>
        <v>1000000</v>
      </c>
      <c r="AI89" s="288"/>
      <c r="AJ89" s="289">
        <f>R89+U89+X89+AA89+AD89+AG89</f>
        <v>1800</v>
      </c>
      <c r="AK89" s="1858" t="s">
        <v>611</v>
      </c>
      <c r="AL89" s="290"/>
      <c r="AM89" s="317" t="s">
        <v>98</v>
      </c>
      <c r="AN89" s="295"/>
    </row>
    <row r="90" spans="1:40" s="29" customFormat="1" ht="63" customHeight="1">
      <c r="A90" s="1969"/>
      <c r="B90" s="1511"/>
      <c r="C90" s="1512"/>
      <c r="D90" s="1625" t="s">
        <v>20</v>
      </c>
      <c r="E90" s="1625" t="s">
        <v>546</v>
      </c>
      <c r="F90" s="1625" t="s">
        <v>45</v>
      </c>
      <c r="G90" s="1625" t="s">
        <v>22</v>
      </c>
      <c r="H90" s="1625" t="s">
        <v>575</v>
      </c>
      <c r="I90" s="1272" t="s">
        <v>548</v>
      </c>
      <c r="J90" s="163"/>
      <c r="K90" s="1513"/>
      <c r="L90" s="1401" t="s">
        <v>456</v>
      </c>
      <c r="M90" s="1401" t="s">
        <v>319</v>
      </c>
      <c r="N90" s="1514"/>
      <c r="O90" s="1980"/>
      <c r="P90" s="119">
        <v>0</v>
      </c>
      <c r="Q90" s="859"/>
      <c r="R90" s="1578">
        <v>0</v>
      </c>
      <c r="S90" s="239">
        <v>0</v>
      </c>
      <c r="T90" s="1580"/>
      <c r="U90" s="1581">
        <v>0</v>
      </c>
      <c r="V90" s="1516" t="s">
        <v>490</v>
      </c>
      <c r="W90" s="1402" t="s">
        <v>458</v>
      </c>
      <c r="X90" s="1586">
        <v>4557.8779999999997</v>
      </c>
      <c r="Y90" s="492">
        <v>250000</v>
      </c>
      <c r="Z90" s="1281" t="s">
        <v>457</v>
      </c>
      <c r="AA90" s="235">
        <f>X90+(0.1*X90)</f>
        <v>5013.6657999999998</v>
      </c>
      <c r="AB90" s="492">
        <v>250000</v>
      </c>
      <c r="AC90" s="1281" t="s">
        <v>457</v>
      </c>
      <c r="AD90" s="235">
        <f>AA90+(0.1*AA90)</f>
        <v>5515.0323799999996</v>
      </c>
      <c r="AE90" s="492">
        <v>250000</v>
      </c>
      <c r="AF90" s="1281" t="s">
        <v>457</v>
      </c>
      <c r="AG90" s="235">
        <f t="shared" ref="AG90" si="21">AD90+(0.1*AD90)</f>
        <v>6066.5356179999999</v>
      </c>
      <c r="AH90" s="1285"/>
      <c r="AI90" s="324"/>
      <c r="AJ90" s="289">
        <f>R90+U90+X90+AA90+AD90+AG90</f>
        <v>21153.111797999998</v>
      </c>
      <c r="AK90" s="1858" t="s">
        <v>611</v>
      </c>
      <c r="AL90" s="326"/>
      <c r="AM90" s="1517" t="s">
        <v>929</v>
      </c>
      <c r="AN90" s="295"/>
    </row>
    <row r="91" spans="1:40" s="29" customFormat="1" ht="45" customHeight="1">
      <c r="A91" s="1969"/>
      <c r="B91" s="1511"/>
      <c r="C91" s="1512"/>
      <c r="D91" s="1625" t="s">
        <v>20</v>
      </c>
      <c r="E91" s="1625" t="s">
        <v>546</v>
      </c>
      <c r="F91" s="1625" t="s">
        <v>45</v>
      </c>
      <c r="G91" s="1625" t="s">
        <v>22</v>
      </c>
      <c r="H91" s="1625" t="s">
        <v>575</v>
      </c>
      <c r="I91" s="1272" t="s">
        <v>548</v>
      </c>
      <c r="J91" s="163"/>
      <c r="K91" s="1513"/>
      <c r="L91" s="1401" t="s">
        <v>475</v>
      </c>
      <c r="M91" s="1401" t="s">
        <v>417</v>
      </c>
      <c r="N91" s="1514"/>
      <c r="O91" s="1980"/>
      <c r="P91" s="119">
        <v>0</v>
      </c>
      <c r="Q91" s="859"/>
      <c r="R91" s="1578">
        <v>0</v>
      </c>
      <c r="S91" s="239">
        <v>0</v>
      </c>
      <c r="T91" s="1580"/>
      <c r="U91" s="1581">
        <v>0</v>
      </c>
      <c r="V91" s="1516">
        <v>80000</v>
      </c>
      <c r="W91" s="1402" t="s">
        <v>457</v>
      </c>
      <c r="X91" s="408">
        <v>200</v>
      </c>
      <c r="Y91" s="119">
        <v>0</v>
      </c>
      <c r="Z91" s="859"/>
      <c r="AA91" s="1578">
        <v>0</v>
      </c>
      <c r="AB91" s="119">
        <v>0</v>
      </c>
      <c r="AC91" s="859"/>
      <c r="AD91" s="1578">
        <v>0</v>
      </c>
      <c r="AE91" s="239">
        <v>0</v>
      </c>
      <c r="AF91" s="1580"/>
      <c r="AG91" s="1581">
        <v>0</v>
      </c>
      <c r="AH91" s="1285"/>
      <c r="AI91" s="324"/>
      <c r="AJ91" s="325"/>
      <c r="AK91" s="326"/>
      <c r="AL91" s="326"/>
      <c r="AM91" s="1517" t="s">
        <v>930</v>
      </c>
      <c r="AN91" s="295"/>
    </row>
    <row r="92" spans="1:40" s="29" customFormat="1" ht="180" customHeight="1">
      <c r="A92" s="1969"/>
      <c r="B92" s="1970"/>
      <c r="C92" s="1971"/>
      <c r="D92" s="1625" t="s">
        <v>20</v>
      </c>
      <c r="E92" s="1625" t="s">
        <v>546</v>
      </c>
      <c r="F92" s="1625" t="s">
        <v>45</v>
      </c>
      <c r="G92" s="1625" t="s">
        <v>22</v>
      </c>
      <c r="H92" s="1625" t="s">
        <v>575</v>
      </c>
      <c r="I92" s="1625"/>
      <c r="J92" s="1523"/>
      <c r="K92" s="1524" t="s">
        <v>28</v>
      </c>
      <c r="L92" s="1980" t="s">
        <v>113</v>
      </c>
      <c r="M92" s="1401" t="s">
        <v>500</v>
      </c>
      <c r="N92" s="122"/>
      <c r="O92" s="1980"/>
      <c r="P92" s="166">
        <v>13</v>
      </c>
      <c r="Q92" s="232" t="s">
        <v>115</v>
      </c>
      <c r="R92" s="235">
        <v>125</v>
      </c>
      <c r="S92" s="166">
        <v>13</v>
      </c>
      <c r="T92" s="1402" t="s">
        <v>489</v>
      </c>
      <c r="U92" s="235">
        <v>125</v>
      </c>
      <c r="V92" s="1525">
        <v>0</v>
      </c>
      <c r="W92" s="232"/>
      <c r="X92" s="166">
        <v>0</v>
      </c>
      <c r="Y92" s="1525">
        <v>0</v>
      </c>
      <c r="Z92" s="232"/>
      <c r="AA92" s="166"/>
      <c r="AB92" s="1525">
        <v>0</v>
      </c>
      <c r="AC92" s="232"/>
      <c r="AD92" s="166"/>
      <c r="AE92" s="1525">
        <v>0</v>
      </c>
      <c r="AF92" s="232"/>
      <c r="AG92" s="166"/>
      <c r="AH92" s="1285">
        <f t="shared" si="20"/>
        <v>26</v>
      </c>
      <c r="AI92" s="324"/>
      <c r="AJ92" s="325">
        <f t="shared" si="19"/>
        <v>250</v>
      </c>
      <c r="AK92" s="326"/>
      <c r="AL92" s="326"/>
      <c r="AM92" s="294" t="s">
        <v>38</v>
      </c>
      <c r="AN92" s="295"/>
    </row>
    <row r="93" spans="1:40" s="27" customFormat="1" ht="61.5" customHeight="1">
      <c r="A93" s="1950"/>
      <c r="B93" s="1953"/>
      <c r="C93" s="1954"/>
      <c r="D93" s="1625" t="s">
        <v>20</v>
      </c>
      <c r="E93" s="1625" t="s">
        <v>546</v>
      </c>
      <c r="F93" s="1625" t="s">
        <v>45</v>
      </c>
      <c r="G93" s="1625" t="s">
        <v>22</v>
      </c>
      <c r="H93" s="1625" t="s">
        <v>575</v>
      </c>
      <c r="I93" s="1625" t="s">
        <v>549</v>
      </c>
      <c r="J93" s="142"/>
      <c r="K93" s="114"/>
      <c r="L93" s="491" t="s">
        <v>362</v>
      </c>
      <c r="M93" s="1959" t="s">
        <v>320</v>
      </c>
      <c r="N93" s="117"/>
      <c r="O93" s="1959"/>
      <c r="P93" s="853">
        <v>0</v>
      </c>
      <c r="Q93" s="198"/>
      <c r="R93" s="166">
        <v>0</v>
      </c>
      <c r="S93" s="1525">
        <v>0</v>
      </c>
      <c r="T93" s="232"/>
      <c r="U93" s="166">
        <v>0</v>
      </c>
      <c r="V93" s="166">
        <v>7</v>
      </c>
      <c r="W93" s="232" t="s">
        <v>193</v>
      </c>
      <c r="X93" s="235">
        <v>161</v>
      </c>
      <c r="Y93" s="119">
        <v>8</v>
      </c>
      <c r="Z93" s="198" t="s">
        <v>193</v>
      </c>
      <c r="AA93" s="1673">
        <v>161</v>
      </c>
      <c r="AB93" s="1510">
        <v>9</v>
      </c>
      <c r="AC93" s="198" t="s">
        <v>193</v>
      </c>
      <c r="AD93" s="1943">
        <f t="shared" ref="AD93" si="22">AA93+(0.1*AA93)</f>
        <v>177.1</v>
      </c>
      <c r="AE93" s="1510">
        <v>10</v>
      </c>
      <c r="AF93" s="198" t="s">
        <v>193</v>
      </c>
      <c r="AG93" s="1943">
        <v>200</v>
      </c>
      <c r="AH93" s="1285">
        <f t="shared" si="20"/>
        <v>34</v>
      </c>
      <c r="AI93" s="288"/>
      <c r="AJ93" s="289">
        <f>R93+U93+X93+AA93+AD93+AG93</f>
        <v>699.1</v>
      </c>
      <c r="AK93" s="1858" t="s">
        <v>611</v>
      </c>
      <c r="AL93" s="290"/>
      <c r="AM93" s="298" t="s">
        <v>321</v>
      </c>
      <c r="AN93" s="295"/>
    </row>
    <row r="94" spans="1:40" s="29" customFormat="1" ht="42.75" customHeight="1">
      <c r="A94" s="1969"/>
      <c r="B94" s="1511"/>
      <c r="C94" s="1512"/>
      <c r="D94" s="1625" t="s">
        <v>20</v>
      </c>
      <c r="E94" s="1625" t="s">
        <v>546</v>
      </c>
      <c r="F94" s="1625" t="s">
        <v>45</v>
      </c>
      <c r="G94" s="1625" t="s">
        <v>22</v>
      </c>
      <c r="H94" s="1625" t="s">
        <v>575</v>
      </c>
      <c r="I94" s="1625"/>
      <c r="J94" s="1523"/>
      <c r="K94" s="1524" t="s">
        <v>28</v>
      </c>
      <c r="L94" s="1980" t="s">
        <v>117</v>
      </c>
      <c r="M94" s="1401" t="s">
        <v>499</v>
      </c>
      <c r="N94" s="122"/>
      <c r="O94" s="1980"/>
      <c r="P94" s="166">
        <v>4</v>
      </c>
      <c r="Q94" s="1402" t="s">
        <v>34</v>
      </c>
      <c r="R94" s="235">
        <v>100</v>
      </c>
      <c r="S94" s="166">
        <v>4</v>
      </c>
      <c r="T94" s="1402" t="s">
        <v>71</v>
      </c>
      <c r="U94" s="235">
        <v>60</v>
      </c>
      <c r="V94" s="166">
        <v>0</v>
      </c>
      <c r="W94" s="232"/>
      <c r="X94" s="166">
        <v>0</v>
      </c>
      <c r="Y94" s="166"/>
      <c r="Z94" s="232"/>
      <c r="AA94" s="166"/>
      <c r="AB94" s="166"/>
      <c r="AC94" s="232"/>
      <c r="AD94" s="166"/>
      <c r="AE94" s="166"/>
      <c r="AF94" s="232"/>
      <c r="AG94" s="166"/>
      <c r="AH94" s="1285">
        <f t="shared" si="20"/>
        <v>8</v>
      </c>
      <c r="AI94" s="324"/>
      <c r="AJ94" s="325">
        <f t="shared" si="19"/>
        <v>160</v>
      </c>
      <c r="AK94" s="326"/>
      <c r="AL94" s="326"/>
      <c r="AM94" s="294" t="s">
        <v>38</v>
      </c>
      <c r="AN94" s="295"/>
    </row>
    <row r="95" spans="1:40" s="27" customFormat="1" ht="49.5" customHeight="1">
      <c r="A95" s="1950"/>
      <c r="B95" s="1403"/>
      <c r="C95" s="1435"/>
      <c r="D95" s="1625" t="s">
        <v>20</v>
      </c>
      <c r="E95" s="1625" t="s">
        <v>546</v>
      </c>
      <c r="F95" s="1625" t="s">
        <v>45</v>
      </c>
      <c r="G95" s="1625" t="s">
        <v>22</v>
      </c>
      <c r="H95" s="1625" t="s">
        <v>575</v>
      </c>
      <c r="I95" s="1625" t="s">
        <v>551</v>
      </c>
      <c r="J95" s="142"/>
      <c r="K95" s="114"/>
      <c r="L95" s="491" t="s">
        <v>363</v>
      </c>
      <c r="M95" s="1959" t="s">
        <v>322</v>
      </c>
      <c r="N95" s="117"/>
      <c r="O95" s="1959"/>
      <c r="P95" s="119">
        <v>0</v>
      </c>
      <c r="Q95" s="859"/>
      <c r="R95" s="1578">
        <v>0</v>
      </c>
      <c r="S95" s="239">
        <v>0</v>
      </c>
      <c r="T95" s="1580"/>
      <c r="U95" s="1581">
        <v>0</v>
      </c>
      <c r="V95" s="166">
        <v>4</v>
      </c>
      <c r="W95" s="232" t="s">
        <v>193</v>
      </c>
      <c r="X95" s="235">
        <v>141</v>
      </c>
      <c r="Y95" s="119">
        <v>4</v>
      </c>
      <c r="Z95" s="198" t="s">
        <v>193</v>
      </c>
      <c r="AA95" s="1673">
        <v>141</v>
      </c>
      <c r="AB95" s="119">
        <v>4</v>
      </c>
      <c r="AC95" s="198" t="s">
        <v>193</v>
      </c>
      <c r="AD95" s="1943">
        <v>155.13999999999999</v>
      </c>
      <c r="AE95" s="119">
        <v>4</v>
      </c>
      <c r="AF95" s="198" t="s">
        <v>193</v>
      </c>
      <c r="AG95" s="1943">
        <v>175</v>
      </c>
      <c r="AH95" s="1285">
        <f t="shared" si="20"/>
        <v>16</v>
      </c>
      <c r="AI95" s="288"/>
      <c r="AJ95" s="289">
        <f t="shared" si="19"/>
        <v>612.14</v>
      </c>
      <c r="AK95" s="1858" t="s">
        <v>611</v>
      </c>
      <c r="AL95" s="290"/>
      <c r="AM95" s="298" t="s">
        <v>321</v>
      </c>
      <c r="AN95" s="295"/>
    </row>
    <row r="96" spans="1:40" s="28" customFormat="1" ht="50.25" customHeight="1">
      <c r="A96" s="1446"/>
      <c r="B96" s="1447"/>
      <c r="C96" s="1448"/>
      <c r="D96" s="862" t="s">
        <v>20</v>
      </c>
      <c r="E96" s="862" t="s">
        <v>546</v>
      </c>
      <c r="F96" s="862" t="s">
        <v>45</v>
      </c>
      <c r="G96" s="862" t="s">
        <v>22</v>
      </c>
      <c r="H96" s="862" t="s">
        <v>581</v>
      </c>
      <c r="I96" s="77"/>
      <c r="J96" s="158"/>
      <c r="K96" s="2089" t="s">
        <v>119</v>
      </c>
      <c r="L96" s="2090"/>
      <c r="M96" s="159" t="s">
        <v>107</v>
      </c>
      <c r="N96" s="160">
        <v>630695</v>
      </c>
      <c r="O96" s="161" t="s">
        <v>109</v>
      </c>
      <c r="P96" s="162">
        <v>0.18</v>
      </c>
      <c r="Q96" s="227" t="s">
        <v>25</v>
      </c>
      <c r="R96" s="228">
        <f>SUM(R97:R107)</f>
        <v>4871.6673000000001</v>
      </c>
      <c r="S96" s="162">
        <v>0.43</v>
      </c>
      <c r="T96" s="227" t="s">
        <v>25</v>
      </c>
      <c r="U96" s="228">
        <f>SUM(U97:U107)</f>
        <v>1795</v>
      </c>
      <c r="V96" s="162">
        <v>1.0900000000000001</v>
      </c>
      <c r="W96" s="227" t="s">
        <v>25</v>
      </c>
      <c r="X96" s="229">
        <f>SUM(X97:X101)</f>
        <v>2538</v>
      </c>
      <c r="Y96" s="162">
        <v>2</v>
      </c>
      <c r="Z96" s="227" t="s">
        <v>25</v>
      </c>
      <c r="AA96" s="228">
        <f>SUM(AA97:AA107)</f>
        <v>2698</v>
      </c>
      <c r="AB96" s="162">
        <v>2.21</v>
      </c>
      <c r="AC96" s="227" t="s">
        <v>25</v>
      </c>
      <c r="AD96" s="228">
        <f>SUM(AD97:AD107)</f>
        <v>2893</v>
      </c>
      <c r="AE96" s="162">
        <v>2.2599999999999998</v>
      </c>
      <c r="AF96" s="227" t="s">
        <v>25</v>
      </c>
      <c r="AG96" s="264">
        <f>SUM(AG97:AG107)</f>
        <v>3145</v>
      </c>
      <c r="AH96" s="160">
        <v>619910</v>
      </c>
      <c r="AI96" s="318" t="s">
        <v>109</v>
      </c>
      <c r="AJ96" s="319">
        <f>R96+U96+X96+AA96+AD96+AG96</f>
        <v>17940.667300000001</v>
      </c>
      <c r="AK96" s="320"/>
      <c r="AL96" s="320" t="s">
        <v>27</v>
      </c>
      <c r="AM96" s="321"/>
      <c r="AN96" s="322"/>
    </row>
    <row r="97" spans="1:40" s="29" customFormat="1" ht="78.75" customHeight="1">
      <c r="A97" s="1969"/>
      <c r="B97" s="1970"/>
      <c r="C97" s="1971"/>
      <c r="D97" s="1637" t="s">
        <v>20</v>
      </c>
      <c r="E97" s="1637" t="s">
        <v>546</v>
      </c>
      <c r="F97" s="1637" t="s">
        <v>45</v>
      </c>
      <c r="G97" s="1637" t="s">
        <v>22</v>
      </c>
      <c r="H97" s="1637" t="s">
        <v>581</v>
      </c>
      <c r="I97" s="866" t="s">
        <v>548</v>
      </c>
      <c r="J97" s="1886"/>
      <c r="K97" s="867" t="s">
        <v>28</v>
      </c>
      <c r="L97" s="1980" t="s">
        <v>713</v>
      </c>
      <c r="M97" s="1980" t="s">
        <v>323</v>
      </c>
      <c r="N97" s="122"/>
      <c r="O97" s="1980"/>
      <c r="P97" s="166">
        <v>65</v>
      </c>
      <c r="Q97" s="232" t="s">
        <v>109</v>
      </c>
      <c r="R97" s="233">
        <v>250</v>
      </c>
      <c r="S97" s="1571">
        <v>0</v>
      </c>
      <c r="T97" s="232"/>
      <c r="U97" s="1581">
        <v>0</v>
      </c>
      <c r="V97" s="166">
        <v>180</v>
      </c>
      <c r="W97" s="232" t="s">
        <v>109</v>
      </c>
      <c r="X97" s="235">
        <v>1390</v>
      </c>
      <c r="Y97" s="166">
        <v>180</v>
      </c>
      <c r="Z97" s="232" t="s">
        <v>109</v>
      </c>
      <c r="AA97" s="1913">
        <v>1390</v>
      </c>
      <c r="AB97" s="166">
        <v>180</v>
      </c>
      <c r="AC97" s="232" t="s">
        <v>109</v>
      </c>
      <c r="AD97" s="1943">
        <v>1500</v>
      </c>
      <c r="AE97" s="166">
        <v>180</v>
      </c>
      <c r="AF97" s="232" t="s">
        <v>109</v>
      </c>
      <c r="AG97" s="235">
        <v>1600</v>
      </c>
      <c r="AH97" s="1876">
        <f t="shared" ref="AH97:AH150" si="23">P97+S97+V97+Y97+AB97+AE97</f>
        <v>785</v>
      </c>
      <c r="AI97" s="324"/>
      <c r="AJ97" s="325">
        <f t="shared" si="6"/>
        <v>6130</v>
      </c>
      <c r="AK97" s="326"/>
      <c r="AL97" s="326"/>
      <c r="AM97" s="327" t="s">
        <v>927</v>
      </c>
      <c r="AN97" s="295"/>
    </row>
    <row r="98" spans="1:40" s="27" customFormat="1" ht="34.5" customHeight="1">
      <c r="A98" s="1950"/>
      <c r="B98" s="1953"/>
      <c r="C98" s="1954"/>
      <c r="D98" s="865" t="s">
        <v>61</v>
      </c>
      <c r="E98" s="850" t="s">
        <v>62</v>
      </c>
      <c r="F98" s="850" t="s">
        <v>20</v>
      </c>
      <c r="G98" s="850" t="s">
        <v>21</v>
      </c>
      <c r="H98" s="850" t="s">
        <v>22</v>
      </c>
      <c r="I98" s="850" t="s">
        <v>582</v>
      </c>
      <c r="J98" s="142">
        <v>10</v>
      </c>
      <c r="K98" s="864" t="s">
        <v>28</v>
      </c>
      <c r="L98" s="1980" t="s">
        <v>123</v>
      </c>
      <c r="M98" s="1980" t="s">
        <v>124</v>
      </c>
      <c r="N98" s="117"/>
      <c r="O98" s="1959"/>
      <c r="P98" s="119">
        <v>2</v>
      </c>
      <c r="Q98" s="198" t="s">
        <v>44</v>
      </c>
      <c r="R98" s="438">
        <v>90</v>
      </c>
      <c r="S98" s="166">
        <v>2</v>
      </c>
      <c r="T98" s="232" t="s">
        <v>44</v>
      </c>
      <c r="U98" s="234">
        <v>100</v>
      </c>
      <c r="V98" s="1525">
        <v>0</v>
      </c>
      <c r="W98" s="232"/>
      <c r="X98" s="166">
        <v>0</v>
      </c>
      <c r="Y98" s="853">
        <v>0</v>
      </c>
      <c r="Z98" s="198"/>
      <c r="AA98" s="119">
        <v>0</v>
      </c>
      <c r="AB98" s="853">
        <v>0</v>
      </c>
      <c r="AC98" s="198"/>
      <c r="AD98" s="119">
        <v>0</v>
      </c>
      <c r="AE98" s="853">
        <v>0</v>
      </c>
      <c r="AF98" s="198"/>
      <c r="AG98" s="119">
        <f t="shared" si="18"/>
        <v>0</v>
      </c>
      <c r="AH98" s="1285">
        <f t="shared" si="23"/>
        <v>4</v>
      </c>
      <c r="AI98" s="288"/>
      <c r="AJ98" s="289">
        <f t="shared" si="6"/>
        <v>190</v>
      </c>
      <c r="AK98" s="290"/>
      <c r="AL98" s="290"/>
      <c r="AM98" s="316" t="s">
        <v>38</v>
      </c>
      <c r="AN98" s="295"/>
    </row>
    <row r="99" spans="1:40" s="29" customFormat="1" ht="141.75" customHeight="1">
      <c r="A99" s="1969"/>
      <c r="B99" s="1970"/>
      <c r="C99" s="1971"/>
      <c r="D99" s="1637" t="s">
        <v>20</v>
      </c>
      <c r="E99" s="1637" t="s">
        <v>546</v>
      </c>
      <c r="F99" s="1637" t="s">
        <v>45</v>
      </c>
      <c r="G99" s="1637" t="s">
        <v>22</v>
      </c>
      <c r="H99" s="1637" t="s">
        <v>581</v>
      </c>
      <c r="I99" s="850" t="s">
        <v>549</v>
      </c>
      <c r="J99" s="163"/>
      <c r="K99" s="867" t="s">
        <v>28</v>
      </c>
      <c r="L99" s="1980" t="s">
        <v>852</v>
      </c>
      <c r="M99" s="1980" t="s">
        <v>616</v>
      </c>
      <c r="N99" s="122"/>
      <c r="O99" s="1980"/>
      <c r="P99" s="166">
        <v>18</v>
      </c>
      <c r="Q99" s="1402" t="s">
        <v>327</v>
      </c>
      <c r="R99" s="233">
        <v>100</v>
      </c>
      <c r="S99" s="166">
        <v>10</v>
      </c>
      <c r="T99" s="232" t="s">
        <v>327</v>
      </c>
      <c r="U99" s="234">
        <v>370</v>
      </c>
      <c r="V99" s="166">
        <v>10</v>
      </c>
      <c r="W99" s="232" t="s">
        <v>128</v>
      </c>
      <c r="X99" s="235">
        <v>407</v>
      </c>
      <c r="Y99" s="166">
        <v>10</v>
      </c>
      <c r="Z99" s="232" t="s">
        <v>128</v>
      </c>
      <c r="AA99" s="1673">
        <v>407</v>
      </c>
      <c r="AB99" s="166">
        <v>10</v>
      </c>
      <c r="AC99" s="232" t="s">
        <v>128</v>
      </c>
      <c r="AD99" s="1943">
        <v>447</v>
      </c>
      <c r="AE99" s="166">
        <v>10</v>
      </c>
      <c r="AF99" s="232" t="s">
        <v>128</v>
      </c>
      <c r="AG99" s="1943">
        <v>500</v>
      </c>
      <c r="AH99" s="1285">
        <f t="shared" si="23"/>
        <v>68</v>
      </c>
      <c r="AI99" s="324"/>
      <c r="AJ99" s="325">
        <f t="shared" si="6"/>
        <v>2231</v>
      </c>
      <c r="AK99" s="326" t="s">
        <v>26</v>
      </c>
      <c r="AL99" s="326"/>
      <c r="AM99" s="327" t="s">
        <v>927</v>
      </c>
      <c r="AN99" s="295"/>
    </row>
    <row r="100" spans="1:40" s="29" customFormat="1" ht="51.75" customHeight="1">
      <c r="A100" s="1969"/>
      <c r="B100" s="1970"/>
      <c r="C100" s="1971"/>
      <c r="D100" s="866" t="s">
        <v>61</v>
      </c>
      <c r="E100" s="866" t="s">
        <v>62</v>
      </c>
      <c r="F100" s="866" t="s">
        <v>20</v>
      </c>
      <c r="G100" s="866" t="s">
        <v>21</v>
      </c>
      <c r="H100" s="866" t="s">
        <v>22</v>
      </c>
      <c r="I100" s="81">
        <v>27</v>
      </c>
      <c r="J100" s="163">
        <v>12</v>
      </c>
      <c r="K100" s="1979"/>
      <c r="L100" s="1401" t="s">
        <v>433</v>
      </c>
      <c r="M100" s="1401" t="s">
        <v>506</v>
      </c>
      <c r="N100" s="122"/>
      <c r="O100" s="1980"/>
      <c r="P100" s="166">
        <v>7</v>
      </c>
      <c r="Q100" s="1402" t="s">
        <v>525</v>
      </c>
      <c r="R100" s="233">
        <v>100</v>
      </c>
      <c r="S100" s="166">
        <v>1</v>
      </c>
      <c r="T100" s="1402" t="s">
        <v>280</v>
      </c>
      <c r="U100" s="234">
        <v>200</v>
      </c>
      <c r="V100" s="166">
        <v>0</v>
      </c>
      <c r="W100" s="232"/>
      <c r="X100" s="1574">
        <v>0</v>
      </c>
      <c r="Y100" s="166"/>
      <c r="Z100" s="232"/>
      <c r="AA100" s="217">
        <v>0</v>
      </c>
      <c r="AB100" s="166"/>
      <c r="AC100" s="232"/>
      <c r="AD100" s="217">
        <v>0</v>
      </c>
      <c r="AE100" s="166"/>
      <c r="AF100" s="232"/>
      <c r="AG100" s="217">
        <f t="shared" si="18"/>
        <v>0</v>
      </c>
      <c r="AH100" s="1285">
        <f t="shared" si="23"/>
        <v>8</v>
      </c>
      <c r="AI100" s="324"/>
      <c r="AJ100" s="325">
        <f t="shared" si="6"/>
        <v>300</v>
      </c>
      <c r="AK100" s="326"/>
      <c r="AL100" s="326"/>
      <c r="AM100" s="327" t="s">
        <v>38</v>
      </c>
      <c r="AN100" s="295"/>
    </row>
    <row r="101" spans="1:40" s="29" customFormat="1" ht="56.25" customHeight="1">
      <c r="A101" s="1969"/>
      <c r="B101" s="1970"/>
      <c r="C101" s="1971"/>
      <c r="D101" s="1637" t="s">
        <v>20</v>
      </c>
      <c r="E101" s="1637" t="s">
        <v>546</v>
      </c>
      <c r="F101" s="1637" t="s">
        <v>45</v>
      </c>
      <c r="G101" s="1637" t="s">
        <v>22</v>
      </c>
      <c r="H101" s="1637" t="s">
        <v>581</v>
      </c>
      <c r="I101" s="850" t="s">
        <v>551</v>
      </c>
      <c r="J101" s="163"/>
      <c r="K101" s="1979"/>
      <c r="L101" s="1401" t="s">
        <v>434</v>
      </c>
      <c r="M101" s="1401" t="s">
        <v>590</v>
      </c>
      <c r="N101" s="122"/>
      <c r="O101" s="1980"/>
      <c r="P101" s="166">
        <v>0</v>
      </c>
      <c r="Q101" s="232"/>
      <c r="R101" s="1581">
        <v>0</v>
      </c>
      <c r="S101" s="166">
        <v>0</v>
      </c>
      <c r="T101" s="232"/>
      <c r="U101" s="1581">
        <v>0</v>
      </c>
      <c r="V101" s="166">
        <v>2</v>
      </c>
      <c r="W101" s="232" t="s">
        <v>134</v>
      </c>
      <c r="X101" s="236">
        <v>741</v>
      </c>
      <c r="Y101" s="166">
        <v>2</v>
      </c>
      <c r="Z101" s="232" t="s">
        <v>134</v>
      </c>
      <c r="AA101" s="1673">
        <v>741</v>
      </c>
      <c r="AB101" s="166">
        <v>2</v>
      </c>
      <c r="AC101" s="232" t="s">
        <v>134</v>
      </c>
      <c r="AD101" s="1943">
        <v>770</v>
      </c>
      <c r="AE101" s="166">
        <v>2</v>
      </c>
      <c r="AF101" s="232" t="s">
        <v>134</v>
      </c>
      <c r="AG101" s="1943">
        <v>850</v>
      </c>
      <c r="AH101" s="1285">
        <f t="shared" si="23"/>
        <v>8</v>
      </c>
      <c r="AI101" s="324"/>
      <c r="AJ101" s="329">
        <f t="shared" si="6"/>
        <v>3102</v>
      </c>
      <c r="AK101" s="326" t="s">
        <v>26</v>
      </c>
      <c r="AL101" s="326"/>
      <c r="AM101" s="294" t="s">
        <v>43</v>
      </c>
      <c r="AN101" s="295"/>
    </row>
    <row r="102" spans="1:40" s="27" customFormat="1" ht="109.5" customHeight="1">
      <c r="A102" s="1950"/>
      <c r="B102" s="1953"/>
      <c r="C102" s="1954"/>
      <c r="D102" s="850" t="s">
        <v>61</v>
      </c>
      <c r="E102" s="850" t="s">
        <v>62</v>
      </c>
      <c r="F102" s="850" t="s">
        <v>20</v>
      </c>
      <c r="G102" s="850" t="s">
        <v>21</v>
      </c>
      <c r="H102" s="850" t="s">
        <v>22</v>
      </c>
      <c r="I102" s="57">
        <v>27</v>
      </c>
      <c r="J102" s="142">
        <v>13</v>
      </c>
      <c r="K102" s="864" t="s">
        <v>28</v>
      </c>
      <c r="L102" s="1401" t="s">
        <v>526</v>
      </c>
      <c r="M102" s="1401" t="s">
        <v>435</v>
      </c>
      <c r="N102" s="167"/>
      <c r="O102" s="1959"/>
      <c r="P102" s="1280">
        <v>2</v>
      </c>
      <c r="Q102" s="1281" t="s">
        <v>280</v>
      </c>
      <c r="R102" s="238">
        <v>75</v>
      </c>
      <c r="S102" s="166">
        <v>1</v>
      </c>
      <c r="T102" s="1402" t="s">
        <v>436</v>
      </c>
      <c r="U102" s="1587">
        <v>1125</v>
      </c>
      <c r="V102" s="166">
        <v>0</v>
      </c>
      <c r="W102" s="232"/>
      <c r="X102" s="166">
        <v>0</v>
      </c>
      <c r="Y102" s="119">
        <v>0</v>
      </c>
      <c r="Z102" s="198"/>
      <c r="AA102" s="119">
        <v>0</v>
      </c>
      <c r="AB102" s="119">
        <v>0</v>
      </c>
      <c r="AC102" s="198"/>
      <c r="AD102" s="119">
        <v>0</v>
      </c>
      <c r="AE102" s="119">
        <v>0</v>
      </c>
      <c r="AF102" s="198"/>
      <c r="AG102" s="119">
        <v>0</v>
      </c>
      <c r="AH102" s="1285">
        <f t="shared" si="23"/>
        <v>3</v>
      </c>
      <c r="AI102" s="288"/>
      <c r="AJ102" s="289">
        <f t="shared" si="6"/>
        <v>1200</v>
      </c>
      <c r="AK102" s="290"/>
      <c r="AL102" s="290"/>
      <c r="AM102" s="298" t="s">
        <v>38</v>
      </c>
      <c r="AN102" s="295"/>
    </row>
    <row r="103" spans="1:40" s="29" customFormat="1" ht="54.75" customHeight="1">
      <c r="A103" s="1969"/>
      <c r="B103" s="1511"/>
      <c r="C103" s="1971"/>
      <c r="D103" s="866"/>
      <c r="E103" s="866"/>
      <c r="F103" s="866"/>
      <c r="G103" s="866"/>
      <c r="H103" s="866"/>
      <c r="I103" s="81"/>
      <c r="J103" s="163"/>
      <c r="K103" s="867"/>
      <c r="L103" s="1980" t="s">
        <v>618</v>
      </c>
      <c r="M103" s="1980" t="s">
        <v>619</v>
      </c>
      <c r="N103" s="1887"/>
      <c r="O103" s="1980"/>
      <c r="P103" s="1565"/>
      <c r="Q103" s="1402"/>
      <c r="R103" s="238"/>
      <c r="S103" s="166"/>
      <c r="T103" s="1402"/>
      <c r="U103" s="1587"/>
      <c r="V103" s="166"/>
      <c r="W103" s="232"/>
      <c r="X103" s="166"/>
      <c r="Y103" s="166">
        <v>2</v>
      </c>
      <c r="Z103" s="232" t="s">
        <v>299</v>
      </c>
      <c r="AA103" s="1888">
        <v>160</v>
      </c>
      <c r="AB103" s="166">
        <v>1</v>
      </c>
      <c r="AC103" s="232" t="s">
        <v>299</v>
      </c>
      <c r="AD103" s="1943">
        <f t="shared" ref="AD103" si="24">AA103+(0.1*AA103)</f>
        <v>176</v>
      </c>
      <c r="AE103" s="166">
        <v>1</v>
      </c>
      <c r="AF103" s="232" t="s">
        <v>299</v>
      </c>
      <c r="AG103" s="1943">
        <v>195</v>
      </c>
      <c r="AH103" s="1876">
        <f t="shared" si="23"/>
        <v>4</v>
      </c>
      <c r="AI103" s="324"/>
      <c r="AJ103" s="325"/>
      <c r="AK103" s="326" t="s">
        <v>26</v>
      </c>
      <c r="AL103" s="326"/>
      <c r="AM103" s="294" t="s">
        <v>98</v>
      </c>
      <c r="AN103" s="295"/>
    </row>
    <row r="104" spans="1:40" s="27" customFormat="1" ht="57.75" customHeight="1">
      <c r="A104" s="1950"/>
      <c r="B104" s="1953"/>
      <c r="C104" s="1954"/>
      <c r="D104" s="850" t="s">
        <v>61</v>
      </c>
      <c r="E104" s="850" t="s">
        <v>62</v>
      </c>
      <c r="F104" s="850" t="s">
        <v>20</v>
      </c>
      <c r="G104" s="850" t="s">
        <v>21</v>
      </c>
      <c r="H104" s="850" t="s">
        <v>22</v>
      </c>
      <c r="I104" s="57">
        <v>27</v>
      </c>
      <c r="J104" s="142">
        <v>14</v>
      </c>
      <c r="K104" s="864" t="s">
        <v>28</v>
      </c>
      <c r="L104" s="1401" t="s">
        <v>527</v>
      </c>
      <c r="M104" s="1980" t="s">
        <v>138</v>
      </c>
      <c r="N104" s="117"/>
      <c r="O104" s="1959"/>
      <c r="P104" s="119">
        <v>55</v>
      </c>
      <c r="Q104" s="198" t="s">
        <v>109</v>
      </c>
      <c r="R104" s="238">
        <v>596.77729999999997</v>
      </c>
      <c r="S104" s="869">
        <v>0</v>
      </c>
      <c r="T104" s="240"/>
      <c r="U104" s="239">
        <v>0</v>
      </c>
      <c r="V104" s="239">
        <v>0</v>
      </c>
      <c r="W104" s="240"/>
      <c r="X104" s="239">
        <v>0</v>
      </c>
      <c r="Y104" s="223">
        <v>0</v>
      </c>
      <c r="Z104" s="221"/>
      <c r="AA104" s="223">
        <v>0</v>
      </c>
      <c r="AB104" s="223">
        <v>0</v>
      </c>
      <c r="AC104" s="221"/>
      <c r="AD104" s="223">
        <v>0</v>
      </c>
      <c r="AE104" s="223">
        <v>0</v>
      </c>
      <c r="AF104" s="221"/>
      <c r="AG104" s="223">
        <v>0</v>
      </c>
      <c r="AH104" s="1285">
        <f t="shared" si="23"/>
        <v>55</v>
      </c>
      <c r="AI104" s="288"/>
      <c r="AJ104" s="289">
        <f t="shared" si="6"/>
        <v>596.77729999999997</v>
      </c>
      <c r="AK104" s="290"/>
      <c r="AL104" s="290"/>
      <c r="AM104" s="298" t="s">
        <v>38</v>
      </c>
      <c r="AN104" s="295"/>
    </row>
    <row r="105" spans="1:40" s="29" customFormat="1" ht="85.5" customHeight="1">
      <c r="A105" s="1969"/>
      <c r="B105" s="1970"/>
      <c r="C105" s="1971"/>
      <c r="D105" s="81"/>
      <c r="E105" s="81"/>
      <c r="F105" s="81"/>
      <c r="G105" s="81"/>
      <c r="H105" s="81"/>
      <c r="I105" s="81"/>
      <c r="J105" s="163"/>
      <c r="K105" s="1979"/>
      <c r="L105" s="1980" t="s">
        <v>139</v>
      </c>
      <c r="M105" s="1980" t="s">
        <v>140</v>
      </c>
      <c r="N105" s="122"/>
      <c r="O105" s="1980"/>
      <c r="P105" s="166">
        <v>95</v>
      </c>
      <c r="Q105" s="232" t="s">
        <v>109</v>
      </c>
      <c r="R105" s="238">
        <v>1345.5626500000001</v>
      </c>
      <c r="S105" s="869">
        <v>0</v>
      </c>
      <c r="T105" s="240"/>
      <c r="U105" s="239">
        <v>0</v>
      </c>
      <c r="V105" s="239">
        <v>0</v>
      </c>
      <c r="W105" s="240"/>
      <c r="X105" s="239">
        <v>0</v>
      </c>
      <c r="Y105" s="239">
        <v>0</v>
      </c>
      <c r="Z105" s="240"/>
      <c r="AA105" s="239">
        <v>0</v>
      </c>
      <c r="AB105" s="239">
        <v>0</v>
      </c>
      <c r="AC105" s="240"/>
      <c r="AD105" s="239">
        <v>0</v>
      </c>
      <c r="AE105" s="239">
        <v>0</v>
      </c>
      <c r="AF105" s="240"/>
      <c r="AG105" s="223">
        <v>0</v>
      </c>
      <c r="AH105" s="1285">
        <f t="shared" si="23"/>
        <v>95</v>
      </c>
      <c r="AI105" s="324"/>
      <c r="AJ105" s="289">
        <f t="shared" si="6"/>
        <v>1345.5626500000001</v>
      </c>
      <c r="AK105" s="326"/>
      <c r="AL105" s="326"/>
      <c r="AM105" s="298" t="s">
        <v>38</v>
      </c>
      <c r="AN105" s="295"/>
    </row>
    <row r="106" spans="1:40" s="27" customFormat="1" ht="75.95" customHeight="1">
      <c r="A106" s="1950"/>
      <c r="B106" s="1953"/>
      <c r="C106" s="1954"/>
      <c r="D106" s="57"/>
      <c r="E106" s="57"/>
      <c r="F106" s="57"/>
      <c r="G106" s="57"/>
      <c r="H106" s="57"/>
      <c r="I106" s="57"/>
      <c r="J106" s="142"/>
      <c r="K106" s="1958">
        <v>50</v>
      </c>
      <c r="L106" s="1980" t="s">
        <v>141</v>
      </c>
      <c r="M106" s="1980" t="s">
        <v>142</v>
      </c>
      <c r="N106" s="117"/>
      <c r="O106" s="1959"/>
      <c r="P106" s="119">
        <v>160</v>
      </c>
      <c r="Q106" s="198" t="s">
        <v>109</v>
      </c>
      <c r="R106" s="238">
        <v>1344.54</v>
      </c>
      <c r="S106" s="869">
        <v>0</v>
      </c>
      <c r="T106" s="240"/>
      <c r="U106" s="239">
        <v>0</v>
      </c>
      <c r="V106" s="239">
        <v>0</v>
      </c>
      <c r="W106" s="240"/>
      <c r="X106" s="239">
        <v>0</v>
      </c>
      <c r="Y106" s="223">
        <v>0</v>
      </c>
      <c r="Z106" s="221"/>
      <c r="AA106" s="223">
        <v>0</v>
      </c>
      <c r="AB106" s="223">
        <v>0</v>
      </c>
      <c r="AC106" s="221"/>
      <c r="AD106" s="223">
        <v>0</v>
      </c>
      <c r="AE106" s="223">
        <v>0</v>
      </c>
      <c r="AF106" s="221"/>
      <c r="AG106" s="223">
        <v>0</v>
      </c>
      <c r="AH106" s="1285">
        <f t="shared" si="23"/>
        <v>160</v>
      </c>
      <c r="AI106" s="288"/>
      <c r="AJ106" s="289">
        <f t="shared" si="6"/>
        <v>1344.54</v>
      </c>
      <c r="AK106" s="290"/>
      <c r="AL106" s="290"/>
      <c r="AM106" s="298" t="s">
        <v>38</v>
      </c>
      <c r="AN106" s="295"/>
    </row>
    <row r="107" spans="1:40" s="27" customFormat="1" ht="50.25" customHeight="1">
      <c r="A107" s="1950"/>
      <c r="B107" s="1430"/>
      <c r="C107" s="1435"/>
      <c r="D107" s="57"/>
      <c r="E107" s="57"/>
      <c r="F107" s="57"/>
      <c r="G107" s="57"/>
      <c r="H107" s="57"/>
      <c r="I107" s="57"/>
      <c r="J107" s="142"/>
      <c r="K107" s="1958"/>
      <c r="L107" s="1980" t="s">
        <v>143</v>
      </c>
      <c r="M107" s="1980" t="s">
        <v>144</v>
      </c>
      <c r="N107" s="117"/>
      <c r="O107" s="1959"/>
      <c r="P107" s="119">
        <v>1</v>
      </c>
      <c r="Q107" s="1281" t="s">
        <v>528</v>
      </c>
      <c r="R107" s="238">
        <v>969.78734999999995</v>
      </c>
      <c r="S107" s="869">
        <v>0</v>
      </c>
      <c r="T107" s="240"/>
      <c r="U107" s="239">
        <v>0</v>
      </c>
      <c r="V107" s="239">
        <v>0</v>
      </c>
      <c r="W107" s="240"/>
      <c r="X107" s="239">
        <v>0</v>
      </c>
      <c r="Y107" s="223">
        <v>0</v>
      </c>
      <c r="Z107" s="221"/>
      <c r="AA107" s="223">
        <v>0</v>
      </c>
      <c r="AB107" s="223">
        <v>0</v>
      </c>
      <c r="AC107" s="221"/>
      <c r="AD107" s="223">
        <v>0</v>
      </c>
      <c r="AE107" s="223">
        <v>0</v>
      </c>
      <c r="AF107" s="221"/>
      <c r="AG107" s="223">
        <v>0</v>
      </c>
      <c r="AH107" s="1285">
        <f t="shared" si="23"/>
        <v>1</v>
      </c>
      <c r="AI107" s="288"/>
      <c r="AJ107" s="289">
        <f t="shared" si="6"/>
        <v>969.78734999999995</v>
      </c>
      <c r="AK107" s="290"/>
      <c r="AL107" s="290"/>
      <c r="AM107" s="298" t="s">
        <v>38</v>
      </c>
      <c r="AN107" s="295"/>
    </row>
    <row r="108" spans="1:40" s="27" customFormat="1" ht="65.25" customHeight="1">
      <c r="A108" s="1950"/>
      <c r="B108" s="1430"/>
      <c r="C108" s="1435"/>
      <c r="D108" s="850" t="s">
        <v>20</v>
      </c>
      <c r="E108" s="850" t="s">
        <v>546</v>
      </c>
      <c r="F108" s="850" t="s">
        <v>45</v>
      </c>
      <c r="G108" s="850" t="s">
        <v>22</v>
      </c>
      <c r="H108" s="850" t="s">
        <v>581</v>
      </c>
      <c r="I108" s="850" t="s">
        <v>574</v>
      </c>
      <c r="J108" s="142"/>
      <c r="K108" s="1958"/>
      <c r="L108" s="1401" t="s">
        <v>459</v>
      </c>
      <c r="M108" s="1357" t="s">
        <v>537</v>
      </c>
      <c r="N108" s="117"/>
      <c r="O108" s="1959"/>
      <c r="P108" s="869">
        <v>0</v>
      </c>
      <c r="Q108" s="240"/>
      <c r="R108" s="239">
        <v>0</v>
      </c>
      <c r="S108" s="869">
        <v>0</v>
      </c>
      <c r="T108" s="240"/>
      <c r="U108" s="239">
        <v>0</v>
      </c>
      <c r="V108" s="166">
        <v>1335</v>
      </c>
      <c r="W108" s="1402" t="s">
        <v>109</v>
      </c>
      <c r="X108" s="238">
        <v>5271.1969920000001</v>
      </c>
      <c r="Y108" s="119">
        <v>1335</v>
      </c>
      <c r="Z108" s="1281" t="s">
        <v>109</v>
      </c>
      <c r="AA108" s="230">
        <f t="shared" ref="AA108:AA109" si="25">X108+(0.1*X108)</f>
        <v>5798.3166911999997</v>
      </c>
      <c r="AB108" s="119">
        <v>1335</v>
      </c>
      <c r="AC108" s="1281" t="s">
        <v>109</v>
      </c>
      <c r="AD108" s="230">
        <f t="shared" ref="AD108:AD109" si="26">AA108+(0.1*AA108)</f>
        <v>6378.1483603199995</v>
      </c>
      <c r="AE108" s="119">
        <v>1335</v>
      </c>
      <c r="AF108" s="1281" t="s">
        <v>109</v>
      </c>
      <c r="AG108" s="230">
        <f t="shared" ref="AG108:AG109" si="27">AD108+(0.1*AD108)</f>
        <v>7015.9631963519996</v>
      </c>
      <c r="AH108" s="1285">
        <f t="shared" si="23"/>
        <v>5340</v>
      </c>
      <c r="AI108" s="288"/>
      <c r="AJ108" s="289">
        <f t="shared" si="6"/>
        <v>24463.625239871999</v>
      </c>
      <c r="AK108" s="290"/>
      <c r="AL108" s="290"/>
      <c r="AM108" s="298"/>
      <c r="AN108" s="295"/>
    </row>
    <row r="109" spans="1:40" s="27" customFormat="1" ht="62.25" customHeight="1">
      <c r="A109" s="1951"/>
      <c r="B109" s="353"/>
      <c r="C109" s="1436"/>
      <c r="D109" s="850" t="s">
        <v>20</v>
      </c>
      <c r="E109" s="850" t="s">
        <v>546</v>
      </c>
      <c r="F109" s="850" t="s">
        <v>45</v>
      </c>
      <c r="G109" s="850" t="s">
        <v>22</v>
      </c>
      <c r="H109" s="850" t="s">
        <v>581</v>
      </c>
      <c r="I109" s="850" t="s">
        <v>561</v>
      </c>
      <c r="J109" s="142"/>
      <c r="K109" s="1958"/>
      <c r="L109" s="1401" t="s">
        <v>491</v>
      </c>
      <c r="M109" s="1357" t="s">
        <v>591</v>
      </c>
      <c r="N109" s="117"/>
      <c r="O109" s="1959"/>
      <c r="P109" s="869">
        <v>0</v>
      </c>
      <c r="Q109" s="240"/>
      <c r="R109" s="239">
        <v>0</v>
      </c>
      <c r="S109" s="869">
        <v>0</v>
      </c>
      <c r="T109" s="240"/>
      <c r="U109" s="239">
        <v>0</v>
      </c>
      <c r="V109" s="166">
        <v>12</v>
      </c>
      <c r="W109" s="1402" t="s">
        <v>44</v>
      </c>
      <c r="X109" s="238">
        <v>438.61300799999998</v>
      </c>
      <c r="Y109" s="119">
        <v>12</v>
      </c>
      <c r="Z109" s="1281" t="s">
        <v>44</v>
      </c>
      <c r="AA109" s="230">
        <f t="shared" si="25"/>
        <v>482.47430879999996</v>
      </c>
      <c r="AB109" s="119">
        <v>12</v>
      </c>
      <c r="AC109" s="1281" t="s">
        <v>44</v>
      </c>
      <c r="AD109" s="230">
        <f t="shared" si="26"/>
        <v>530.72173967999993</v>
      </c>
      <c r="AE109" s="119">
        <v>12</v>
      </c>
      <c r="AF109" s="1281" t="s">
        <v>44</v>
      </c>
      <c r="AG109" s="230">
        <f t="shared" si="27"/>
        <v>583.79391364799994</v>
      </c>
      <c r="AH109" s="1285">
        <f t="shared" si="23"/>
        <v>48</v>
      </c>
      <c r="AI109" s="288"/>
      <c r="AJ109" s="289">
        <f t="shared" si="6"/>
        <v>2035.6029701279999</v>
      </c>
      <c r="AK109" s="290"/>
      <c r="AL109" s="290"/>
      <c r="AM109" s="298"/>
      <c r="AN109" s="295"/>
    </row>
    <row r="110" spans="1:40" s="26" customFormat="1" ht="58.5" customHeight="1">
      <c r="A110" s="1671" t="s">
        <v>145</v>
      </c>
      <c r="B110" s="2183" t="s">
        <v>584</v>
      </c>
      <c r="C110" s="2170" t="s">
        <v>421</v>
      </c>
      <c r="D110" s="861" t="s">
        <v>20</v>
      </c>
      <c r="E110" s="1626" t="s">
        <v>546</v>
      </c>
      <c r="F110" s="1626" t="s">
        <v>45</v>
      </c>
      <c r="G110" s="1626" t="s">
        <v>22</v>
      </c>
      <c r="H110" s="1626" t="s">
        <v>573</v>
      </c>
      <c r="I110" s="72"/>
      <c r="J110" s="183"/>
      <c r="K110" s="2085" t="s">
        <v>148</v>
      </c>
      <c r="L110" s="2086"/>
      <c r="M110" s="383" t="s">
        <v>147</v>
      </c>
      <c r="N110" s="494">
        <v>76</v>
      </c>
      <c r="O110" s="495" t="s">
        <v>25</v>
      </c>
      <c r="P110" s="494">
        <v>80</v>
      </c>
      <c r="Q110" s="496" t="s">
        <v>25</v>
      </c>
      <c r="R110" s="226">
        <f>R111</f>
        <v>125</v>
      </c>
      <c r="S110" s="494">
        <v>81</v>
      </c>
      <c r="T110" s="496" t="s">
        <v>25</v>
      </c>
      <c r="U110" s="226">
        <f>U111</f>
        <v>75</v>
      </c>
      <c r="V110" s="494">
        <v>82</v>
      </c>
      <c r="W110" s="496" t="s">
        <v>25</v>
      </c>
      <c r="X110" s="226">
        <f>X111</f>
        <v>350</v>
      </c>
      <c r="Y110" s="494">
        <v>83</v>
      </c>
      <c r="Z110" s="496" t="s">
        <v>25</v>
      </c>
      <c r="AA110" s="226">
        <f>AA111</f>
        <v>350</v>
      </c>
      <c r="AB110" s="494">
        <v>84</v>
      </c>
      <c r="AC110" s="496" t="s">
        <v>25</v>
      </c>
      <c r="AD110" s="226">
        <f>AD111</f>
        <v>385</v>
      </c>
      <c r="AE110" s="494">
        <v>85</v>
      </c>
      <c r="AF110" s="496" t="s">
        <v>25</v>
      </c>
      <c r="AG110" s="264">
        <f>SUM(AG111)</f>
        <v>462</v>
      </c>
      <c r="AH110" s="498">
        <v>85</v>
      </c>
      <c r="AI110" s="495" t="s">
        <v>25</v>
      </c>
      <c r="AJ110" s="312">
        <f>R110+U110+X110+AA110+AD110+AG110</f>
        <v>1747</v>
      </c>
      <c r="AK110" s="350"/>
      <c r="AL110" s="350" t="s">
        <v>27</v>
      </c>
      <c r="AM110" s="351"/>
      <c r="AN110" s="285"/>
    </row>
    <row r="111" spans="1:40" s="27" customFormat="1" ht="138" customHeight="1">
      <c r="A111" s="2188" t="s">
        <v>585</v>
      </c>
      <c r="B111" s="2184"/>
      <c r="C111" s="2171"/>
      <c r="D111" s="866" t="s">
        <v>20</v>
      </c>
      <c r="E111" s="1625" t="s">
        <v>546</v>
      </c>
      <c r="F111" s="1625" t="s">
        <v>45</v>
      </c>
      <c r="G111" s="1625" t="s">
        <v>22</v>
      </c>
      <c r="H111" s="1625" t="s">
        <v>573</v>
      </c>
      <c r="I111" s="1272" t="s">
        <v>548</v>
      </c>
      <c r="J111" s="863"/>
      <c r="K111" s="864" t="s">
        <v>28</v>
      </c>
      <c r="L111" s="1959" t="s">
        <v>617</v>
      </c>
      <c r="M111" s="1276" t="s">
        <v>495</v>
      </c>
      <c r="N111" s="117"/>
      <c r="O111" s="1959"/>
      <c r="P111" s="372">
        <v>3</v>
      </c>
      <c r="Q111" s="403" t="s">
        <v>55</v>
      </c>
      <c r="R111" s="238">
        <v>125</v>
      </c>
      <c r="S111" s="384">
        <v>3</v>
      </c>
      <c r="T111" s="402" t="s">
        <v>55</v>
      </c>
      <c r="U111" s="233">
        <v>75</v>
      </c>
      <c r="V111" s="384">
        <v>10</v>
      </c>
      <c r="W111" s="402" t="s">
        <v>327</v>
      </c>
      <c r="X111" s="235">
        <v>350</v>
      </c>
      <c r="Y111" s="372">
        <v>10</v>
      </c>
      <c r="Z111" s="403" t="s">
        <v>327</v>
      </c>
      <c r="AA111" s="230">
        <v>350</v>
      </c>
      <c r="AB111" s="372">
        <v>10</v>
      </c>
      <c r="AC111" s="403" t="s">
        <v>327</v>
      </c>
      <c r="AD111" s="1943">
        <f t="shared" ref="AD111" si="28">AA111+(0.1*AA111)</f>
        <v>385</v>
      </c>
      <c r="AE111" s="372">
        <v>10</v>
      </c>
      <c r="AF111" s="403" t="s">
        <v>327</v>
      </c>
      <c r="AG111" s="1943">
        <f>AD111+(0.2*AD111)</f>
        <v>462</v>
      </c>
      <c r="AH111" s="1285">
        <f t="shared" si="23"/>
        <v>46</v>
      </c>
      <c r="AI111" s="288"/>
      <c r="AJ111" s="289">
        <f t="shared" si="6"/>
        <v>1747</v>
      </c>
      <c r="AK111" s="290" t="s">
        <v>26</v>
      </c>
      <c r="AL111" s="290"/>
      <c r="AM111" s="316"/>
      <c r="AN111" s="295"/>
    </row>
    <row r="112" spans="1:40" s="484" customFormat="1" ht="64.5" customHeight="1">
      <c r="A112" s="2188"/>
      <c r="B112" s="2184"/>
      <c r="C112" s="2187" t="s">
        <v>151</v>
      </c>
      <c r="D112" s="861" t="s">
        <v>20</v>
      </c>
      <c r="E112" s="1626" t="s">
        <v>546</v>
      </c>
      <c r="F112" s="1626" t="s">
        <v>45</v>
      </c>
      <c r="G112" s="1626" t="s">
        <v>22</v>
      </c>
      <c r="H112" s="1626" t="s">
        <v>573</v>
      </c>
      <c r="I112" s="72"/>
      <c r="J112" s="183"/>
      <c r="K112" s="2085" t="s">
        <v>148</v>
      </c>
      <c r="L112" s="2086"/>
      <c r="M112" s="383" t="s">
        <v>151</v>
      </c>
      <c r="N112" s="494">
        <v>76</v>
      </c>
      <c r="O112" s="495" t="s">
        <v>25</v>
      </c>
      <c r="P112" s="494">
        <v>80</v>
      </c>
      <c r="Q112" s="496" t="s">
        <v>25</v>
      </c>
      <c r="R112" s="226">
        <f>SUM(R113:R139)</f>
        <v>925</v>
      </c>
      <c r="S112" s="494">
        <v>81</v>
      </c>
      <c r="T112" s="496" t="s">
        <v>25</v>
      </c>
      <c r="U112" s="226">
        <f>SUM(U113:U139)</f>
        <v>2060</v>
      </c>
      <c r="V112" s="494">
        <v>82</v>
      </c>
      <c r="W112" s="496" t="s">
        <v>25</v>
      </c>
      <c r="X112" s="226">
        <f>SUM(X113:X150)</f>
        <v>1666</v>
      </c>
      <c r="Y112" s="494">
        <v>83</v>
      </c>
      <c r="Z112" s="496" t="s">
        <v>25</v>
      </c>
      <c r="AA112" s="226">
        <f>SUM(AA113:AA150)</f>
        <v>2956</v>
      </c>
      <c r="AB112" s="494">
        <v>84</v>
      </c>
      <c r="AC112" s="496" t="s">
        <v>25</v>
      </c>
      <c r="AD112" s="226">
        <f>SUM(AD113:AD150)</f>
        <v>3385.1</v>
      </c>
      <c r="AE112" s="494">
        <v>85</v>
      </c>
      <c r="AF112" s="496" t="s">
        <v>25</v>
      </c>
      <c r="AG112" s="264">
        <f>SUM(AG113:AG150)</f>
        <v>4089.7200000000003</v>
      </c>
      <c r="AH112" s="498">
        <v>85</v>
      </c>
      <c r="AI112" s="495" t="s">
        <v>25</v>
      </c>
      <c r="AJ112" s="312">
        <f>R112+U112+X112+AA112+AD112+AG112</f>
        <v>15081.82</v>
      </c>
      <c r="AK112" s="350"/>
      <c r="AL112" s="350" t="s">
        <v>27</v>
      </c>
      <c r="AM112" s="351"/>
      <c r="AN112" s="295"/>
    </row>
    <row r="113" spans="1:40" s="29" customFormat="1" ht="141" customHeight="1">
      <c r="A113" s="1969"/>
      <c r="B113" s="1511"/>
      <c r="C113" s="2182"/>
      <c r="D113" s="866" t="s">
        <v>20</v>
      </c>
      <c r="E113" s="1625" t="s">
        <v>546</v>
      </c>
      <c r="F113" s="1625" t="s">
        <v>45</v>
      </c>
      <c r="G113" s="1625" t="s">
        <v>22</v>
      </c>
      <c r="H113" s="1625" t="s">
        <v>573</v>
      </c>
      <c r="I113" s="1625" t="s">
        <v>549</v>
      </c>
      <c r="J113" s="1523"/>
      <c r="K113" s="867" t="s">
        <v>28</v>
      </c>
      <c r="L113" s="1980" t="s">
        <v>438</v>
      </c>
      <c r="M113" s="149" t="s">
        <v>534</v>
      </c>
      <c r="N113" s="122"/>
      <c r="O113" s="1980"/>
      <c r="P113" s="384">
        <v>1</v>
      </c>
      <c r="Q113" s="402" t="s">
        <v>55</v>
      </c>
      <c r="R113" s="233">
        <v>75</v>
      </c>
      <c r="S113" s="384">
        <v>1</v>
      </c>
      <c r="T113" s="402" t="s">
        <v>55</v>
      </c>
      <c r="U113" s="233">
        <v>150</v>
      </c>
      <c r="V113" s="384">
        <v>13</v>
      </c>
      <c r="W113" s="402" t="s">
        <v>327</v>
      </c>
      <c r="X113" s="235">
        <v>235</v>
      </c>
      <c r="Y113" s="384">
        <v>0</v>
      </c>
      <c r="Z113" s="402"/>
      <c r="AA113" s="223">
        <v>0</v>
      </c>
      <c r="AB113" s="384">
        <v>0</v>
      </c>
      <c r="AC113" s="402"/>
      <c r="AD113" s="223">
        <v>0</v>
      </c>
      <c r="AE113" s="384">
        <v>0</v>
      </c>
      <c r="AF113" s="402"/>
      <c r="AG113" s="223">
        <v>0</v>
      </c>
      <c r="AH113" s="1285">
        <f t="shared" si="23"/>
        <v>15</v>
      </c>
      <c r="AI113" s="324"/>
      <c r="AJ113" s="325">
        <f t="shared" si="6"/>
        <v>460</v>
      </c>
      <c r="AK113" s="326"/>
      <c r="AL113" s="326"/>
      <c r="AM113" s="294"/>
      <c r="AN113" s="295"/>
    </row>
    <row r="114" spans="1:40" s="27" customFormat="1" ht="101.25" customHeight="1">
      <c r="A114" s="1950"/>
      <c r="B114" s="1430"/>
      <c r="C114" s="1404"/>
      <c r="D114" s="866" t="s">
        <v>20</v>
      </c>
      <c r="E114" s="1625" t="s">
        <v>546</v>
      </c>
      <c r="F114" s="1625" t="s">
        <v>45</v>
      </c>
      <c r="G114" s="1625" t="s">
        <v>22</v>
      </c>
      <c r="H114" s="1625" t="s">
        <v>573</v>
      </c>
      <c r="I114" s="866" t="s">
        <v>864</v>
      </c>
      <c r="J114" s="863"/>
      <c r="K114" s="864"/>
      <c r="L114" s="1959" t="s">
        <v>736</v>
      </c>
      <c r="M114" s="116" t="s">
        <v>734</v>
      </c>
      <c r="N114" s="117"/>
      <c r="O114" s="1959"/>
      <c r="P114" s="869">
        <v>0</v>
      </c>
      <c r="Q114" s="240"/>
      <c r="R114" s="239">
        <v>0</v>
      </c>
      <c r="S114" s="869">
        <v>0</v>
      </c>
      <c r="T114" s="240"/>
      <c r="U114" s="239">
        <v>0</v>
      </c>
      <c r="V114" s="869">
        <v>0</v>
      </c>
      <c r="W114" s="240"/>
      <c r="X114" s="239">
        <v>0</v>
      </c>
      <c r="Y114" s="372">
        <v>0</v>
      </c>
      <c r="Z114" s="403" t="s">
        <v>193</v>
      </c>
      <c r="AA114" s="223">
        <v>0</v>
      </c>
      <c r="AB114" s="372">
        <v>2</v>
      </c>
      <c r="AC114" s="403" t="s">
        <v>193</v>
      </c>
      <c r="AD114" s="1943">
        <v>16.5</v>
      </c>
      <c r="AE114" s="372">
        <v>2</v>
      </c>
      <c r="AF114" s="403" t="s">
        <v>193</v>
      </c>
      <c r="AG114" s="1943">
        <f t="shared" ref="AG114:AG124" si="29">AD114+(0.2*AD114)</f>
        <v>19.8</v>
      </c>
      <c r="AH114" s="1285">
        <f t="shared" si="23"/>
        <v>4</v>
      </c>
      <c r="AI114" s="324"/>
      <c r="AJ114" s="325">
        <f t="shared" si="6"/>
        <v>36.299999999999997</v>
      </c>
      <c r="AK114" s="290" t="s">
        <v>67</v>
      </c>
      <c r="AL114" s="290"/>
      <c r="AM114" s="1308" t="s">
        <v>43</v>
      </c>
      <c r="AN114" s="295"/>
    </row>
    <row r="115" spans="1:40" s="27" customFormat="1" ht="101.25" customHeight="1">
      <c r="A115" s="1950"/>
      <c r="B115" s="1430"/>
      <c r="C115" s="1404"/>
      <c r="D115" s="866" t="s">
        <v>20</v>
      </c>
      <c r="E115" s="1625" t="s">
        <v>546</v>
      </c>
      <c r="F115" s="1625" t="s">
        <v>45</v>
      </c>
      <c r="G115" s="1625" t="s">
        <v>22</v>
      </c>
      <c r="H115" s="1625" t="s">
        <v>573</v>
      </c>
      <c r="I115" s="866" t="s">
        <v>864</v>
      </c>
      <c r="J115" s="863"/>
      <c r="K115" s="864"/>
      <c r="L115" s="1959" t="s">
        <v>737</v>
      </c>
      <c r="M115" s="116" t="s">
        <v>735</v>
      </c>
      <c r="N115" s="117"/>
      <c r="O115" s="1959"/>
      <c r="P115" s="869">
        <v>0</v>
      </c>
      <c r="Q115" s="240"/>
      <c r="R115" s="239">
        <v>0</v>
      </c>
      <c r="S115" s="869">
        <v>0</v>
      </c>
      <c r="T115" s="240"/>
      <c r="U115" s="239">
        <v>0</v>
      </c>
      <c r="V115" s="869">
        <v>0</v>
      </c>
      <c r="W115" s="240"/>
      <c r="X115" s="239">
        <v>0</v>
      </c>
      <c r="Y115" s="372">
        <v>5</v>
      </c>
      <c r="Z115" s="403" t="s">
        <v>193</v>
      </c>
      <c r="AA115" s="230">
        <v>35</v>
      </c>
      <c r="AB115" s="372">
        <v>5</v>
      </c>
      <c r="AC115" s="403" t="s">
        <v>193</v>
      </c>
      <c r="AD115" s="1943">
        <f t="shared" ref="AD115:AD122" si="30">AA115+(0.1*AA115)</f>
        <v>38.5</v>
      </c>
      <c r="AE115" s="372">
        <v>5</v>
      </c>
      <c r="AF115" s="403" t="s">
        <v>193</v>
      </c>
      <c r="AG115" s="1943">
        <f t="shared" si="29"/>
        <v>46.2</v>
      </c>
      <c r="AH115" s="1285">
        <f t="shared" si="23"/>
        <v>15</v>
      </c>
      <c r="AI115" s="324"/>
      <c r="AJ115" s="325">
        <f t="shared" si="6"/>
        <v>119.7</v>
      </c>
      <c r="AK115" s="290" t="s">
        <v>67</v>
      </c>
      <c r="AL115" s="290"/>
      <c r="AM115" s="1308" t="s">
        <v>43</v>
      </c>
      <c r="AN115" s="295"/>
    </row>
    <row r="116" spans="1:40" s="27" customFormat="1" ht="101.25" customHeight="1">
      <c r="A116" s="1950"/>
      <c r="B116" s="1430"/>
      <c r="C116" s="1404"/>
      <c r="D116" s="866" t="s">
        <v>20</v>
      </c>
      <c r="E116" s="1625" t="s">
        <v>546</v>
      </c>
      <c r="F116" s="1625" t="s">
        <v>45</v>
      </c>
      <c r="G116" s="1625" t="s">
        <v>22</v>
      </c>
      <c r="H116" s="1625" t="s">
        <v>573</v>
      </c>
      <c r="I116" s="866" t="s">
        <v>864</v>
      </c>
      <c r="J116" s="863"/>
      <c r="K116" s="864"/>
      <c r="L116" s="1959" t="s">
        <v>738</v>
      </c>
      <c r="M116" s="116" t="s">
        <v>739</v>
      </c>
      <c r="N116" s="117"/>
      <c r="O116" s="1959"/>
      <c r="P116" s="869">
        <v>0</v>
      </c>
      <c r="Q116" s="240"/>
      <c r="R116" s="239">
        <v>0</v>
      </c>
      <c r="S116" s="869">
        <v>0</v>
      </c>
      <c r="T116" s="240"/>
      <c r="U116" s="239">
        <v>0</v>
      </c>
      <c r="V116" s="869">
        <v>0</v>
      </c>
      <c r="W116" s="240"/>
      <c r="X116" s="239">
        <v>0</v>
      </c>
      <c r="Y116" s="372">
        <v>2</v>
      </c>
      <c r="Z116" s="403" t="s">
        <v>193</v>
      </c>
      <c r="AA116" s="230">
        <v>15</v>
      </c>
      <c r="AB116" s="372">
        <v>2</v>
      </c>
      <c r="AC116" s="403" t="s">
        <v>193</v>
      </c>
      <c r="AD116" s="1943">
        <f t="shared" si="30"/>
        <v>16.5</v>
      </c>
      <c r="AE116" s="372">
        <v>2</v>
      </c>
      <c r="AF116" s="403" t="s">
        <v>193</v>
      </c>
      <c r="AG116" s="1943">
        <f t="shared" si="29"/>
        <v>19.8</v>
      </c>
      <c r="AH116" s="1285">
        <f t="shared" si="23"/>
        <v>6</v>
      </c>
      <c r="AI116" s="324"/>
      <c r="AJ116" s="325">
        <f t="shared" si="6"/>
        <v>51.3</v>
      </c>
      <c r="AK116" s="290" t="s">
        <v>67</v>
      </c>
      <c r="AL116" s="290"/>
      <c r="AM116" s="1308" t="s">
        <v>43</v>
      </c>
      <c r="AN116" s="295"/>
    </row>
    <row r="117" spans="1:40" s="27" customFormat="1" ht="101.25" customHeight="1">
      <c r="A117" s="1950"/>
      <c r="B117" s="1430"/>
      <c r="C117" s="1404"/>
      <c r="D117" s="866" t="s">
        <v>20</v>
      </c>
      <c r="E117" s="1625" t="s">
        <v>546</v>
      </c>
      <c r="F117" s="1625" t="s">
        <v>45</v>
      </c>
      <c r="G117" s="1625" t="s">
        <v>22</v>
      </c>
      <c r="H117" s="1625" t="s">
        <v>573</v>
      </c>
      <c r="I117" s="866" t="s">
        <v>864</v>
      </c>
      <c r="J117" s="863"/>
      <c r="K117" s="864"/>
      <c r="L117" s="1959" t="s">
        <v>740</v>
      </c>
      <c r="M117" s="116" t="s">
        <v>741</v>
      </c>
      <c r="N117" s="117"/>
      <c r="O117" s="1959"/>
      <c r="P117" s="869">
        <v>0</v>
      </c>
      <c r="Q117" s="240"/>
      <c r="R117" s="239">
        <v>0</v>
      </c>
      <c r="S117" s="869">
        <v>0</v>
      </c>
      <c r="T117" s="240"/>
      <c r="U117" s="239">
        <v>0</v>
      </c>
      <c r="V117" s="869">
        <v>0</v>
      </c>
      <c r="W117" s="240"/>
      <c r="X117" s="239">
        <v>0</v>
      </c>
      <c r="Y117" s="372">
        <v>2</v>
      </c>
      <c r="Z117" s="403" t="s">
        <v>193</v>
      </c>
      <c r="AA117" s="230">
        <v>0</v>
      </c>
      <c r="AB117" s="372">
        <v>2</v>
      </c>
      <c r="AC117" s="403" t="s">
        <v>193</v>
      </c>
      <c r="AD117" s="1943">
        <v>16.5</v>
      </c>
      <c r="AE117" s="372">
        <v>2</v>
      </c>
      <c r="AF117" s="403" t="s">
        <v>193</v>
      </c>
      <c r="AG117" s="1943">
        <f t="shared" si="29"/>
        <v>19.8</v>
      </c>
      <c r="AH117" s="1285">
        <f t="shared" si="23"/>
        <v>6</v>
      </c>
      <c r="AI117" s="324"/>
      <c r="AJ117" s="325">
        <f t="shared" si="6"/>
        <v>36.299999999999997</v>
      </c>
      <c r="AK117" s="290" t="s">
        <v>67</v>
      </c>
      <c r="AL117" s="290"/>
      <c r="AM117" s="1308" t="s">
        <v>43</v>
      </c>
      <c r="AN117" s="295"/>
    </row>
    <row r="118" spans="1:40" s="27" customFormat="1" ht="109.5" customHeight="1">
      <c r="A118" s="1950"/>
      <c r="B118" s="1430"/>
      <c r="C118" s="1404"/>
      <c r="D118" s="866" t="s">
        <v>20</v>
      </c>
      <c r="E118" s="1625" t="s">
        <v>546</v>
      </c>
      <c r="F118" s="1625" t="s">
        <v>45</v>
      </c>
      <c r="G118" s="1625" t="s">
        <v>22</v>
      </c>
      <c r="H118" s="1625" t="s">
        <v>573</v>
      </c>
      <c r="I118" s="866" t="s">
        <v>864</v>
      </c>
      <c r="J118" s="863"/>
      <c r="K118" s="864"/>
      <c r="L118" s="1959" t="s">
        <v>742</v>
      </c>
      <c r="M118" s="116" t="s">
        <v>743</v>
      </c>
      <c r="N118" s="117"/>
      <c r="O118" s="1959"/>
      <c r="P118" s="869">
        <v>0</v>
      </c>
      <c r="Q118" s="240"/>
      <c r="R118" s="239">
        <v>0</v>
      </c>
      <c r="S118" s="869">
        <v>0</v>
      </c>
      <c r="T118" s="240"/>
      <c r="U118" s="239">
        <v>0</v>
      </c>
      <c r="V118" s="869">
        <v>0</v>
      </c>
      <c r="W118" s="240"/>
      <c r="X118" s="239">
        <v>0</v>
      </c>
      <c r="Y118" s="372">
        <v>3</v>
      </c>
      <c r="Z118" s="403" t="s">
        <v>193</v>
      </c>
      <c r="AA118" s="230">
        <v>21</v>
      </c>
      <c r="AB118" s="372">
        <v>3</v>
      </c>
      <c r="AC118" s="403" t="s">
        <v>193</v>
      </c>
      <c r="AD118" s="1943">
        <f t="shared" si="30"/>
        <v>23.1</v>
      </c>
      <c r="AE118" s="372">
        <v>3</v>
      </c>
      <c r="AF118" s="403" t="s">
        <v>193</v>
      </c>
      <c r="AG118" s="1943">
        <f t="shared" si="29"/>
        <v>27.720000000000002</v>
      </c>
      <c r="AH118" s="1285">
        <f t="shared" si="23"/>
        <v>9</v>
      </c>
      <c r="AI118" s="324"/>
      <c r="AJ118" s="325">
        <f t="shared" si="6"/>
        <v>71.820000000000007</v>
      </c>
      <c r="AK118" s="290" t="s">
        <v>67</v>
      </c>
      <c r="AL118" s="290"/>
      <c r="AM118" s="1308" t="s">
        <v>43</v>
      </c>
      <c r="AN118" s="295"/>
    </row>
    <row r="119" spans="1:40" s="27" customFormat="1" ht="101.25" customHeight="1">
      <c r="A119" s="1950"/>
      <c r="B119" s="1430"/>
      <c r="C119" s="1404"/>
      <c r="D119" s="866" t="s">
        <v>20</v>
      </c>
      <c r="E119" s="1625" t="s">
        <v>546</v>
      </c>
      <c r="F119" s="1625" t="s">
        <v>45</v>
      </c>
      <c r="G119" s="1625" t="s">
        <v>22</v>
      </c>
      <c r="H119" s="1625" t="s">
        <v>573</v>
      </c>
      <c r="I119" s="866" t="s">
        <v>864</v>
      </c>
      <c r="J119" s="863"/>
      <c r="K119" s="864"/>
      <c r="L119" s="1959" t="s">
        <v>744</v>
      </c>
      <c r="M119" s="116" t="s">
        <v>745</v>
      </c>
      <c r="N119" s="117"/>
      <c r="O119" s="1959"/>
      <c r="P119" s="869">
        <v>0</v>
      </c>
      <c r="Q119" s="240"/>
      <c r="R119" s="239">
        <v>0</v>
      </c>
      <c r="S119" s="869">
        <v>0</v>
      </c>
      <c r="T119" s="240"/>
      <c r="U119" s="239">
        <v>0</v>
      </c>
      <c r="V119" s="869">
        <v>0</v>
      </c>
      <c r="W119" s="240"/>
      <c r="X119" s="239">
        <v>0</v>
      </c>
      <c r="Y119" s="372">
        <v>26</v>
      </c>
      <c r="Z119" s="403" t="s">
        <v>193</v>
      </c>
      <c r="AA119" s="230">
        <v>175</v>
      </c>
      <c r="AB119" s="372">
        <v>26</v>
      </c>
      <c r="AC119" s="403" t="s">
        <v>193</v>
      </c>
      <c r="AD119" s="1943">
        <f t="shared" si="30"/>
        <v>192.5</v>
      </c>
      <c r="AE119" s="372">
        <v>26</v>
      </c>
      <c r="AF119" s="403" t="s">
        <v>193</v>
      </c>
      <c r="AG119" s="1943">
        <f t="shared" si="29"/>
        <v>231</v>
      </c>
      <c r="AH119" s="1285">
        <f t="shared" si="23"/>
        <v>78</v>
      </c>
      <c r="AI119" s="324"/>
      <c r="AJ119" s="325">
        <f t="shared" si="6"/>
        <v>598.5</v>
      </c>
      <c r="AK119" s="290" t="s">
        <v>67</v>
      </c>
      <c r="AL119" s="290"/>
      <c r="AM119" s="1308" t="s">
        <v>43</v>
      </c>
      <c r="AN119" s="295"/>
    </row>
    <row r="120" spans="1:40" s="27" customFormat="1" ht="101.25" customHeight="1">
      <c r="A120" s="1950"/>
      <c r="B120" s="1430"/>
      <c r="C120" s="1404"/>
      <c r="D120" s="866" t="s">
        <v>20</v>
      </c>
      <c r="E120" s="1625" t="s">
        <v>546</v>
      </c>
      <c r="F120" s="1625" t="s">
        <v>45</v>
      </c>
      <c r="G120" s="1625" t="s">
        <v>22</v>
      </c>
      <c r="H120" s="1625" t="s">
        <v>573</v>
      </c>
      <c r="I120" s="866" t="s">
        <v>864</v>
      </c>
      <c r="J120" s="863"/>
      <c r="K120" s="864"/>
      <c r="L120" s="1959" t="s">
        <v>746</v>
      </c>
      <c r="M120" s="116" t="s">
        <v>747</v>
      </c>
      <c r="N120" s="117"/>
      <c r="O120" s="1959"/>
      <c r="P120" s="869">
        <v>0</v>
      </c>
      <c r="Q120" s="240"/>
      <c r="R120" s="239">
        <v>0</v>
      </c>
      <c r="S120" s="869">
        <v>0</v>
      </c>
      <c r="T120" s="240"/>
      <c r="U120" s="239">
        <v>0</v>
      </c>
      <c r="V120" s="869">
        <v>0</v>
      </c>
      <c r="W120" s="240"/>
      <c r="X120" s="239">
        <v>0</v>
      </c>
      <c r="Y120" s="372">
        <v>4</v>
      </c>
      <c r="Z120" s="403" t="s">
        <v>193</v>
      </c>
      <c r="AA120" s="230">
        <v>25</v>
      </c>
      <c r="AB120" s="372">
        <v>4</v>
      </c>
      <c r="AC120" s="403" t="s">
        <v>193</v>
      </c>
      <c r="AD120" s="1943">
        <f t="shared" si="30"/>
        <v>27.5</v>
      </c>
      <c r="AE120" s="372">
        <v>4</v>
      </c>
      <c r="AF120" s="403" t="s">
        <v>193</v>
      </c>
      <c r="AG120" s="1943">
        <f t="shared" si="29"/>
        <v>33</v>
      </c>
      <c r="AH120" s="1285">
        <f t="shared" si="23"/>
        <v>12</v>
      </c>
      <c r="AI120" s="324"/>
      <c r="AJ120" s="325">
        <f t="shared" si="6"/>
        <v>85.5</v>
      </c>
      <c r="AK120" s="290" t="s">
        <v>67</v>
      </c>
      <c r="AL120" s="290"/>
      <c r="AM120" s="1308" t="s">
        <v>43</v>
      </c>
      <c r="AN120" s="295"/>
    </row>
    <row r="121" spans="1:40" s="27" customFormat="1" ht="99.75" customHeight="1">
      <c r="A121" s="1950"/>
      <c r="B121" s="1430"/>
      <c r="C121" s="1404"/>
      <c r="D121" s="866" t="s">
        <v>20</v>
      </c>
      <c r="E121" s="1625" t="s">
        <v>546</v>
      </c>
      <c r="F121" s="1625" t="s">
        <v>45</v>
      </c>
      <c r="G121" s="1625" t="s">
        <v>22</v>
      </c>
      <c r="H121" s="1625" t="s">
        <v>573</v>
      </c>
      <c r="I121" s="866" t="s">
        <v>864</v>
      </c>
      <c r="J121" s="863"/>
      <c r="K121" s="864"/>
      <c r="L121" s="1959" t="s">
        <v>748</v>
      </c>
      <c r="M121" s="116" t="s">
        <v>749</v>
      </c>
      <c r="N121" s="117"/>
      <c r="O121" s="1959"/>
      <c r="P121" s="869">
        <v>0</v>
      </c>
      <c r="Q121" s="240"/>
      <c r="R121" s="239">
        <v>0</v>
      </c>
      <c r="S121" s="869">
        <v>0</v>
      </c>
      <c r="T121" s="240"/>
      <c r="U121" s="239">
        <v>0</v>
      </c>
      <c r="V121" s="869">
        <v>0</v>
      </c>
      <c r="W121" s="240"/>
      <c r="X121" s="239">
        <v>0</v>
      </c>
      <c r="Y121" s="372">
        <v>2</v>
      </c>
      <c r="Z121" s="403" t="s">
        <v>193</v>
      </c>
      <c r="AA121" s="230">
        <v>15</v>
      </c>
      <c r="AB121" s="372">
        <v>2</v>
      </c>
      <c r="AC121" s="403" t="s">
        <v>193</v>
      </c>
      <c r="AD121" s="1943">
        <f t="shared" si="30"/>
        <v>16.5</v>
      </c>
      <c r="AE121" s="372">
        <v>2</v>
      </c>
      <c r="AF121" s="403" t="s">
        <v>193</v>
      </c>
      <c r="AG121" s="1943">
        <f t="shared" si="29"/>
        <v>19.8</v>
      </c>
      <c r="AH121" s="1285">
        <f t="shared" si="23"/>
        <v>6</v>
      </c>
      <c r="AI121" s="324"/>
      <c r="AJ121" s="325">
        <f t="shared" si="6"/>
        <v>51.3</v>
      </c>
      <c r="AK121" s="290" t="s">
        <v>67</v>
      </c>
      <c r="AL121" s="290"/>
      <c r="AM121" s="1308" t="s">
        <v>43</v>
      </c>
      <c r="AN121" s="295"/>
    </row>
    <row r="122" spans="1:40" s="27" customFormat="1" ht="108" customHeight="1">
      <c r="A122" s="1950"/>
      <c r="B122" s="1430"/>
      <c r="C122" s="1404"/>
      <c r="D122" s="866" t="s">
        <v>20</v>
      </c>
      <c r="E122" s="1625" t="s">
        <v>546</v>
      </c>
      <c r="F122" s="1625" t="s">
        <v>45</v>
      </c>
      <c r="G122" s="1625" t="s">
        <v>22</v>
      </c>
      <c r="H122" s="1625" t="s">
        <v>573</v>
      </c>
      <c r="I122" s="866" t="s">
        <v>864</v>
      </c>
      <c r="J122" s="863"/>
      <c r="K122" s="864"/>
      <c r="L122" s="1959" t="s">
        <v>750</v>
      </c>
      <c r="M122" s="116" t="s">
        <v>751</v>
      </c>
      <c r="N122" s="117"/>
      <c r="O122" s="1959"/>
      <c r="P122" s="869">
        <v>0</v>
      </c>
      <c r="Q122" s="240"/>
      <c r="R122" s="239">
        <v>0</v>
      </c>
      <c r="S122" s="869">
        <v>0</v>
      </c>
      <c r="T122" s="240"/>
      <c r="U122" s="239">
        <v>0</v>
      </c>
      <c r="V122" s="869">
        <v>0</v>
      </c>
      <c r="W122" s="240"/>
      <c r="X122" s="239">
        <v>0</v>
      </c>
      <c r="Y122" s="372">
        <v>10</v>
      </c>
      <c r="Z122" s="403" t="s">
        <v>193</v>
      </c>
      <c r="AA122" s="230">
        <v>100</v>
      </c>
      <c r="AB122" s="372">
        <v>10</v>
      </c>
      <c r="AC122" s="403" t="s">
        <v>193</v>
      </c>
      <c r="AD122" s="1943">
        <f t="shared" si="30"/>
        <v>110</v>
      </c>
      <c r="AE122" s="372">
        <v>10</v>
      </c>
      <c r="AF122" s="403" t="s">
        <v>193</v>
      </c>
      <c r="AG122" s="1943">
        <f t="shared" si="29"/>
        <v>132</v>
      </c>
      <c r="AH122" s="1285">
        <f t="shared" si="23"/>
        <v>30</v>
      </c>
      <c r="AI122" s="324"/>
      <c r="AJ122" s="325">
        <f t="shared" si="6"/>
        <v>342</v>
      </c>
      <c r="AK122" s="290" t="s">
        <v>67</v>
      </c>
      <c r="AL122" s="290"/>
      <c r="AM122" s="1308" t="s">
        <v>43</v>
      </c>
      <c r="AN122" s="295"/>
    </row>
    <row r="123" spans="1:40" s="27" customFormat="1" ht="102.75" customHeight="1">
      <c r="A123" s="1950"/>
      <c r="B123" s="1430"/>
      <c r="C123" s="1404"/>
      <c r="D123" s="866" t="s">
        <v>20</v>
      </c>
      <c r="E123" s="1625" t="s">
        <v>546</v>
      </c>
      <c r="F123" s="1625" t="s">
        <v>45</v>
      </c>
      <c r="G123" s="1625" t="s">
        <v>22</v>
      </c>
      <c r="H123" s="1625" t="s">
        <v>573</v>
      </c>
      <c r="I123" s="866" t="s">
        <v>864</v>
      </c>
      <c r="J123" s="863"/>
      <c r="K123" s="864"/>
      <c r="L123" s="1959" t="s">
        <v>752</v>
      </c>
      <c r="M123" s="116" t="s">
        <v>753</v>
      </c>
      <c r="N123" s="117"/>
      <c r="O123" s="1959"/>
      <c r="P123" s="869">
        <v>0</v>
      </c>
      <c r="Q123" s="240"/>
      <c r="R123" s="239">
        <v>0</v>
      </c>
      <c r="S123" s="869">
        <v>0</v>
      </c>
      <c r="T123" s="240"/>
      <c r="U123" s="239">
        <v>0</v>
      </c>
      <c r="V123" s="869">
        <v>0</v>
      </c>
      <c r="W123" s="240"/>
      <c r="X123" s="239">
        <v>0</v>
      </c>
      <c r="Y123" s="372">
        <v>0</v>
      </c>
      <c r="Z123" s="403" t="s">
        <v>193</v>
      </c>
      <c r="AA123" s="230">
        <v>0</v>
      </c>
      <c r="AB123" s="372">
        <v>2</v>
      </c>
      <c r="AC123" s="403" t="s">
        <v>193</v>
      </c>
      <c r="AD123" s="1943">
        <v>16.5</v>
      </c>
      <c r="AE123" s="372">
        <v>2</v>
      </c>
      <c r="AF123" s="403" t="s">
        <v>193</v>
      </c>
      <c r="AG123" s="1943">
        <f t="shared" si="29"/>
        <v>19.8</v>
      </c>
      <c r="AH123" s="1285">
        <f t="shared" si="23"/>
        <v>4</v>
      </c>
      <c r="AI123" s="324"/>
      <c r="AJ123" s="325">
        <f t="shared" si="6"/>
        <v>36.299999999999997</v>
      </c>
      <c r="AK123" s="290" t="s">
        <v>67</v>
      </c>
      <c r="AL123" s="290"/>
      <c r="AM123" s="1308" t="s">
        <v>43</v>
      </c>
      <c r="AN123" s="295"/>
    </row>
    <row r="124" spans="1:40" s="27" customFormat="1" ht="81" customHeight="1">
      <c r="A124" s="1950"/>
      <c r="B124" s="1430"/>
      <c r="C124" s="1774"/>
      <c r="D124" s="866" t="s">
        <v>20</v>
      </c>
      <c r="E124" s="1625" t="s">
        <v>546</v>
      </c>
      <c r="F124" s="1625" t="s">
        <v>45</v>
      </c>
      <c r="G124" s="1625" t="s">
        <v>22</v>
      </c>
      <c r="H124" s="1625" t="s">
        <v>573</v>
      </c>
      <c r="I124" s="866" t="s">
        <v>864</v>
      </c>
      <c r="J124" s="863"/>
      <c r="K124" s="864"/>
      <c r="L124" s="1959" t="s">
        <v>620</v>
      </c>
      <c r="M124" s="116" t="s">
        <v>621</v>
      </c>
      <c r="N124" s="117"/>
      <c r="O124" s="1959"/>
      <c r="P124" s="869">
        <v>0</v>
      </c>
      <c r="Q124" s="240"/>
      <c r="R124" s="239">
        <v>0</v>
      </c>
      <c r="S124" s="869">
        <v>0</v>
      </c>
      <c r="T124" s="240"/>
      <c r="U124" s="239">
        <v>0</v>
      </c>
      <c r="V124" s="869">
        <v>0</v>
      </c>
      <c r="W124" s="240"/>
      <c r="X124" s="239">
        <v>0</v>
      </c>
      <c r="Y124" s="372">
        <v>30</v>
      </c>
      <c r="Z124" s="403" t="s">
        <v>105</v>
      </c>
      <c r="AA124" s="230">
        <v>60</v>
      </c>
      <c r="AB124" s="372">
        <v>30</v>
      </c>
      <c r="AC124" s="403" t="s">
        <v>105</v>
      </c>
      <c r="AD124" s="1943">
        <v>150</v>
      </c>
      <c r="AE124" s="372">
        <v>30</v>
      </c>
      <c r="AF124" s="403" t="s">
        <v>105</v>
      </c>
      <c r="AG124" s="1943">
        <f t="shared" si="29"/>
        <v>180</v>
      </c>
      <c r="AH124" s="1285">
        <f t="shared" si="23"/>
        <v>90</v>
      </c>
      <c r="AI124" s="324"/>
      <c r="AJ124" s="325">
        <f t="shared" si="6"/>
        <v>390</v>
      </c>
      <c r="AK124" s="290" t="s">
        <v>26</v>
      </c>
      <c r="AL124" s="290"/>
      <c r="AM124" s="298" t="s">
        <v>98</v>
      </c>
      <c r="AN124" s="295"/>
    </row>
    <row r="125" spans="1:40" s="27" customFormat="1" ht="164.25" customHeight="1">
      <c r="A125" s="1950"/>
      <c r="B125" s="1403"/>
      <c r="C125" s="1404"/>
      <c r="D125" s="850"/>
      <c r="E125" s="850"/>
      <c r="F125" s="850"/>
      <c r="G125" s="850"/>
      <c r="H125" s="850"/>
      <c r="I125" s="57"/>
      <c r="J125" s="863"/>
      <c r="K125" s="864"/>
      <c r="L125" s="1959" t="s">
        <v>437</v>
      </c>
      <c r="M125" s="1277" t="s">
        <v>496</v>
      </c>
      <c r="N125" s="117"/>
      <c r="O125" s="1959"/>
      <c r="P125" s="372">
        <v>3</v>
      </c>
      <c r="Q125" s="1405" t="s">
        <v>55</v>
      </c>
      <c r="R125" s="233">
        <v>125</v>
      </c>
      <c r="S125" s="384">
        <v>3</v>
      </c>
      <c r="T125" s="1438" t="s">
        <v>55</v>
      </c>
      <c r="U125" s="233">
        <v>150</v>
      </c>
      <c r="V125" s="384">
        <v>0</v>
      </c>
      <c r="W125" s="402"/>
      <c r="X125" s="239">
        <v>0</v>
      </c>
      <c r="Y125" s="372">
        <v>0</v>
      </c>
      <c r="Z125" s="403"/>
      <c r="AA125" s="239">
        <v>0</v>
      </c>
      <c r="AB125" s="372">
        <v>0</v>
      </c>
      <c r="AC125" s="403"/>
      <c r="AD125" s="239">
        <v>0</v>
      </c>
      <c r="AE125" s="372">
        <v>0</v>
      </c>
      <c r="AF125" s="403"/>
      <c r="AG125" s="239">
        <v>0</v>
      </c>
      <c r="AH125" s="1285">
        <f t="shared" si="23"/>
        <v>6</v>
      </c>
      <c r="AI125" s="324"/>
      <c r="AJ125" s="325">
        <f t="shared" si="6"/>
        <v>275</v>
      </c>
      <c r="AK125" s="290"/>
      <c r="AL125" s="290"/>
      <c r="AM125" s="298"/>
      <c r="AN125" s="295"/>
    </row>
    <row r="126" spans="1:40" s="27" customFormat="1" ht="58.5" customHeight="1">
      <c r="A126" s="1950"/>
      <c r="B126" s="1953"/>
      <c r="C126" s="1954"/>
      <c r="D126" s="866" t="s">
        <v>20</v>
      </c>
      <c r="E126" s="1625" t="s">
        <v>546</v>
      </c>
      <c r="F126" s="1625" t="s">
        <v>45</v>
      </c>
      <c r="G126" s="1625" t="s">
        <v>22</v>
      </c>
      <c r="H126" s="1625" t="s">
        <v>573</v>
      </c>
      <c r="I126" s="57"/>
      <c r="J126" s="851"/>
      <c r="K126" s="864" t="s">
        <v>28</v>
      </c>
      <c r="L126" s="1980" t="s">
        <v>158</v>
      </c>
      <c r="M126" s="371" t="s">
        <v>159</v>
      </c>
      <c r="N126" s="117"/>
      <c r="O126" s="1959"/>
      <c r="P126" s="372">
        <v>1</v>
      </c>
      <c r="Q126" s="403" t="s">
        <v>55</v>
      </c>
      <c r="R126" s="233">
        <v>125</v>
      </c>
      <c r="S126" s="384">
        <v>1</v>
      </c>
      <c r="T126" s="402" t="s">
        <v>55</v>
      </c>
      <c r="U126" s="233">
        <v>75</v>
      </c>
      <c r="V126" s="384">
        <v>0</v>
      </c>
      <c r="W126" s="402"/>
      <c r="X126" s="239">
        <v>0</v>
      </c>
      <c r="Y126" s="372">
        <v>0</v>
      </c>
      <c r="Z126" s="403"/>
      <c r="AA126" s="223">
        <v>0</v>
      </c>
      <c r="AB126" s="223">
        <v>0</v>
      </c>
      <c r="AC126" s="403"/>
      <c r="AD126" s="223">
        <v>0</v>
      </c>
      <c r="AE126" s="372"/>
      <c r="AF126" s="403"/>
      <c r="AG126" s="239">
        <v>0</v>
      </c>
      <c r="AH126" s="1285">
        <f t="shared" si="23"/>
        <v>2</v>
      </c>
      <c r="AI126" s="324"/>
      <c r="AJ126" s="325">
        <f t="shared" si="6"/>
        <v>200</v>
      </c>
      <c r="AK126" s="290"/>
      <c r="AL126" s="290"/>
      <c r="AM126" s="298" t="s">
        <v>38</v>
      </c>
      <c r="AN126" s="295"/>
    </row>
    <row r="127" spans="1:40" s="27" customFormat="1" ht="57" customHeight="1">
      <c r="A127" s="1950"/>
      <c r="B127" s="1953"/>
      <c r="C127" s="1954"/>
      <c r="D127" s="866" t="s">
        <v>20</v>
      </c>
      <c r="E127" s="1625" t="s">
        <v>546</v>
      </c>
      <c r="F127" s="1625" t="s">
        <v>45</v>
      </c>
      <c r="G127" s="1625" t="s">
        <v>22</v>
      </c>
      <c r="H127" s="1625" t="s">
        <v>573</v>
      </c>
      <c r="I127" s="57"/>
      <c r="J127" s="851"/>
      <c r="K127" s="864" t="s">
        <v>28</v>
      </c>
      <c r="L127" s="1980" t="s">
        <v>160</v>
      </c>
      <c r="M127" s="1980" t="s">
        <v>161</v>
      </c>
      <c r="N127" s="117"/>
      <c r="O127" s="1959"/>
      <c r="P127" s="119">
        <v>10</v>
      </c>
      <c r="Q127" s="198" t="s">
        <v>162</v>
      </c>
      <c r="R127" s="235">
        <v>450</v>
      </c>
      <c r="S127" s="166">
        <v>10</v>
      </c>
      <c r="T127" s="232" t="s">
        <v>162</v>
      </c>
      <c r="U127" s="235">
        <v>150</v>
      </c>
      <c r="V127" s="166"/>
      <c r="W127" s="232"/>
      <c r="X127" s="239">
        <v>0</v>
      </c>
      <c r="Y127" s="119">
        <v>0</v>
      </c>
      <c r="Z127" s="198"/>
      <c r="AA127" s="223">
        <v>0</v>
      </c>
      <c r="AB127" s="119"/>
      <c r="AC127" s="198"/>
      <c r="AD127" s="223">
        <v>0</v>
      </c>
      <c r="AE127" s="119"/>
      <c r="AF127" s="198"/>
      <c r="AG127" s="239">
        <v>0</v>
      </c>
      <c r="AH127" s="1285">
        <f t="shared" si="23"/>
        <v>20</v>
      </c>
      <c r="AI127" s="324"/>
      <c r="AJ127" s="325">
        <f t="shared" si="6"/>
        <v>600</v>
      </c>
      <c r="AK127" s="290"/>
      <c r="AL127" s="290"/>
      <c r="AM127" s="298" t="s">
        <v>38</v>
      </c>
      <c r="AN127" s="295"/>
    </row>
    <row r="128" spans="1:40" s="27" customFormat="1" ht="111" customHeight="1">
      <c r="A128" s="1950"/>
      <c r="B128" s="1953"/>
      <c r="C128" s="1955"/>
      <c r="D128" s="866" t="s">
        <v>20</v>
      </c>
      <c r="E128" s="1625" t="s">
        <v>546</v>
      </c>
      <c r="F128" s="1625" t="s">
        <v>45</v>
      </c>
      <c r="G128" s="1625" t="s">
        <v>22</v>
      </c>
      <c r="H128" s="1625" t="s">
        <v>573</v>
      </c>
      <c r="I128" s="1272" t="s">
        <v>551</v>
      </c>
      <c r="J128" s="113"/>
      <c r="K128" s="864" t="s">
        <v>28</v>
      </c>
      <c r="L128" s="1980" t="s">
        <v>517</v>
      </c>
      <c r="M128" s="1959" t="s">
        <v>497</v>
      </c>
      <c r="N128" s="117"/>
      <c r="O128" s="1959"/>
      <c r="P128" s="372">
        <v>2</v>
      </c>
      <c r="Q128" s="403" t="s">
        <v>34</v>
      </c>
      <c r="R128" s="238">
        <v>100</v>
      </c>
      <c r="S128" s="384">
        <v>2</v>
      </c>
      <c r="T128" s="402" t="s">
        <v>34</v>
      </c>
      <c r="U128" s="233">
        <v>1210</v>
      </c>
      <c r="V128" s="384">
        <v>5</v>
      </c>
      <c r="W128" s="402" t="s">
        <v>332</v>
      </c>
      <c r="X128" s="235">
        <v>570</v>
      </c>
      <c r="Y128" s="372">
        <v>0</v>
      </c>
      <c r="Z128" s="403"/>
      <c r="AA128" s="223">
        <v>0</v>
      </c>
      <c r="AB128" s="372">
        <v>0</v>
      </c>
      <c r="AC128" s="403"/>
      <c r="AD128" s="223">
        <v>0</v>
      </c>
      <c r="AE128" s="372">
        <v>0</v>
      </c>
      <c r="AF128" s="403"/>
      <c r="AG128" s="239">
        <v>0</v>
      </c>
      <c r="AH128" s="1285">
        <f t="shared" si="23"/>
        <v>9</v>
      </c>
      <c r="AI128" s="324"/>
      <c r="AJ128" s="325">
        <f t="shared" si="6"/>
        <v>1880</v>
      </c>
      <c r="AK128" s="290"/>
      <c r="AL128" s="290"/>
      <c r="AM128" s="298"/>
      <c r="AN128" s="295"/>
    </row>
    <row r="129" spans="1:40" s="27" customFormat="1" ht="60.75" customHeight="1">
      <c r="A129" s="1950"/>
      <c r="B129" s="1430"/>
      <c r="C129" s="1854"/>
      <c r="D129" s="866" t="s">
        <v>20</v>
      </c>
      <c r="E129" s="1625" t="s">
        <v>546</v>
      </c>
      <c r="F129" s="1625" t="s">
        <v>45</v>
      </c>
      <c r="G129" s="1625" t="s">
        <v>22</v>
      </c>
      <c r="H129" s="1625" t="s">
        <v>573</v>
      </c>
      <c r="I129" s="850" t="s">
        <v>864</v>
      </c>
      <c r="J129" s="113"/>
      <c r="K129" s="864"/>
      <c r="L129" s="1980" t="s">
        <v>764</v>
      </c>
      <c r="M129" s="1959" t="s">
        <v>765</v>
      </c>
      <c r="N129" s="117"/>
      <c r="O129" s="1959"/>
      <c r="P129" s="869">
        <v>0</v>
      </c>
      <c r="Q129" s="240"/>
      <c r="R129" s="239">
        <v>0</v>
      </c>
      <c r="S129" s="869">
        <v>0</v>
      </c>
      <c r="T129" s="240"/>
      <c r="U129" s="239">
        <v>0</v>
      </c>
      <c r="V129" s="869">
        <v>0</v>
      </c>
      <c r="W129" s="240"/>
      <c r="X129" s="239">
        <v>0</v>
      </c>
      <c r="Y129" s="372">
        <v>2</v>
      </c>
      <c r="Z129" s="403" t="s">
        <v>332</v>
      </c>
      <c r="AA129" s="1477">
        <v>100</v>
      </c>
      <c r="AB129" s="372">
        <v>2</v>
      </c>
      <c r="AC129" s="403" t="s">
        <v>332</v>
      </c>
      <c r="AD129" s="1943">
        <f t="shared" ref="AD129:AD153" si="31">AA129+(0.1*AA129)</f>
        <v>110</v>
      </c>
      <c r="AE129" s="372">
        <v>2</v>
      </c>
      <c r="AF129" s="403" t="s">
        <v>332</v>
      </c>
      <c r="AG129" s="1943">
        <f>AD129+(0.2*AD129)</f>
        <v>132</v>
      </c>
      <c r="AH129" s="1285">
        <f t="shared" si="23"/>
        <v>6</v>
      </c>
      <c r="AI129" s="324"/>
      <c r="AJ129" s="325">
        <f t="shared" si="6"/>
        <v>342</v>
      </c>
      <c r="AK129" s="290" t="s">
        <v>67</v>
      </c>
      <c r="AL129" s="290"/>
      <c r="AM129" s="1308" t="s">
        <v>43</v>
      </c>
      <c r="AN129" s="295"/>
    </row>
    <row r="130" spans="1:40" s="27" customFormat="1" ht="60.75" customHeight="1">
      <c r="A130" s="1950"/>
      <c r="B130" s="1430"/>
      <c r="C130" s="1854"/>
      <c r="D130" s="866" t="s">
        <v>20</v>
      </c>
      <c r="E130" s="1625" t="s">
        <v>546</v>
      </c>
      <c r="F130" s="1625" t="s">
        <v>45</v>
      </c>
      <c r="G130" s="1625" t="s">
        <v>22</v>
      </c>
      <c r="H130" s="1625" t="s">
        <v>573</v>
      </c>
      <c r="I130" s="850" t="s">
        <v>864</v>
      </c>
      <c r="J130" s="113"/>
      <c r="K130" s="864"/>
      <c r="L130" s="1980" t="s">
        <v>766</v>
      </c>
      <c r="M130" s="1959" t="s">
        <v>769</v>
      </c>
      <c r="N130" s="117"/>
      <c r="O130" s="1959"/>
      <c r="P130" s="869">
        <v>0</v>
      </c>
      <c r="Q130" s="240"/>
      <c r="R130" s="239">
        <v>0</v>
      </c>
      <c r="S130" s="869">
        <v>0</v>
      </c>
      <c r="T130" s="240"/>
      <c r="U130" s="239">
        <v>0</v>
      </c>
      <c r="V130" s="869">
        <v>0</v>
      </c>
      <c r="W130" s="240"/>
      <c r="X130" s="239">
        <v>0</v>
      </c>
      <c r="Y130" s="372">
        <v>2</v>
      </c>
      <c r="Z130" s="403" t="s">
        <v>332</v>
      </c>
      <c r="AA130" s="1477">
        <v>100</v>
      </c>
      <c r="AB130" s="372">
        <v>2</v>
      </c>
      <c r="AC130" s="403" t="s">
        <v>332</v>
      </c>
      <c r="AD130" s="1943">
        <f t="shared" si="31"/>
        <v>110</v>
      </c>
      <c r="AE130" s="372">
        <v>2</v>
      </c>
      <c r="AF130" s="403" t="s">
        <v>332</v>
      </c>
      <c r="AG130" s="1943">
        <f t="shared" ref="AG130:AG138" si="32">AD130+(0.2*AD130)</f>
        <v>132</v>
      </c>
      <c r="AH130" s="1285">
        <f t="shared" si="23"/>
        <v>6</v>
      </c>
      <c r="AI130" s="324"/>
      <c r="AJ130" s="325">
        <f t="shared" si="6"/>
        <v>342</v>
      </c>
      <c r="AK130" s="290" t="s">
        <v>67</v>
      </c>
      <c r="AL130" s="290"/>
      <c r="AM130" s="1308" t="s">
        <v>43</v>
      </c>
      <c r="AN130" s="295"/>
    </row>
    <row r="131" spans="1:40" s="27" customFormat="1" ht="60.75" customHeight="1">
      <c r="A131" s="1950"/>
      <c r="B131" s="1430"/>
      <c r="C131" s="1854"/>
      <c r="D131" s="866" t="s">
        <v>20</v>
      </c>
      <c r="E131" s="1625" t="s">
        <v>546</v>
      </c>
      <c r="F131" s="1625" t="s">
        <v>45</v>
      </c>
      <c r="G131" s="1625" t="s">
        <v>22</v>
      </c>
      <c r="H131" s="1625" t="s">
        <v>573</v>
      </c>
      <c r="I131" s="850" t="s">
        <v>864</v>
      </c>
      <c r="J131" s="113"/>
      <c r="K131" s="864"/>
      <c r="L131" s="1980" t="s">
        <v>767</v>
      </c>
      <c r="M131" s="1959" t="s">
        <v>768</v>
      </c>
      <c r="N131" s="117"/>
      <c r="O131" s="1959"/>
      <c r="P131" s="869">
        <v>0</v>
      </c>
      <c r="Q131" s="240"/>
      <c r="R131" s="239">
        <v>0</v>
      </c>
      <c r="S131" s="869">
        <v>0</v>
      </c>
      <c r="T131" s="240"/>
      <c r="U131" s="239">
        <v>0</v>
      </c>
      <c r="V131" s="869">
        <v>0</v>
      </c>
      <c r="W131" s="240"/>
      <c r="X131" s="239">
        <v>0</v>
      </c>
      <c r="Y131" s="372">
        <v>2</v>
      </c>
      <c r="Z131" s="403" t="s">
        <v>332</v>
      </c>
      <c r="AA131" s="1477">
        <v>100</v>
      </c>
      <c r="AB131" s="372">
        <v>2</v>
      </c>
      <c r="AC131" s="403" t="s">
        <v>332</v>
      </c>
      <c r="AD131" s="1943">
        <f t="shared" si="31"/>
        <v>110</v>
      </c>
      <c r="AE131" s="372">
        <v>2</v>
      </c>
      <c r="AF131" s="403" t="s">
        <v>332</v>
      </c>
      <c r="AG131" s="1943">
        <f t="shared" si="32"/>
        <v>132</v>
      </c>
      <c r="AH131" s="1285">
        <f t="shared" si="23"/>
        <v>6</v>
      </c>
      <c r="AI131" s="324"/>
      <c r="AJ131" s="325">
        <f t="shared" si="6"/>
        <v>342</v>
      </c>
      <c r="AK131" s="290" t="s">
        <v>67</v>
      </c>
      <c r="AL131" s="290"/>
      <c r="AM131" s="1308" t="s">
        <v>43</v>
      </c>
      <c r="AN131" s="295"/>
    </row>
    <row r="132" spans="1:40" s="27" customFormat="1" ht="60.75" customHeight="1">
      <c r="A132" s="1950"/>
      <c r="B132" s="1430"/>
      <c r="C132" s="1854"/>
      <c r="D132" s="866" t="s">
        <v>20</v>
      </c>
      <c r="E132" s="1625" t="s">
        <v>546</v>
      </c>
      <c r="F132" s="1625" t="s">
        <v>45</v>
      </c>
      <c r="G132" s="1625" t="s">
        <v>22</v>
      </c>
      <c r="H132" s="1625" t="s">
        <v>573</v>
      </c>
      <c r="I132" s="850" t="s">
        <v>864</v>
      </c>
      <c r="J132" s="113"/>
      <c r="K132" s="864"/>
      <c r="L132" s="1980" t="s">
        <v>770</v>
      </c>
      <c r="M132" s="1959" t="s">
        <v>771</v>
      </c>
      <c r="N132" s="117"/>
      <c r="O132" s="1959"/>
      <c r="P132" s="869">
        <v>0</v>
      </c>
      <c r="Q132" s="240"/>
      <c r="R132" s="239">
        <v>0</v>
      </c>
      <c r="S132" s="869">
        <v>0</v>
      </c>
      <c r="T132" s="240"/>
      <c r="U132" s="239">
        <v>0</v>
      </c>
      <c r="V132" s="869">
        <v>0</v>
      </c>
      <c r="W132" s="240"/>
      <c r="X132" s="239">
        <v>0</v>
      </c>
      <c r="Y132" s="372">
        <v>2</v>
      </c>
      <c r="Z132" s="403" t="s">
        <v>332</v>
      </c>
      <c r="AA132" s="1477">
        <v>100</v>
      </c>
      <c r="AB132" s="372">
        <v>2</v>
      </c>
      <c r="AC132" s="403" t="s">
        <v>332</v>
      </c>
      <c r="AD132" s="1943">
        <f t="shared" si="31"/>
        <v>110</v>
      </c>
      <c r="AE132" s="372">
        <v>2</v>
      </c>
      <c r="AF132" s="403" t="s">
        <v>332</v>
      </c>
      <c r="AG132" s="1943">
        <f t="shared" si="32"/>
        <v>132</v>
      </c>
      <c r="AH132" s="1285">
        <f t="shared" si="23"/>
        <v>6</v>
      </c>
      <c r="AI132" s="324"/>
      <c r="AJ132" s="325">
        <f t="shared" si="6"/>
        <v>342</v>
      </c>
      <c r="AK132" s="290" t="s">
        <v>67</v>
      </c>
      <c r="AL132" s="290"/>
      <c r="AM132" s="1308" t="s">
        <v>43</v>
      </c>
      <c r="AN132" s="295"/>
    </row>
    <row r="133" spans="1:40" s="27" customFormat="1" ht="60.75" customHeight="1">
      <c r="A133" s="1950"/>
      <c r="B133" s="1430"/>
      <c r="C133" s="1854"/>
      <c r="D133" s="866" t="s">
        <v>20</v>
      </c>
      <c r="E133" s="1625" t="s">
        <v>546</v>
      </c>
      <c r="F133" s="1625" t="s">
        <v>45</v>
      </c>
      <c r="G133" s="1625" t="s">
        <v>22</v>
      </c>
      <c r="H133" s="1625" t="s">
        <v>573</v>
      </c>
      <c r="I133" s="850" t="s">
        <v>864</v>
      </c>
      <c r="J133" s="113"/>
      <c r="K133" s="864"/>
      <c r="L133" s="1980" t="s">
        <v>772</v>
      </c>
      <c r="M133" s="1959" t="s">
        <v>773</v>
      </c>
      <c r="N133" s="117"/>
      <c r="O133" s="1959"/>
      <c r="P133" s="869">
        <v>0</v>
      </c>
      <c r="Q133" s="240"/>
      <c r="R133" s="239">
        <v>0</v>
      </c>
      <c r="S133" s="869">
        <v>0</v>
      </c>
      <c r="T133" s="240"/>
      <c r="U133" s="239">
        <v>0</v>
      </c>
      <c r="V133" s="869">
        <v>0</v>
      </c>
      <c r="W133" s="240"/>
      <c r="X133" s="239">
        <v>0</v>
      </c>
      <c r="Y133" s="372">
        <v>2</v>
      </c>
      <c r="Z133" s="403" t="s">
        <v>332</v>
      </c>
      <c r="AA133" s="1477">
        <v>100</v>
      </c>
      <c r="AB133" s="372">
        <v>2</v>
      </c>
      <c r="AC133" s="403" t="s">
        <v>332</v>
      </c>
      <c r="AD133" s="1943">
        <f t="shared" si="31"/>
        <v>110</v>
      </c>
      <c r="AE133" s="372">
        <v>2</v>
      </c>
      <c r="AF133" s="403" t="s">
        <v>332</v>
      </c>
      <c r="AG133" s="1943">
        <f t="shared" si="32"/>
        <v>132</v>
      </c>
      <c r="AH133" s="1285">
        <f t="shared" si="23"/>
        <v>6</v>
      </c>
      <c r="AI133" s="324"/>
      <c r="AJ133" s="325">
        <f t="shared" si="6"/>
        <v>342</v>
      </c>
      <c r="AK133" s="290" t="s">
        <v>67</v>
      </c>
      <c r="AL133" s="290"/>
      <c r="AM133" s="1308" t="s">
        <v>43</v>
      </c>
      <c r="AN133" s="295"/>
    </row>
    <row r="134" spans="1:40" s="27" customFormat="1" ht="60.75" customHeight="1">
      <c r="A134" s="1950"/>
      <c r="B134" s="1430"/>
      <c r="C134" s="1854"/>
      <c r="D134" s="866" t="s">
        <v>20</v>
      </c>
      <c r="E134" s="1625" t="s">
        <v>546</v>
      </c>
      <c r="F134" s="1625" t="s">
        <v>45</v>
      </c>
      <c r="G134" s="1625" t="s">
        <v>22</v>
      </c>
      <c r="H134" s="1625" t="s">
        <v>573</v>
      </c>
      <c r="I134" s="850" t="s">
        <v>864</v>
      </c>
      <c r="J134" s="113"/>
      <c r="K134" s="864"/>
      <c r="L134" s="1980" t="s">
        <v>774</v>
      </c>
      <c r="M134" s="1959" t="s">
        <v>775</v>
      </c>
      <c r="N134" s="117"/>
      <c r="O134" s="1959"/>
      <c r="P134" s="869">
        <v>0</v>
      </c>
      <c r="Q134" s="240"/>
      <c r="R134" s="239">
        <v>0</v>
      </c>
      <c r="S134" s="869">
        <v>0</v>
      </c>
      <c r="T134" s="240"/>
      <c r="U134" s="239">
        <v>0</v>
      </c>
      <c r="V134" s="869">
        <v>0</v>
      </c>
      <c r="W134" s="240"/>
      <c r="X134" s="239">
        <v>0</v>
      </c>
      <c r="Y134" s="372">
        <v>2</v>
      </c>
      <c r="Z134" s="403" t="s">
        <v>332</v>
      </c>
      <c r="AA134" s="1477">
        <v>100</v>
      </c>
      <c r="AB134" s="372">
        <v>2</v>
      </c>
      <c r="AC134" s="403" t="s">
        <v>332</v>
      </c>
      <c r="AD134" s="1943">
        <f t="shared" si="31"/>
        <v>110</v>
      </c>
      <c r="AE134" s="372">
        <v>2</v>
      </c>
      <c r="AF134" s="403" t="s">
        <v>332</v>
      </c>
      <c r="AG134" s="1943">
        <f t="shared" si="32"/>
        <v>132</v>
      </c>
      <c r="AH134" s="1285">
        <f t="shared" si="23"/>
        <v>6</v>
      </c>
      <c r="AI134" s="324"/>
      <c r="AJ134" s="325">
        <f t="shared" si="6"/>
        <v>342</v>
      </c>
      <c r="AK134" s="290" t="s">
        <v>67</v>
      </c>
      <c r="AL134" s="290"/>
      <c r="AM134" s="1308" t="s">
        <v>43</v>
      </c>
      <c r="AN134" s="295"/>
    </row>
    <row r="135" spans="1:40" s="27" customFormat="1" ht="60.75" customHeight="1">
      <c r="A135" s="1950"/>
      <c r="B135" s="1430"/>
      <c r="C135" s="1854"/>
      <c r="D135" s="866" t="s">
        <v>20</v>
      </c>
      <c r="E135" s="1625" t="s">
        <v>546</v>
      </c>
      <c r="F135" s="1625" t="s">
        <v>45</v>
      </c>
      <c r="G135" s="1625" t="s">
        <v>22</v>
      </c>
      <c r="H135" s="1625" t="s">
        <v>573</v>
      </c>
      <c r="I135" s="850" t="s">
        <v>864</v>
      </c>
      <c r="J135" s="113"/>
      <c r="K135" s="864"/>
      <c r="L135" s="1980" t="s">
        <v>776</v>
      </c>
      <c r="M135" s="1959" t="s">
        <v>777</v>
      </c>
      <c r="N135" s="117"/>
      <c r="O135" s="1959"/>
      <c r="P135" s="869">
        <v>0</v>
      </c>
      <c r="Q135" s="240"/>
      <c r="R135" s="239">
        <v>0</v>
      </c>
      <c r="S135" s="869">
        <v>0</v>
      </c>
      <c r="T135" s="240"/>
      <c r="U135" s="239">
        <v>0</v>
      </c>
      <c r="V135" s="869">
        <v>0</v>
      </c>
      <c r="W135" s="240"/>
      <c r="X135" s="239">
        <v>0</v>
      </c>
      <c r="Y135" s="372">
        <v>2</v>
      </c>
      <c r="Z135" s="403" t="s">
        <v>332</v>
      </c>
      <c r="AA135" s="1477">
        <v>100</v>
      </c>
      <c r="AB135" s="372">
        <v>2</v>
      </c>
      <c r="AC135" s="403" t="s">
        <v>332</v>
      </c>
      <c r="AD135" s="1943">
        <f t="shared" si="31"/>
        <v>110</v>
      </c>
      <c r="AE135" s="372">
        <v>2</v>
      </c>
      <c r="AF135" s="403" t="s">
        <v>332</v>
      </c>
      <c r="AG135" s="1943">
        <f t="shared" si="32"/>
        <v>132</v>
      </c>
      <c r="AH135" s="1285">
        <f t="shared" si="23"/>
        <v>6</v>
      </c>
      <c r="AI135" s="324"/>
      <c r="AJ135" s="325">
        <f t="shared" si="6"/>
        <v>342</v>
      </c>
      <c r="AK135" s="290" t="s">
        <v>67</v>
      </c>
      <c r="AL135" s="290"/>
      <c r="AM135" s="1308" t="s">
        <v>43</v>
      </c>
      <c r="AN135" s="295"/>
    </row>
    <row r="136" spans="1:40" s="27" customFormat="1" ht="60.75" customHeight="1">
      <c r="A136" s="1950"/>
      <c r="B136" s="1430"/>
      <c r="C136" s="1854"/>
      <c r="D136" s="866" t="s">
        <v>20</v>
      </c>
      <c r="E136" s="1625" t="s">
        <v>546</v>
      </c>
      <c r="F136" s="1625" t="s">
        <v>45</v>
      </c>
      <c r="G136" s="1625" t="s">
        <v>22</v>
      </c>
      <c r="H136" s="1625" t="s">
        <v>573</v>
      </c>
      <c r="I136" s="850" t="s">
        <v>864</v>
      </c>
      <c r="J136" s="113"/>
      <c r="K136" s="864"/>
      <c r="L136" s="1980" t="s">
        <v>778</v>
      </c>
      <c r="M136" s="1959" t="s">
        <v>779</v>
      </c>
      <c r="N136" s="117"/>
      <c r="O136" s="1959"/>
      <c r="P136" s="869">
        <v>0</v>
      </c>
      <c r="Q136" s="240"/>
      <c r="R136" s="239">
        <v>0</v>
      </c>
      <c r="S136" s="869">
        <v>0</v>
      </c>
      <c r="T136" s="240"/>
      <c r="U136" s="239">
        <v>0</v>
      </c>
      <c r="V136" s="869">
        <v>0</v>
      </c>
      <c r="W136" s="240"/>
      <c r="X136" s="239">
        <v>0</v>
      </c>
      <c r="Y136" s="372">
        <v>3</v>
      </c>
      <c r="Z136" s="403" t="s">
        <v>332</v>
      </c>
      <c r="AA136" s="1477">
        <v>250</v>
      </c>
      <c r="AB136" s="372">
        <v>3</v>
      </c>
      <c r="AC136" s="403" t="s">
        <v>332</v>
      </c>
      <c r="AD136" s="1943">
        <f t="shared" si="31"/>
        <v>275</v>
      </c>
      <c r="AE136" s="372">
        <v>3</v>
      </c>
      <c r="AF136" s="403" t="s">
        <v>332</v>
      </c>
      <c r="AG136" s="1943">
        <f t="shared" si="32"/>
        <v>330</v>
      </c>
      <c r="AH136" s="1285">
        <f t="shared" si="23"/>
        <v>9</v>
      </c>
      <c r="AI136" s="324"/>
      <c r="AJ136" s="325">
        <f t="shared" si="6"/>
        <v>855</v>
      </c>
      <c r="AK136" s="290" t="s">
        <v>67</v>
      </c>
      <c r="AL136" s="290"/>
      <c r="AM136" s="1308" t="s">
        <v>43</v>
      </c>
      <c r="AN136" s="295"/>
    </row>
    <row r="137" spans="1:40" s="27" customFormat="1" ht="60.75" customHeight="1">
      <c r="A137" s="1950"/>
      <c r="B137" s="1430"/>
      <c r="C137" s="1854"/>
      <c r="D137" s="866" t="s">
        <v>20</v>
      </c>
      <c r="E137" s="1625" t="s">
        <v>546</v>
      </c>
      <c r="F137" s="1625" t="s">
        <v>45</v>
      </c>
      <c r="G137" s="1625" t="s">
        <v>22</v>
      </c>
      <c r="H137" s="1625" t="s">
        <v>573</v>
      </c>
      <c r="I137" s="850" t="s">
        <v>864</v>
      </c>
      <c r="J137" s="113"/>
      <c r="K137" s="864"/>
      <c r="L137" s="1980" t="s">
        <v>781</v>
      </c>
      <c r="M137" s="1959" t="s">
        <v>780</v>
      </c>
      <c r="N137" s="117"/>
      <c r="O137" s="1959"/>
      <c r="P137" s="869">
        <v>0</v>
      </c>
      <c r="Q137" s="240"/>
      <c r="R137" s="239">
        <v>0</v>
      </c>
      <c r="S137" s="869">
        <v>0</v>
      </c>
      <c r="T137" s="240"/>
      <c r="U137" s="239">
        <v>0</v>
      </c>
      <c r="V137" s="869">
        <v>0</v>
      </c>
      <c r="W137" s="240"/>
      <c r="X137" s="239">
        <v>0</v>
      </c>
      <c r="Y137" s="372">
        <v>2</v>
      </c>
      <c r="Z137" s="403" t="s">
        <v>332</v>
      </c>
      <c r="AA137" s="1477">
        <v>100</v>
      </c>
      <c r="AB137" s="372">
        <v>2</v>
      </c>
      <c r="AC137" s="403" t="s">
        <v>332</v>
      </c>
      <c r="AD137" s="1943">
        <f t="shared" si="31"/>
        <v>110</v>
      </c>
      <c r="AE137" s="372">
        <v>2</v>
      </c>
      <c r="AF137" s="403" t="s">
        <v>332</v>
      </c>
      <c r="AG137" s="1943">
        <f t="shared" si="32"/>
        <v>132</v>
      </c>
      <c r="AH137" s="1285">
        <f t="shared" si="23"/>
        <v>6</v>
      </c>
      <c r="AI137" s="324"/>
      <c r="AJ137" s="325">
        <f t="shared" si="6"/>
        <v>342</v>
      </c>
      <c r="AK137" s="290" t="s">
        <v>67</v>
      </c>
      <c r="AL137" s="290"/>
      <c r="AM137" s="1308" t="s">
        <v>43</v>
      </c>
      <c r="AN137" s="295"/>
    </row>
    <row r="138" spans="1:40" s="27" customFormat="1" ht="60.75" customHeight="1">
      <c r="A138" s="1950"/>
      <c r="B138" s="1430"/>
      <c r="C138" s="1854"/>
      <c r="D138" s="866" t="s">
        <v>20</v>
      </c>
      <c r="E138" s="1625" t="s">
        <v>546</v>
      </c>
      <c r="F138" s="1625" t="s">
        <v>45</v>
      </c>
      <c r="G138" s="1625" t="s">
        <v>22</v>
      </c>
      <c r="H138" s="1625" t="s">
        <v>573</v>
      </c>
      <c r="I138" s="850" t="s">
        <v>864</v>
      </c>
      <c r="J138" s="113"/>
      <c r="K138" s="864"/>
      <c r="L138" s="1980" t="s">
        <v>782</v>
      </c>
      <c r="M138" s="1959" t="s">
        <v>783</v>
      </c>
      <c r="N138" s="117"/>
      <c r="O138" s="1959"/>
      <c r="P138" s="869">
        <v>0</v>
      </c>
      <c r="Q138" s="240"/>
      <c r="R138" s="239">
        <v>0</v>
      </c>
      <c r="S138" s="869">
        <v>0</v>
      </c>
      <c r="T138" s="240"/>
      <c r="U138" s="239">
        <v>0</v>
      </c>
      <c r="V138" s="869">
        <v>0</v>
      </c>
      <c r="W138" s="240"/>
      <c r="X138" s="239">
        <v>0</v>
      </c>
      <c r="Y138" s="372">
        <v>2</v>
      </c>
      <c r="Z138" s="403" t="s">
        <v>332</v>
      </c>
      <c r="AA138" s="1477">
        <v>150</v>
      </c>
      <c r="AB138" s="372">
        <v>2</v>
      </c>
      <c r="AC138" s="403" t="s">
        <v>332</v>
      </c>
      <c r="AD138" s="1943">
        <f t="shared" si="31"/>
        <v>165</v>
      </c>
      <c r="AE138" s="372">
        <v>2</v>
      </c>
      <c r="AF138" s="403" t="s">
        <v>332</v>
      </c>
      <c r="AG138" s="1943">
        <f t="shared" si="32"/>
        <v>198</v>
      </c>
      <c r="AH138" s="1285">
        <f t="shared" si="23"/>
        <v>6</v>
      </c>
      <c r="AI138" s="324"/>
      <c r="AJ138" s="325">
        <f t="shared" si="6"/>
        <v>513</v>
      </c>
      <c r="AK138" s="290" t="s">
        <v>67</v>
      </c>
      <c r="AL138" s="290"/>
      <c r="AM138" s="1308" t="s">
        <v>43</v>
      </c>
      <c r="AN138" s="295"/>
    </row>
    <row r="139" spans="1:40" s="27" customFormat="1" ht="98.25" customHeight="1">
      <c r="A139" s="1950"/>
      <c r="B139" s="1953"/>
      <c r="C139" s="1955"/>
      <c r="D139" s="866" t="s">
        <v>20</v>
      </c>
      <c r="E139" s="1625" t="s">
        <v>546</v>
      </c>
      <c r="F139" s="1625" t="s">
        <v>45</v>
      </c>
      <c r="G139" s="1625" t="s">
        <v>22</v>
      </c>
      <c r="H139" s="1625" t="s">
        <v>573</v>
      </c>
      <c r="I139" s="1272" t="s">
        <v>574</v>
      </c>
      <c r="J139" s="851"/>
      <c r="K139" s="864" t="s">
        <v>28</v>
      </c>
      <c r="L139" s="1980" t="s">
        <v>518</v>
      </c>
      <c r="M139" s="1959" t="s">
        <v>498</v>
      </c>
      <c r="N139" s="117"/>
      <c r="O139" s="1959"/>
      <c r="P139" s="372">
        <v>3</v>
      </c>
      <c r="Q139" s="403" t="s">
        <v>34</v>
      </c>
      <c r="R139" s="235">
        <v>50</v>
      </c>
      <c r="S139" s="384">
        <v>1</v>
      </c>
      <c r="T139" s="1438" t="s">
        <v>55</v>
      </c>
      <c r="U139" s="235">
        <v>325</v>
      </c>
      <c r="V139" s="384">
        <v>3</v>
      </c>
      <c r="W139" s="402" t="s">
        <v>334</v>
      </c>
      <c r="X139" s="235">
        <v>661</v>
      </c>
      <c r="Y139" s="372">
        <v>0</v>
      </c>
      <c r="Z139" s="403"/>
      <c r="AA139" s="239">
        <v>0</v>
      </c>
      <c r="AB139" s="372">
        <v>0</v>
      </c>
      <c r="AC139" s="403"/>
      <c r="AD139" s="239">
        <v>0</v>
      </c>
      <c r="AE139" s="372">
        <v>0</v>
      </c>
      <c r="AF139" s="403"/>
      <c r="AG139" s="239">
        <v>0</v>
      </c>
      <c r="AH139" s="1285">
        <f t="shared" si="23"/>
        <v>7</v>
      </c>
      <c r="AI139" s="324"/>
      <c r="AJ139" s="325">
        <f t="shared" si="6"/>
        <v>1036</v>
      </c>
      <c r="AK139" s="290"/>
      <c r="AL139" s="290"/>
      <c r="AM139" s="298"/>
      <c r="AN139" s="295"/>
    </row>
    <row r="140" spans="1:40" s="27" customFormat="1" ht="57" customHeight="1">
      <c r="A140" s="1950"/>
      <c r="B140" s="1430"/>
      <c r="C140" s="1854"/>
      <c r="D140" s="866" t="s">
        <v>20</v>
      </c>
      <c r="E140" s="1625" t="s">
        <v>546</v>
      </c>
      <c r="F140" s="1625" t="s">
        <v>45</v>
      </c>
      <c r="G140" s="1625" t="s">
        <v>22</v>
      </c>
      <c r="H140" s="1625" t="s">
        <v>573</v>
      </c>
      <c r="I140" s="850" t="s">
        <v>864</v>
      </c>
      <c r="J140" s="851"/>
      <c r="K140" s="864"/>
      <c r="L140" s="1980" t="s">
        <v>784</v>
      </c>
      <c r="M140" s="1959" t="s">
        <v>785</v>
      </c>
      <c r="N140" s="117"/>
      <c r="O140" s="1959"/>
      <c r="P140" s="869">
        <v>0</v>
      </c>
      <c r="Q140" s="240"/>
      <c r="R140" s="239">
        <v>0</v>
      </c>
      <c r="S140" s="869">
        <v>0</v>
      </c>
      <c r="T140" s="240"/>
      <c r="U140" s="239">
        <v>0</v>
      </c>
      <c r="V140" s="869">
        <v>0</v>
      </c>
      <c r="W140" s="240"/>
      <c r="X140" s="239">
        <v>0</v>
      </c>
      <c r="Y140" s="372">
        <v>1</v>
      </c>
      <c r="Z140" s="403" t="s">
        <v>334</v>
      </c>
      <c r="AA140" s="230">
        <v>100</v>
      </c>
      <c r="AB140" s="372">
        <v>1</v>
      </c>
      <c r="AC140" s="403" t="s">
        <v>334</v>
      </c>
      <c r="AD140" s="1943">
        <f t="shared" si="31"/>
        <v>110</v>
      </c>
      <c r="AE140" s="372">
        <v>1</v>
      </c>
      <c r="AF140" s="403" t="s">
        <v>334</v>
      </c>
      <c r="AG140" s="1943">
        <f t="shared" ref="AG140:AG148" si="33">AD140+(0.2*AD140)</f>
        <v>132</v>
      </c>
      <c r="AH140" s="1285">
        <f t="shared" si="23"/>
        <v>3</v>
      </c>
      <c r="AI140" s="324"/>
      <c r="AJ140" s="325">
        <f t="shared" si="6"/>
        <v>342</v>
      </c>
      <c r="AK140" s="290" t="s">
        <v>67</v>
      </c>
      <c r="AL140" s="290"/>
      <c r="AM140" s="1308" t="s">
        <v>43</v>
      </c>
      <c r="AN140" s="295"/>
    </row>
    <row r="141" spans="1:40" s="27" customFormat="1" ht="57" customHeight="1">
      <c r="A141" s="1950"/>
      <c r="B141" s="1430"/>
      <c r="C141" s="1854"/>
      <c r="D141" s="866" t="s">
        <v>20</v>
      </c>
      <c r="E141" s="1625" t="s">
        <v>546</v>
      </c>
      <c r="F141" s="1625" t="s">
        <v>45</v>
      </c>
      <c r="G141" s="1625" t="s">
        <v>22</v>
      </c>
      <c r="H141" s="1625" t="s">
        <v>573</v>
      </c>
      <c r="I141" s="850" t="s">
        <v>864</v>
      </c>
      <c r="J141" s="851"/>
      <c r="K141" s="864"/>
      <c r="L141" s="1980" t="s">
        <v>786</v>
      </c>
      <c r="M141" s="1959" t="s">
        <v>787</v>
      </c>
      <c r="N141" s="117"/>
      <c r="O141" s="1959"/>
      <c r="P141" s="869">
        <v>0</v>
      </c>
      <c r="Q141" s="240"/>
      <c r="R141" s="239">
        <v>0</v>
      </c>
      <c r="S141" s="869">
        <v>0</v>
      </c>
      <c r="T141" s="240"/>
      <c r="U141" s="239">
        <v>0</v>
      </c>
      <c r="V141" s="869">
        <v>0</v>
      </c>
      <c r="W141" s="240"/>
      <c r="X141" s="239">
        <v>0</v>
      </c>
      <c r="Y141" s="372">
        <v>1</v>
      </c>
      <c r="Z141" s="403" t="s">
        <v>334</v>
      </c>
      <c r="AA141" s="230">
        <v>100</v>
      </c>
      <c r="AB141" s="372">
        <v>1</v>
      </c>
      <c r="AC141" s="403" t="s">
        <v>334</v>
      </c>
      <c r="AD141" s="1943">
        <f t="shared" si="31"/>
        <v>110</v>
      </c>
      <c r="AE141" s="372">
        <v>1</v>
      </c>
      <c r="AF141" s="403" t="s">
        <v>334</v>
      </c>
      <c r="AG141" s="1943">
        <f t="shared" si="33"/>
        <v>132</v>
      </c>
      <c r="AH141" s="1285">
        <f t="shared" si="23"/>
        <v>3</v>
      </c>
      <c r="AI141" s="324"/>
      <c r="AJ141" s="325">
        <f t="shared" si="6"/>
        <v>342</v>
      </c>
      <c r="AK141" s="290" t="s">
        <v>67</v>
      </c>
      <c r="AL141" s="290"/>
      <c r="AM141" s="1308" t="s">
        <v>43</v>
      </c>
      <c r="AN141" s="295"/>
    </row>
    <row r="142" spans="1:40" s="27" customFormat="1" ht="47.25" customHeight="1">
      <c r="A142" s="1950"/>
      <c r="B142" s="1430"/>
      <c r="C142" s="1854"/>
      <c r="D142" s="866" t="s">
        <v>20</v>
      </c>
      <c r="E142" s="1625" t="s">
        <v>546</v>
      </c>
      <c r="F142" s="1625" t="s">
        <v>45</v>
      </c>
      <c r="G142" s="1625" t="s">
        <v>22</v>
      </c>
      <c r="H142" s="1625" t="s">
        <v>573</v>
      </c>
      <c r="I142" s="850" t="s">
        <v>864</v>
      </c>
      <c r="J142" s="851"/>
      <c r="K142" s="864"/>
      <c r="L142" s="1980" t="s">
        <v>788</v>
      </c>
      <c r="M142" s="1959" t="s">
        <v>789</v>
      </c>
      <c r="N142" s="117"/>
      <c r="O142" s="1959"/>
      <c r="P142" s="869">
        <v>0</v>
      </c>
      <c r="Q142" s="240"/>
      <c r="R142" s="239">
        <v>0</v>
      </c>
      <c r="S142" s="869">
        <v>0</v>
      </c>
      <c r="T142" s="240"/>
      <c r="U142" s="239">
        <v>0</v>
      </c>
      <c r="V142" s="869">
        <v>0</v>
      </c>
      <c r="W142" s="240"/>
      <c r="X142" s="239">
        <v>0</v>
      </c>
      <c r="Y142" s="372">
        <v>1</v>
      </c>
      <c r="Z142" s="403" t="s">
        <v>334</v>
      </c>
      <c r="AA142" s="230">
        <v>100</v>
      </c>
      <c r="AB142" s="372">
        <v>1</v>
      </c>
      <c r="AC142" s="403" t="s">
        <v>334</v>
      </c>
      <c r="AD142" s="1943">
        <f t="shared" si="31"/>
        <v>110</v>
      </c>
      <c r="AE142" s="372">
        <v>1</v>
      </c>
      <c r="AF142" s="403" t="s">
        <v>334</v>
      </c>
      <c r="AG142" s="1943">
        <f t="shared" si="33"/>
        <v>132</v>
      </c>
      <c r="AH142" s="1285">
        <f t="shared" si="23"/>
        <v>3</v>
      </c>
      <c r="AI142" s="324"/>
      <c r="AJ142" s="325">
        <f t="shared" si="6"/>
        <v>342</v>
      </c>
      <c r="AK142" s="290" t="s">
        <v>67</v>
      </c>
      <c r="AL142" s="290"/>
      <c r="AM142" s="1308" t="s">
        <v>43</v>
      </c>
      <c r="AN142" s="295"/>
    </row>
    <row r="143" spans="1:40" s="27" customFormat="1" ht="47.25" customHeight="1">
      <c r="A143" s="1950"/>
      <c r="B143" s="1430"/>
      <c r="C143" s="1854"/>
      <c r="D143" s="866" t="s">
        <v>20</v>
      </c>
      <c r="E143" s="1625" t="s">
        <v>546</v>
      </c>
      <c r="F143" s="1625" t="s">
        <v>45</v>
      </c>
      <c r="G143" s="1625" t="s">
        <v>22</v>
      </c>
      <c r="H143" s="1625" t="s">
        <v>573</v>
      </c>
      <c r="I143" s="850" t="s">
        <v>864</v>
      </c>
      <c r="J143" s="851"/>
      <c r="K143" s="864"/>
      <c r="L143" s="1980" t="s">
        <v>790</v>
      </c>
      <c r="M143" s="1959" t="s">
        <v>791</v>
      </c>
      <c r="N143" s="117"/>
      <c r="O143" s="1959"/>
      <c r="P143" s="869">
        <v>0</v>
      </c>
      <c r="Q143" s="240"/>
      <c r="R143" s="239">
        <v>0</v>
      </c>
      <c r="S143" s="869">
        <v>0</v>
      </c>
      <c r="T143" s="240"/>
      <c r="U143" s="239">
        <v>0</v>
      </c>
      <c r="V143" s="869">
        <v>0</v>
      </c>
      <c r="W143" s="240"/>
      <c r="X143" s="239">
        <v>0</v>
      </c>
      <c r="Y143" s="372">
        <v>1</v>
      </c>
      <c r="Z143" s="403" t="s">
        <v>334</v>
      </c>
      <c r="AA143" s="230">
        <v>100</v>
      </c>
      <c r="AB143" s="372">
        <v>1</v>
      </c>
      <c r="AC143" s="403" t="s">
        <v>334</v>
      </c>
      <c r="AD143" s="1943">
        <f t="shared" si="31"/>
        <v>110</v>
      </c>
      <c r="AE143" s="372">
        <v>1</v>
      </c>
      <c r="AF143" s="403" t="s">
        <v>334</v>
      </c>
      <c r="AG143" s="1943">
        <f t="shared" si="33"/>
        <v>132</v>
      </c>
      <c r="AH143" s="1285">
        <f t="shared" si="23"/>
        <v>3</v>
      </c>
      <c r="AI143" s="324"/>
      <c r="AJ143" s="325">
        <f t="shared" si="6"/>
        <v>342</v>
      </c>
      <c r="AK143" s="290" t="s">
        <v>67</v>
      </c>
      <c r="AL143" s="290"/>
      <c r="AM143" s="1308" t="s">
        <v>43</v>
      </c>
      <c r="AN143" s="295"/>
    </row>
    <row r="144" spans="1:40" s="27" customFormat="1" ht="57.75" customHeight="1">
      <c r="A144" s="1950"/>
      <c r="B144" s="1430"/>
      <c r="C144" s="1854"/>
      <c r="D144" s="866" t="s">
        <v>20</v>
      </c>
      <c r="E144" s="1625" t="s">
        <v>546</v>
      </c>
      <c r="F144" s="1625" t="s">
        <v>45</v>
      </c>
      <c r="G144" s="1625" t="s">
        <v>22</v>
      </c>
      <c r="H144" s="1625" t="s">
        <v>573</v>
      </c>
      <c r="I144" s="850" t="s">
        <v>864</v>
      </c>
      <c r="J144" s="851"/>
      <c r="K144" s="864"/>
      <c r="L144" s="1401" t="s">
        <v>165</v>
      </c>
      <c r="M144" s="1977" t="s">
        <v>333</v>
      </c>
      <c r="N144" s="117"/>
      <c r="O144" s="1959"/>
      <c r="P144" s="869">
        <v>0</v>
      </c>
      <c r="Q144" s="240"/>
      <c r="R144" s="239">
        <v>0</v>
      </c>
      <c r="S144" s="869">
        <v>0</v>
      </c>
      <c r="T144" s="240"/>
      <c r="U144" s="239">
        <v>0</v>
      </c>
      <c r="V144" s="869">
        <v>0</v>
      </c>
      <c r="W144" s="240"/>
      <c r="X144" s="239">
        <v>0</v>
      </c>
      <c r="Y144" s="372">
        <v>1</v>
      </c>
      <c r="Z144" s="403" t="s">
        <v>334</v>
      </c>
      <c r="AA144" s="230">
        <v>100</v>
      </c>
      <c r="AB144" s="372">
        <v>1</v>
      </c>
      <c r="AC144" s="403" t="s">
        <v>334</v>
      </c>
      <c r="AD144" s="1943">
        <f t="shared" si="31"/>
        <v>110</v>
      </c>
      <c r="AE144" s="372">
        <v>1</v>
      </c>
      <c r="AF144" s="403" t="s">
        <v>334</v>
      </c>
      <c r="AG144" s="1943">
        <f t="shared" si="33"/>
        <v>132</v>
      </c>
      <c r="AH144" s="1285">
        <f t="shared" si="23"/>
        <v>3</v>
      </c>
      <c r="AI144" s="324"/>
      <c r="AJ144" s="325">
        <f t="shared" si="6"/>
        <v>342</v>
      </c>
      <c r="AK144" s="290" t="s">
        <v>67</v>
      </c>
      <c r="AL144" s="290"/>
      <c r="AM144" s="1308" t="s">
        <v>43</v>
      </c>
      <c r="AN144" s="295"/>
    </row>
    <row r="145" spans="1:40" s="27" customFormat="1" ht="57.75" customHeight="1">
      <c r="A145" s="1950"/>
      <c r="B145" s="1430"/>
      <c r="C145" s="1854"/>
      <c r="D145" s="866" t="s">
        <v>20</v>
      </c>
      <c r="E145" s="1625" t="s">
        <v>546</v>
      </c>
      <c r="F145" s="1625" t="s">
        <v>45</v>
      </c>
      <c r="G145" s="1625" t="s">
        <v>22</v>
      </c>
      <c r="H145" s="1625" t="s">
        <v>573</v>
      </c>
      <c r="I145" s="850" t="s">
        <v>864</v>
      </c>
      <c r="J145" s="851"/>
      <c r="K145" s="864"/>
      <c r="L145" s="1980" t="s">
        <v>792</v>
      </c>
      <c r="M145" s="1959" t="s">
        <v>793</v>
      </c>
      <c r="N145" s="117"/>
      <c r="O145" s="1959"/>
      <c r="P145" s="869">
        <v>0</v>
      </c>
      <c r="Q145" s="240"/>
      <c r="R145" s="239">
        <v>0</v>
      </c>
      <c r="S145" s="869">
        <v>0</v>
      </c>
      <c r="T145" s="240"/>
      <c r="U145" s="239">
        <v>0</v>
      </c>
      <c r="V145" s="869">
        <v>0</v>
      </c>
      <c r="W145" s="240"/>
      <c r="X145" s="239">
        <v>0</v>
      </c>
      <c r="Y145" s="372">
        <v>1</v>
      </c>
      <c r="Z145" s="403" t="s">
        <v>334</v>
      </c>
      <c r="AA145" s="230">
        <v>100</v>
      </c>
      <c r="AB145" s="372">
        <v>1</v>
      </c>
      <c r="AC145" s="403" t="s">
        <v>334</v>
      </c>
      <c r="AD145" s="1943">
        <f t="shared" si="31"/>
        <v>110</v>
      </c>
      <c r="AE145" s="372">
        <v>1</v>
      </c>
      <c r="AF145" s="403" t="s">
        <v>334</v>
      </c>
      <c r="AG145" s="1943">
        <f t="shared" si="33"/>
        <v>132</v>
      </c>
      <c r="AH145" s="1285">
        <f t="shared" si="23"/>
        <v>3</v>
      </c>
      <c r="AI145" s="324"/>
      <c r="AJ145" s="325">
        <f t="shared" si="6"/>
        <v>342</v>
      </c>
      <c r="AK145" s="290" t="s">
        <v>67</v>
      </c>
      <c r="AL145" s="290"/>
      <c r="AM145" s="1308" t="s">
        <v>43</v>
      </c>
      <c r="AN145" s="295"/>
    </row>
    <row r="146" spans="1:40" s="27" customFormat="1" ht="52.5" customHeight="1">
      <c r="A146" s="1950"/>
      <c r="B146" s="1430"/>
      <c r="C146" s="1854"/>
      <c r="D146" s="866" t="s">
        <v>20</v>
      </c>
      <c r="E146" s="1625" t="s">
        <v>546</v>
      </c>
      <c r="F146" s="1625" t="s">
        <v>45</v>
      </c>
      <c r="G146" s="1625" t="s">
        <v>22</v>
      </c>
      <c r="H146" s="1625" t="s">
        <v>573</v>
      </c>
      <c r="I146" s="850" t="s">
        <v>864</v>
      </c>
      <c r="J146" s="851"/>
      <c r="K146" s="864"/>
      <c r="L146" s="1980" t="s">
        <v>794</v>
      </c>
      <c r="M146" s="1959" t="s">
        <v>795</v>
      </c>
      <c r="N146" s="117"/>
      <c r="O146" s="1959"/>
      <c r="P146" s="869">
        <v>0</v>
      </c>
      <c r="Q146" s="240"/>
      <c r="R146" s="239">
        <v>0</v>
      </c>
      <c r="S146" s="869">
        <v>0</v>
      </c>
      <c r="T146" s="240"/>
      <c r="U146" s="239">
        <v>0</v>
      </c>
      <c r="V146" s="869">
        <v>0</v>
      </c>
      <c r="W146" s="240"/>
      <c r="X146" s="239">
        <v>0</v>
      </c>
      <c r="Y146" s="372">
        <v>1</v>
      </c>
      <c r="Z146" s="403" t="s">
        <v>334</v>
      </c>
      <c r="AA146" s="230">
        <v>100</v>
      </c>
      <c r="AB146" s="372">
        <v>1</v>
      </c>
      <c r="AC146" s="403" t="s">
        <v>334</v>
      </c>
      <c r="AD146" s="1943">
        <f t="shared" si="31"/>
        <v>110</v>
      </c>
      <c r="AE146" s="372">
        <v>1</v>
      </c>
      <c r="AF146" s="403" t="s">
        <v>334</v>
      </c>
      <c r="AG146" s="1943">
        <f t="shared" si="33"/>
        <v>132</v>
      </c>
      <c r="AH146" s="1285">
        <f t="shared" si="23"/>
        <v>3</v>
      </c>
      <c r="AI146" s="324"/>
      <c r="AJ146" s="325">
        <f t="shared" si="6"/>
        <v>342</v>
      </c>
      <c r="AK146" s="290" t="s">
        <v>67</v>
      </c>
      <c r="AL146" s="290"/>
      <c r="AM146" s="1308" t="s">
        <v>43</v>
      </c>
      <c r="AN146" s="295"/>
    </row>
    <row r="147" spans="1:40" s="27" customFormat="1" ht="52.5" customHeight="1">
      <c r="A147" s="1950"/>
      <c r="B147" s="1430"/>
      <c r="C147" s="1854"/>
      <c r="D147" s="866" t="s">
        <v>20</v>
      </c>
      <c r="E147" s="1625" t="s">
        <v>546</v>
      </c>
      <c r="F147" s="1625" t="s">
        <v>45</v>
      </c>
      <c r="G147" s="1625" t="s">
        <v>22</v>
      </c>
      <c r="H147" s="1625" t="s">
        <v>573</v>
      </c>
      <c r="I147" s="850" t="s">
        <v>864</v>
      </c>
      <c r="J147" s="851"/>
      <c r="K147" s="864"/>
      <c r="L147" s="1980" t="s">
        <v>796</v>
      </c>
      <c r="M147" s="1959" t="s">
        <v>797</v>
      </c>
      <c r="N147" s="117"/>
      <c r="O147" s="1959"/>
      <c r="P147" s="869">
        <v>0</v>
      </c>
      <c r="Q147" s="240"/>
      <c r="R147" s="239">
        <v>0</v>
      </c>
      <c r="S147" s="869">
        <v>0</v>
      </c>
      <c r="T147" s="240"/>
      <c r="U147" s="239">
        <v>0</v>
      </c>
      <c r="V147" s="869">
        <v>0</v>
      </c>
      <c r="W147" s="240"/>
      <c r="X147" s="239">
        <v>0</v>
      </c>
      <c r="Y147" s="372">
        <v>1</v>
      </c>
      <c r="Z147" s="403" t="s">
        <v>334</v>
      </c>
      <c r="AA147" s="230">
        <v>190</v>
      </c>
      <c r="AB147" s="372">
        <v>1</v>
      </c>
      <c r="AC147" s="403" t="s">
        <v>334</v>
      </c>
      <c r="AD147" s="1943">
        <f t="shared" si="31"/>
        <v>209</v>
      </c>
      <c r="AE147" s="372">
        <v>1</v>
      </c>
      <c r="AF147" s="403" t="s">
        <v>334</v>
      </c>
      <c r="AG147" s="1943">
        <f t="shared" si="33"/>
        <v>250.8</v>
      </c>
      <c r="AH147" s="1285">
        <f t="shared" si="23"/>
        <v>3</v>
      </c>
      <c r="AI147" s="324"/>
      <c r="AJ147" s="325">
        <f t="shared" si="6"/>
        <v>649.79999999999995</v>
      </c>
      <c r="AK147" s="290" t="s">
        <v>67</v>
      </c>
      <c r="AL147" s="290"/>
      <c r="AM147" s="1308" t="s">
        <v>43</v>
      </c>
      <c r="AN147" s="295"/>
    </row>
    <row r="148" spans="1:40" s="27" customFormat="1" ht="53.25" customHeight="1">
      <c r="A148" s="1950"/>
      <c r="B148" s="1430"/>
      <c r="C148" s="1854"/>
      <c r="D148" s="866" t="s">
        <v>20</v>
      </c>
      <c r="E148" s="1625" t="s">
        <v>546</v>
      </c>
      <c r="F148" s="1625" t="s">
        <v>45</v>
      </c>
      <c r="G148" s="1625" t="s">
        <v>22</v>
      </c>
      <c r="H148" s="1625" t="s">
        <v>573</v>
      </c>
      <c r="I148" s="850" t="s">
        <v>864</v>
      </c>
      <c r="J148" s="851"/>
      <c r="K148" s="864"/>
      <c r="L148" s="1980" t="s">
        <v>798</v>
      </c>
      <c r="M148" s="1959" t="s">
        <v>799</v>
      </c>
      <c r="N148" s="117"/>
      <c r="O148" s="1959"/>
      <c r="P148" s="869">
        <v>0</v>
      </c>
      <c r="Q148" s="240"/>
      <c r="R148" s="239">
        <v>0</v>
      </c>
      <c r="S148" s="869">
        <v>0</v>
      </c>
      <c r="T148" s="240"/>
      <c r="U148" s="239">
        <v>0</v>
      </c>
      <c r="V148" s="869">
        <v>0</v>
      </c>
      <c r="W148" s="240"/>
      <c r="X148" s="239">
        <v>0</v>
      </c>
      <c r="Y148" s="372">
        <v>1</v>
      </c>
      <c r="Z148" s="403" t="s">
        <v>334</v>
      </c>
      <c r="AA148" s="230">
        <v>100</v>
      </c>
      <c r="AB148" s="372">
        <v>1</v>
      </c>
      <c r="AC148" s="403" t="s">
        <v>334</v>
      </c>
      <c r="AD148" s="1943">
        <f t="shared" si="31"/>
        <v>110</v>
      </c>
      <c r="AE148" s="372">
        <v>1</v>
      </c>
      <c r="AF148" s="403" t="s">
        <v>334</v>
      </c>
      <c r="AG148" s="1943">
        <f t="shared" si="33"/>
        <v>132</v>
      </c>
      <c r="AH148" s="1285">
        <f t="shared" si="23"/>
        <v>3</v>
      </c>
      <c r="AI148" s="324"/>
      <c r="AJ148" s="325">
        <f t="shared" si="6"/>
        <v>342</v>
      </c>
      <c r="AK148" s="290" t="s">
        <v>67</v>
      </c>
      <c r="AL148" s="290"/>
      <c r="AM148" s="1308" t="s">
        <v>43</v>
      </c>
      <c r="AN148" s="295"/>
    </row>
    <row r="149" spans="1:40" s="27" customFormat="1" ht="51.75" customHeight="1">
      <c r="A149" s="1950"/>
      <c r="B149" s="1430"/>
      <c r="C149" s="1854"/>
      <c r="D149" s="866" t="s">
        <v>20</v>
      </c>
      <c r="E149" s="1625" t="s">
        <v>546</v>
      </c>
      <c r="F149" s="1625" t="s">
        <v>45</v>
      </c>
      <c r="G149" s="1625" t="s">
        <v>22</v>
      </c>
      <c r="H149" s="1625" t="s">
        <v>573</v>
      </c>
      <c r="I149" s="850" t="s">
        <v>864</v>
      </c>
      <c r="J149" s="851"/>
      <c r="K149" s="864"/>
      <c r="L149" s="1980" t="s">
        <v>800</v>
      </c>
      <c r="M149" s="1959" t="s">
        <v>801</v>
      </c>
      <c r="N149" s="117"/>
      <c r="O149" s="1959"/>
      <c r="P149" s="869">
        <v>0</v>
      </c>
      <c r="Q149" s="240"/>
      <c r="R149" s="239">
        <v>0</v>
      </c>
      <c r="S149" s="869">
        <v>0</v>
      </c>
      <c r="T149" s="240"/>
      <c r="U149" s="239">
        <v>0</v>
      </c>
      <c r="V149" s="869">
        <v>0</v>
      </c>
      <c r="W149" s="240"/>
      <c r="X149" s="239">
        <v>0</v>
      </c>
      <c r="Y149" s="372">
        <v>1</v>
      </c>
      <c r="Z149" s="403" t="s">
        <v>334</v>
      </c>
      <c r="AA149" s="230">
        <v>100</v>
      </c>
      <c r="AB149" s="372">
        <v>1</v>
      </c>
      <c r="AC149" s="403" t="s">
        <v>334</v>
      </c>
      <c r="AD149" s="1943">
        <f t="shared" si="31"/>
        <v>110</v>
      </c>
      <c r="AE149" s="372">
        <v>1</v>
      </c>
      <c r="AF149" s="403" t="s">
        <v>334</v>
      </c>
      <c r="AG149" s="1943">
        <v>150</v>
      </c>
      <c r="AH149" s="1285">
        <f t="shared" si="23"/>
        <v>3</v>
      </c>
      <c r="AI149" s="324"/>
      <c r="AJ149" s="325">
        <f t="shared" si="6"/>
        <v>360</v>
      </c>
      <c r="AK149" s="290" t="s">
        <v>67</v>
      </c>
      <c r="AL149" s="290"/>
      <c r="AM149" s="1308" t="s">
        <v>43</v>
      </c>
      <c r="AN149" s="295"/>
    </row>
    <row r="150" spans="1:40" s="27" customFormat="1" ht="35.25" customHeight="1">
      <c r="A150" s="1950"/>
      <c r="B150" s="1430"/>
      <c r="C150" s="1435"/>
      <c r="D150" s="866" t="s">
        <v>20</v>
      </c>
      <c r="E150" s="1625" t="s">
        <v>546</v>
      </c>
      <c r="F150" s="1625" t="s">
        <v>45</v>
      </c>
      <c r="G150" s="1625" t="s">
        <v>22</v>
      </c>
      <c r="H150" s="1625" t="s">
        <v>573</v>
      </c>
      <c r="I150" s="1272" t="s">
        <v>561</v>
      </c>
      <c r="J150" s="113"/>
      <c r="K150" s="864" t="s">
        <v>28</v>
      </c>
      <c r="L150" s="1980" t="s">
        <v>170</v>
      </c>
      <c r="M150" s="1980" t="s">
        <v>171</v>
      </c>
      <c r="N150" s="122"/>
      <c r="O150" s="1980"/>
      <c r="P150" s="384">
        <v>0</v>
      </c>
      <c r="Q150" s="402"/>
      <c r="R150" s="239">
        <v>0</v>
      </c>
      <c r="S150" s="384">
        <v>0</v>
      </c>
      <c r="T150" s="402"/>
      <c r="U150" s="239">
        <v>0</v>
      </c>
      <c r="V150" s="384">
        <v>4</v>
      </c>
      <c r="W150" s="402" t="s">
        <v>44</v>
      </c>
      <c r="X150" s="235">
        <v>200</v>
      </c>
      <c r="Y150" s="384">
        <v>4</v>
      </c>
      <c r="Z150" s="402" t="s">
        <v>44</v>
      </c>
      <c r="AA150" s="1673">
        <f>X150*0.1+(X150)</f>
        <v>220</v>
      </c>
      <c r="AB150" s="384">
        <v>4</v>
      </c>
      <c r="AC150" s="402" t="s">
        <v>44</v>
      </c>
      <c r="AD150" s="1943">
        <f t="shared" si="31"/>
        <v>242</v>
      </c>
      <c r="AE150" s="384">
        <v>4</v>
      </c>
      <c r="AF150" s="402" t="s">
        <v>44</v>
      </c>
      <c r="AG150" s="1943">
        <v>300</v>
      </c>
      <c r="AH150" s="1285">
        <f t="shared" si="23"/>
        <v>16</v>
      </c>
      <c r="AI150" s="324"/>
      <c r="AJ150" s="325">
        <f t="shared" si="6"/>
        <v>962</v>
      </c>
      <c r="AK150" s="326" t="s">
        <v>26</v>
      </c>
      <c r="AL150" s="326"/>
      <c r="AM150" s="294" t="s">
        <v>43</v>
      </c>
      <c r="AN150" s="295"/>
    </row>
    <row r="151" spans="1:40" s="27" customFormat="1" ht="63" customHeight="1">
      <c r="A151" s="1950"/>
      <c r="B151" s="1430"/>
      <c r="C151" s="1435"/>
      <c r="D151" s="866" t="s">
        <v>20</v>
      </c>
      <c r="E151" s="1625" t="s">
        <v>546</v>
      </c>
      <c r="F151" s="1625" t="s">
        <v>45</v>
      </c>
      <c r="G151" s="1625" t="s">
        <v>22</v>
      </c>
      <c r="H151" s="1625" t="s">
        <v>573</v>
      </c>
      <c r="I151" s="1272" t="s">
        <v>550</v>
      </c>
      <c r="J151" s="113"/>
      <c r="K151" s="864"/>
      <c r="L151" s="1357" t="s">
        <v>541</v>
      </c>
      <c r="M151" s="1437" t="s">
        <v>460</v>
      </c>
      <c r="N151" s="122"/>
      <c r="O151" s="1980"/>
      <c r="P151" s="384">
        <v>0</v>
      </c>
      <c r="Q151" s="402"/>
      <c r="R151" s="239">
        <v>0</v>
      </c>
      <c r="S151" s="384">
        <v>0</v>
      </c>
      <c r="T151" s="402"/>
      <c r="U151" s="239">
        <v>0</v>
      </c>
      <c r="V151" s="384">
        <v>10</v>
      </c>
      <c r="W151" s="402" t="s">
        <v>193</v>
      </c>
      <c r="X151" s="235">
        <v>6060.43</v>
      </c>
      <c r="Y151" s="384">
        <v>10</v>
      </c>
      <c r="Z151" s="402" t="s">
        <v>193</v>
      </c>
      <c r="AA151" s="233">
        <f t="shared" ref="AA151:AA153" si="34">X151+(0.1*X151)</f>
        <v>6666.473</v>
      </c>
      <c r="AB151" s="384">
        <v>10</v>
      </c>
      <c r="AC151" s="402" t="s">
        <v>193</v>
      </c>
      <c r="AD151" s="233">
        <f t="shared" si="31"/>
        <v>7333.1203000000005</v>
      </c>
      <c r="AE151" s="384">
        <v>10</v>
      </c>
      <c r="AF151" s="402" t="s">
        <v>193</v>
      </c>
      <c r="AG151" s="286">
        <f t="shared" ref="AG151:AG153" si="35">AD151+(0.1*AD151)</f>
        <v>8066.4323300000005</v>
      </c>
      <c r="AH151" s="323"/>
      <c r="AI151" s="324"/>
      <c r="AJ151" s="289">
        <f t="shared" si="6"/>
        <v>28126.45563</v>
      </c>
      <c r="AK151" s="326"/>
      <c r="AL151" s="326"/>
      <c r="AM151" s="294" t="s">
        <v>931</v>
      </c>
      <c r="AN151" s="295"/>
    </row>
    <row r="152" spans="1:40" s="27" customFormat="1" ht="78.75" customHeight="1">
      <c r="A152" s="1950"/>
      <c r="B152" s="1430"/>
      <c r="C152" s="1435"/>
      <c r="D152" s="866" t="s">
        <v>20</v>
      </c>
      <c r="E152" s="1625" t="s">
        <v>546</v>
      </c>
      <c r="F152" s="1625" t="s">
        <v>45</v>
      </c>
      <c r="G152" s="1625" t="s">
        <v>22</v>
      </c>
      <c r="H152" s="1625" t="s">
        <v>573</v>
      </c>
      <c r="I152" s="1272" t="s">
        <v>562</v>
      </c>
      <c r="J152" s="113"/>
      <c r="K152" s="864"/>
      <c r="L152" s="1357" t="s">
        <v>542</v>
      </c>
      <c r="M152" s="1437" t="s">
        <v>461</v>
      </c>
      <c r="N152" s="122"/>
      <c r="O152" s="1980"/>
      <c r="P152" s="384">
        <v>0</v>
      </c>
      <c r="Q152" s="402"/>
      <c r="R152" s="239">
        <v>0</v>
      </c>
      <c r="S152" s="384">
        <v>0</v>
      </c>
      <c r="T152" s="402"/>
      <c r="U152" s="239">
        <v>0</v>
      </c>
      <c r="V152" s="384">
        <v>1</v>
      </c>
      <c r="W152" s="1438" t="s">
        <v>462</v>
      </c>
      <c r="X152" s="235">
        <v>747.96</v>
      </c>
      <c r="Y152" s="384">
        <v>1</v>
      </c>
      <c r="Z152" s="1438" t="s">
        <v>462</v>
      </c>
      <c r="AA152" s="233">
        <f t="shared" si="34"/>
        <v>822.75600000000009</v>
      </c>
      <c r="AB152" s="384">
        <v>1</v>
      </c>
      <c r="AC152" s="1438" t="s">
        <v>462</v>
      </c>
      <c r="AD152" s="233">
        <f t="shared" si="31"/>
        <v>905.03160000000014</v>
      </c>
      <c r="AE152" s="384">
        <v>1</v>
      </c>
      <c r="AF152" s="1438" t="s">
        <v>462</v>
      </c>
      <c r="AG152" s="286">
        <f t="shared" si="35"/>
        <v>995.53476000000012</v>
      </c>
      <c r="AH152" s="323"/>
      <c r="AI152" s="324"/>
      <c r="AJ152" s="289">
        <f t="shared" si="6"/>
        <v>3471.2823600000002</v>
      </c>
      <c r="AK152" s="326"/>
      <c r="AL152" s="326"/>
      <c r="AM152" s="294" t="s">
        <v>931</v>
      </c>
      <c r="AN152" s="295"/>
    </row>
    <row r="153" spans="1:40" s="27" customFormat="1" ht="90.75" customHeight="1">
      <c r="A153" s="1950"/>
      <c r="B153" s="1403"/>
      <c r="C153" s="1435"/>
      <c r="D153" s="866" t="s">
        <v>20</v>
      </c>
      <c r="E153" s="1625" t="s">
        <v>546</v>
      </c>
      <c r="F153" s="1625" t="s">
        <v>45</v>
      </c>
      <c r="G153" s="1625" t="s">
        <v>22</v>
      </c>
      <c r="H153" s="1625" t="s">
        <v>573</v>
      </c>
      <c r="I153" s="1272" t="s">
        <v>552</v>
      </c>
      <c r="J153" s="113"/>
      <c r="K153" s="864"/>
      <c r="L153" s="149" t="s">
        <v>463</v>
      </c>
      <c r="M153" s="1437" t="s">
        <v>464</v>
      </c>
      <c r="N153" s="122"/>
      <c r="O153" s="1980"/>
      <c r="P153" s="384">
        <v>0</v>
      </c>
      <c r="Q153" s="402"/>
      <c r="R153" s="239">
        <v>0</v>
      </c>
      <c r="S153" s="384">
        <v>0</v>
      </c>
      <c r="T153" s="402"/>
      <c r="U153" s="239">
        <v>0</v>
      </c>
      <c r="V153" s="384">
        <v>6</v>
      </c>
      <c r="W153" s="1438" t="s">
        <v>193</v>
      </c>
      <c r="X153" s="235">
        <v>757.8</v>
      </c>
      <c r="Y153" s="384">
        <v>6</v>
      </c>
      <c r="Z153" s="1438" t="s">
        <v>193</v>
      </c>
      <c r="AA153" s="233">
        <f t="shared" si="34"/>
        <v>833.57999999999993</v>
      </c>
      <c r="AB153" s="384">
        <v>6</v>
      </c>
      <c r="AC153" s="1438" t="s">
        <v>193</v>
      </c>
      <c r="AD153" s="233">
        <f t="shared" si="31"/>
        <v>916.93799999999987</v>
      </c>
      <c r="AE153" s="384">
        <v>6</v>
      </c>
      <c r="AF153" s="1438" t="s">
        <v>193</v>
      </c>
      <c r="AG153" s="286">
        <f t="shared" si="35"/>
        <v>1008.6317999999999</v>
      </c>
      <c r="AH153" s="323"/>
      <c r="AI153" s="324"/>
      <c r="AJ153" s="289">
        <f t="shared" si="6"/>
        <v>3516.9497999999994</v>
      </c>
      <c r="AK153" s="326"/>
      <c r="AL153" s="326"/>
      <c r="AM153" s="294" t="s">
        <v>931</v>
      </c>
      <c r="AN153" s="295"/>
    </row>
    <row r="154" spans="1:40" s="26" customFormat="1" ht="84" customHeight="1">
      <c r="A154" s="2150" t="s">
        <v>444</v>
      </c>
      <c r="B154" s="2185" t="s">
        <v>445</v>
      </c>
      <c r="C154" s="2170" t="s">
        <v>174</v>
      </c>
      <c r="D154" s="861" t="s">
        <v>20</v>
      </c>
      <c r="E154" s="1626" t="s">
        <v>546</v>
      </c>
      <c r="F154" s="1626" t="s">
        <v>45</v>
      </c>
      <c r="G154" s="1626" t="s">
        <v>22</v>
      </c>
      <c r="H154" s="1626" t="s">
        <v>576</v>
      </c>
      <c r="I154" s="72"/>
      <c r="J154" s="183"/>
      <c r="K154" s="2085" t="s">
        <v>597</v>
      </c>
      <c r="L154" s="2175"/>
      <c r="M154" s="383" t="s">
        <v>176</v>
      </c>
      <c r="N154" s="184">
        <v>33712</v>
      </c>
      <c r="O154" s="185" t="s">
        <v>109</v>
      </c>
      <c r="P154" s="186">
        <f>(33712+50000)/1573119*100</f>
        <v>5.3214028945044847</v>
      </c>
      <c r="Q154" s="251" t="s">
        <v>25</v>
      </c>
      <c r="R154" s="226">
        <f>SUM(R155:R195)</f>
        <v>463.44799999999998</v>
      </c>
      <c r="S154" s="186">
        <f>(33712+100000)/1573119*100</f>
        <v>8.4998019857366156</v>
      </c>
      <c r="T154" s="251" t="s">
        <v>25</v>
      </c>
      <c r="U154" s="226">
        <f>SUM(U155:U195)</f>
        <v>1998</v>
      </c>
      <c r="V154" s="186">
        <f>(33712+150000)/1573119*100</f>
        <v>11.678201076968749</v>
      </c>
      <c r="W154" s="251" t="s">
        <v>25</v>
      </c>
      <c r="X154" s="226">
        <f>X156+X158+X171+X180+X182+X195+X172</f>
        <v>2260</v>
      </c>
      <c r="Y154" s="186">
        <f>(33712+200000)/1573119*100</f>
        <v>14.856600168200879</v>
      </c>
      <c r="Z154" s="251" t="s">
        <v>25</v>
      </c>
      <c r="AA154" s="226">
        <f>SUM(AA155:AA195)</f>
        <v>2584.9</v>
      </c>
      <c r="AB154" s="186">
        <f>(33712+250000)/1573119*100</f>
        <v>18.034999259433011</v>
      </c>
      <c r="AC154" s="251" t="s">
        <v>25</v>
      </c>
      <c r="AD154" s="226">
        <f>SUM(AD155:AD195)</f>
        <v>3164</v>
      </c>
      <c r="AE154" s="186">
        <f>(33712+300000)/1573119*100</f>
        <v>21.213398350665145</v>
      </c>
      <c r="AF154" s="251" t="s">
        <v>25</v>
      </c>
      <c r="AG154" s="226">
        <f>SUM(AG155:AG195)</f>
        <v>3629.73</v>
      </c>
      <c r="AH154" s="184">
        <f>33712+300000</f>
        <v>333712</v>
      </c>
      <c r="AI154" s="349" t="s">
        <v>109</v>
      </c>
      <c r="AJ154" s="312">
        <f>R154+U154+X154+AA154+AD154+AG154</f>
        <v>14100.078</v>
      </c>
      <c r="AK154" s="350"/>
      <c r="AL154" s="350" t="s">
        <v>27</v>
      </c>
      <c r="AM154" s="351"/>
      <c r="AN154" s="285"/>
    </row>
    <row r="155" spans="1:40" s="27" customFormat="1" ht="71.25" customHeight="1">
      <c r="A155" s="2151"/>
      <c r="B155" s="2186"/>
      <c r="C155" s="2182"/>
      <c r="D155" s="850" t="s">
        <v>20</v>
      </c>
      <c r="E155" s="1272" t="s">
        <v>546</v>
      </c>
      <c r="F155" s="1272" t="s">
        <v>45</v>
      </c>
      <c r="G155" s="1272" t="s">
        <v>22</v>
      </c>
      <c r="H155" s="1272" t="s">
        <v>576</v>
      </c>
      <c r="I155" s="1272"/>
      <c r="J155" s="851"/>
      <c r="K155" s="864" t="s">
        <v>28</v>
      </c>
      <c r="L155" s="1959" t="s">
        <v>180</v>
      </c>
      <c r="M155" s="115" t="s">
        <v>181</v>
      </c>
      <c r="N155" s="117"/>
      <c r="O155" s="1959"/>
      <c r="P155" s="384">
        <v>60</v>
      </c>
      <c r="Q155" s="1438" t="s">
        <v>488</v>
      </c>
      <c r="R155" s="233">
        <v>100</v>
      </c>
      <c r="S155" s="384">
        <v>120</v>
      </c>
      <c r="T155" s="402" t="s">
        <v>77</v>
      </c>
      <c r="U155" s="234">
        <v>300</v>
      </c>
      <c r="V155" s="384">
        <v>0</v>
      </c>
      <c r="W155" s="402"/>
      <c r="X155" s="239">
        <v>0</v>
      </c>
      <c r="Y155" s="372">
        <v>0</v>
      </c>
      <c r="Z155" s="403"/>
      <c r="AA155" s="223">
        <v>0</v>
      </c>
      <c r="AB155" s="372">
        <v>0</v>
      </c>
      <c r="AC155" s="403"/>
      <c r="AD155" s="223">
        <v>0</v>
      </c>
      <c r="AE155" s="372">
        <v>0</v>
      </c>
      <c r="AF155" s="403"/>
      <c r="AG155" s="223">
        <v>0</v>
      </c>
      <c r="AH155" s="287"/>
      <c r="AI155" s="288"/>
      <c r="AJ155" s="289">
        <f t="shared" si="6"/>
        <v>400</v>
      </c>
      <c r="AK155" s="290"/>
      <c r="AL155" s="290"/>
      <c r="AM155" s="298" t="s">
        <v>38</v>
      </c>
      <c r="AN155" s="295"/>
    </row>
    <row r="156" spans="1:40" s="27" customFormat="1" ht="68.25" customHeight="1">
      <c r="A156" s="2151"/>
      <c r="B156" s="2186"/>
      <c r="C156" s="1435"/>
      <c r="D156" s="850" t="s">
        <v>20</v>
      </c>
      <c r="E156" s="1272" t="s">
        <v>546</v>
      </c>
      <c r="F156" s="1272" t="s">
        <v>45</v>
      </c>
      <c r="G156" s="1272" t="s">
        <v>22</v>
      </c>
      <c r="H156" s="1272" t="s">
        <v>576</v>
      </c>
      <c r="I156" s="1272" t="s">
        <v>549</v>
      </c>
      <c r="J156" s="113"/>
      <c r="K156" s="1958"/>
      <c r="L156" s="491" t="s">
        <v>365</v>
      </c>
      <c r="M156" s="371" t="s">
        <v>181</v>
      </c>
      <c r="N156" s="117"/>
      <c r="O156" s="1959"/>
      <c r="P156" s="384">
        <v>0</v>
      </c>
      <c r="Q156" s="402"/>
      <c r="R156" s="239">
        <v>0</v>
      </c>
      <c r="S156" s="384">
        <v>0</v>
      </c>
      <c r="T156" s="402"/>
      <c r="U156" s="239">
        <v>0</v>
      </c>
      <c r="V156" s="384">
        <v>180</v>
      </c>
      <c r="W156" s="402" t="s">
        <v>182</v>
      </c>
      <c r="X156" s="235">
        <v>432</v>
      </c>
      <c r="Y156" s="372">
        <v>180</v>
      </c>
      <c r="Z156" s="403" t="s">
        <v>182</v>
      </c>
      <c r="AA156" s="231">
        <v>450</v>
      </c>
      <c r="AB156" s="372">
        <v>180</v>
      </c>
      <c r="AC156" s="403" t="s">
        <v>182</v>
      </c>
      <c r="AD156" s="1943">
        <f t="shared" ref="AD156" si="36">AA156+(0.1*AA156)</f>
        <v>495</v>
      </c>
      <c r="AE156" s="372">
        <v>180</v>
      </c>
      <c r="AF156" s="403" t="s">
        <v>182</v>
      </c>
      <c r="AG156" s="1943">
        <v>550</v>
      </c>
      <c r="AH156" s="1285">
        <f t="shared" ref="AH156:AH195" si="37">P156+S156+V156+Y156+AB156+AE156</f>
        <v>720</v>
      </c>
      <c r="AI156" s="288"/>
      <c r="AJ156" s="289">
        <f t="shared" si="6"/>
        <v>1927</v>
      </c>
      <c r="AK156" s="290" t="s">
        <v>26</v>
      </c>
      <c r="AL156" s="290"/>
      <c r="AM156" s="298" t="s">
        <v>43</v>
      </c>
      <c r="AN156" s="295"/>
    </row>
    <row r="157" spans="1:40" s="27" customFormat="1" ht="85.5" customHeight="1">
      <c r="A157" s="1950"/>
      <c r="B157" s="2186"/>
      <c r="C157" s="1435"/>
      <c r="D157" s="850" t="s">
        <v>20</v>
      </c>
      <c r="E157" s="1272" t="s">
        <v>546</v>
      </c>
      <c r="F157" s="1272" t="s">
        <v>45</v>
      </c>
      <c r="G157" s="1272" t="s">
        <v>22</v>
      </c>
      <c r="H157" s="1272" t="s">
        <v>576</v>
      </c>
      <c r="I157" s="57"/>
      <c r="J157" s="851"/>
      <c r="K157" s="1958"/>
      <c r="L157" s="1527" t="s">
        <v>519</v>
      </c>
      <c r="M157" s="371" t="s">
        <v>184</v>
      </c>
      <c r="N157" s="117"/>
      <c r="O157" s="1959"/>
      <c r="P157" s="372">
        <v>17</v>
      </c>
      <c r="Q157" s="403" t="s">
        <v>162</v>
      </c>
      <c r="R157" s="233">
        <v>175</v>
      </c>
      <c r="S157" s="384">
        <v>20</v>
      </c>
      <c r="T157" s="402" t="s">
        <v>162</v>
      </c>
      <c r="U157" s="234">
        <v>1050</v>
      </c>
      <c r="V157" s="384">
        <v>0</v>
      </c>
      <c r="W157" s="402"/>
      <c r="X157" s="239">
        <v>0</v>
      </c>
      <c r="Y157" s="372">
        <v>0</v>
      </c>
      <c r="Z157" s="403"/>
      <c r="AA157" s="223">
        <v>0</v>
      </c>
      <c r="AB157" s="372">
        <v>0</v>
      </c>
      <c r="AC157" s="403"/>
      <c r="AD157" s="223">
        <v>0</v>
      </c>
      <c r="AE157" s="372">
        <v>0</v>
      </c>
      <c r="AF157" s="403"/>
      <c r="AG157" s="223">
        <v>0</v>
      </c>
      <c r="AH157" s="287">
        <v>0</v>
      </c>
      <c r="AI157" s="288"/>
      <c r="AJ157" s="289">
        <f t="shared" si="6"/>
        <v>1225</v>
      </c>
      <c r="AK157" s="290"/>
      <c r="AL157" s="290"/>
      <c r="AM157" s="298" t="s">
        <v>304</v>
      </c>
      <c r="AN157" s="295"/>
    </row>
    <row r="158" spans="1:40" s="27" customFormat="1" ht="86.25" customHeight="1">
      <c r="A158" s="1950"/>
      <c r="B158" s="1953"/>
      <c r="C158" s="1954"/>
      <c r="D158" s="850" t="s">
        <v>20</v>
      </c>
      <c r="E158" s="1272" t="s">
        <v>546</v>
      </c>
      <c r="F158" s="1272" t="s">
        <v>45</v>
      </c>
      <c r="G158" s="1272" t="s">
        <v>22</v>
      </c>
      <c r="H158" s="1272" t="s">
        <v>576</v>
      </c>
      <c r="I158" s="1272" t="s">
        <v>551</v>
      </c>
      <c r="J158" s="113"/>
      <c r="K158" s="1958"/>
      <c r="L158" s="115" t="s">
        <v>366</v>
      </c>
      <c r="M158" s="115" t="s">
        <v>336</v>
      </c>
      <c r="N158" s="117"/>
      <c r="O158" s="1959"/>
      <c r="P158" s="384">
        <v>0</v>
      </c>
      <c r="Q158" s="402"/>
      <c r="R158" s="239">
        <v>0</v>
      </c>
      <c r="S158" s="384">
        <v>0</v>
      </c>
      <c r="T158" s="402"/>
      <c r="U158" s="239">
        <v>0</v>
      </c>
      <c r="V158" s="384">
        <v>25</v>
      </c>
      <c r="W158" s="402" t="s">
        <v>162</v>
      </c>
      <c r="X158" s="235">
        <v>644</v>
      </c>
      <c r="Y158" s="372">
        <v>0</v>
      </c>
      <c r="Z158" s="403"/>
      <c r="AA158" s="223">
        <v>0</v>
      </c>
      <c r="AB158" s="372">
        <v>0</v>
      </c>
      <c r="AC158" s="403"/>
      <c r="AD158" s="223">
        <v>0</v>
      </c>
      <c r="AE158" s="372">
        <v>0</v>
      </c>
      <c r="AF158" s="403"/>
      <c r="AG158" s="223">
        <v>0</v>
      </c>
      <c r="AH158" s="1285">
        <f t="shared" si="37"/>
        <v>25</v>
      </c>
      <c r="AI158" s="288"/>
      <c r="AJ158" s="289">
        <f t="shared" si="6"/>
        <v>644</v>
      </c>
      <c r="AK158" s="290"/>
      <c r="AL158" s="290"/>
      <c r="AM158" s="298" t="s">
        <v>306</v>
      </c>
      <c r="AN158" s="295"/>
    </row>
    <row r="159" spans="1:40" s="27" customFormat="1" ht="99.75" customHeight="1">
      <c r="A159" s="1950"/>
      <c r="B159" s="1430"/>
      <c r="C159" s="1431"/>
      <c r="D159" s="850" t="s">
        <v>20</v>
      </c>
      <c r="E159" s="1272" t="s">
        <v>546</v>
      </c>
      <c r="F159" s="1272" t="s">
        <v>45</v>
      </c>
      <c r="G159" s="1272" t="s">
        <v>22</v>
      </c>
      <c r="H159" s="1272" t="s">
        <v>576</v>
      </c>
      <c r="I159" s="850" t="s">
        <v>864</v>
      </c>
      <c r="J159" s="113"/>
      <c r="K159" s="1958"/>
      <c r="L159" s="115" t="s">
        <v>932</v>
      </c>
      <c r="M159" s="115" t="s">
        <v>803</v>
      </c>
      <c r="N159" s="117"/>
      <c r="O159" s="1959"/>
      <c r="P159" s="384">
        <v>0</v>
      </c>
      <c r="Q159" s="402"/>
      <c r="R159" s="239">
        <v>0</v>
      </c>
      <c r="S159" s="384">
        <v>0</v>
      </c>
      <c r="T159" s="402"/>
      <c r="U159" s="239">
        <v>0</v>
      </c>
      <c r="V159" s="384">
        <v>0</v>
      </c>
      <c r="W159" s="402"/>
      <c r="X159" s="239">
        <v>0</v>
      </c>
      <c r="Y159" s="372">
        <v>3</v>
      </c>
      <c r="Z159" s="403" t="s">
        <v>162</v>
      </c>
      <c r="AA159" s="1767">
        <v>75</v>
      </c>
      <c r="AB159" s="372">
        <v>3</v>
      </c>
      <c r="AC159" s="403" t="s">
        <v>162</v>
      </c>
      <c r="AD159" s="1943">
        <v>90</v>
      </c>
      <c r="AE159" s="372">
        <v>3</v>
      </c>
      <c r="AF159" s="403" t="s">
        <v>162</v>
      </c>
      <c r="AG159" s="1943">
        <f t="shared" ref="AG159:AG166" si="38">AD159+(0.1*AD159)</f>
        <v>99</v>
      </c>
      <c r="AH159" s="1285">
        <f t="shared" si="37"/>
        <v>9</v>
      </c>
      <c r="AI159" s="403" t="s">
        <v>162</v>
      </c>
      <c r="AJ159" s="289">
        <f t="shared" si="6"/>
        <v>264</v>
      </c>
      <c r="AK159" s="290" t="s">
        <v>67</v>
      </c>
      <c r="AL159" s="290"/>
      <c r="AM159" s="1308" t="s">
        <v>43</v>
      </c>
      <c r="AN159" s="295"/>
    </row>
    <row r="160" spans="1:40" s="27" customFormat="1" ht="95.25" customHeight="1">
      <c r="A160" s="1950"/>
      <c r="B160" s="1430"/>
      <c r="C160" s="1431"/>
      <c r="D160" s="850" t="s">
        <v>20</v>
      </c>
      <c r="E160" s="1272" t="s">
        <v>546</v>
      </c>
      <c r="F160" s="1272" t="s">
        <v>45</v>
      </c>
      <c r="G160" s="1272" t="s">
        <v>22</v>
      </c>
      <c r="H160" s="1272" t="s">
        <v>576</v>
      </c>
      <c r="I160" s="850" t="s">
        <v>864</v>
      </c>
      <c r="J160" s="113"/>
      <c r="K160" s="1958"/>
      <c r="L160" s="115" t="s">
        <v>933</v>
      </c>
      <c r="M160" s="115" t="s">
        <v>805</v>
      </c>
      <c r="N160" s="117"/>
      <c r="O160" s="1959"/>
      <c r="P160" s="384">
        <v>0</v>
      </c>
      <c r="Q160" s="402"/>
      <c r="R160" s="239">
        <v>0</v>
      </c>
      <c r="S160" s="384">
        <v>0</v>
      </c>
      <c r="T160" s="402"/>
      <c r="U160" s="239">
        <v>0</v>
      </c>
      <c r="V160" s="384">
        <v>0</v>
      </c>
      <c r="W160" s="402"/>
      <c r="X160" s="239">
        <v>0</v>
      </c>
      <c r="Y160" s="372">
        <v>3</v>
      </c>
      <c r="Z160" s="403" t="s">
        <v>162</v>
      </c>
      <c r="AA160" s="1767">
        <v>75</v>
      </c>
      <c r="AB160" s="372">
        <v>3</v>
      </c>
      <c r="AC160" s="403" t="s">
        <v>162</v>
      </c>
      <c r="AD160" s="1943">
        <v>90</v>
      </c>
      <c r="AE160" s="372">
        <v>3</v>
      </c>
      <c r="AF160" s="403" t="s">
        <v>162</v>
      </c>
      <c r="AG160" s="1943">
        <f t="shared" si="38"/>
        <v>99</v>
      </c>
      <c r="AH160" s="1285">
        <f t="shared" si="37"/>
        <v>9</v>
      </c>
      <c r="AI160" s="403" t="s">
        <v>162</v>
      </c>
      <c r="AJ160" s="289">
        <f t="shared" si="6"/>
        <v>264</v>
      </c>
      <c r="AK160" s="290" t="s">
        <v>67</v>
      </c>
      <c r="AL160" s="290"/>
      <c r="AM160" s="1308" t="s">
        <v>43</v>
      </c>
      <c r="AN160" s="295"/>
    </row>
    <row r="161" spans="1:40" s="27" customFormat="1" ht="101.25" customHeight="1">
      <c r="A161" s="1950"/>
      <c r="B161" s="1430"/>
      <c r="C161" s="1431"/>
      <c r="D161" s="850" t="s">
        <v>20</v>
      </c>
      <c r="E161" s="1272" t="s">
        <v>546</v>
      </c>
      <c r="F161" s="1272" t="s">
        <v>45</v>
      </c>
      <c r="G161" s="1272" t="s">
        <v>22</v>
      </c>
      <c r="H161" s="1272" t="s">
        <v>576</v>
      </c>
      <c r="I161" s="850" t="s">
        <v>864</v>
      </c>
      <c r="J161" s="113"/>
      <c r="K161" s="1958"/>
      <c r="L161" s="115" t="s">
        <v>934</v>
      </c>
      <c r="M161" s="115" t="s">
        <v>807</v>
      </c>
      <c r="N161" s="117"/>
      <c r="O161" s="1959"/>
      <c r="P161" s="384">
        <v>0</v>
      </c>
      <c r="Q161" s="402"/>
      <c r="R161" s="239">
        <v>0</v>
      </c>
      <c r="S161" s="384">
        <v>0</v>
      </c>
      <c r="T161" s="402"/>
      <c r="U161" s="239">
        <v>0</v>
      </c>
      <c r="V161" s="384">
        <v>0</v>
      </c>
      <c r="W161" s="402"/>
      <c r="X161" s="239">
        <v>0</v>
      </c>
      <c r="Y161" s="372">
        <v>3</v>
      </c>
      <c r="Z161" s="403" t="s">
        <v>162</v>
      </c>
      <c r="AA161" s="1767">
        <v>75</v>
      </c>
      <c r="AB161" s="372">
        <v>3</v>
      </c>
      <c r="AC161" s="403" t="s">
        <v>162</v>
      </c>
      <c r="AD161" s="1943">
        <v>90</v>
      </c>
      <c r="AE161" s="372">
        <v>3</v>
      </c>
      <c r="AF161" s="403" t="s">
        <v>162</v>
      </c>
      <c r="AG161" s="1943">
        <f t="shared" si="38"/>
        <v>99</v>
      </c>
      <c r="AH161" s="1285">
        <f t="shared" si="37"/>
        <v>9</v>
      </c>
      <c r="AI161" s="403" t="s">
        <v>162</v>
      </c>
      <c r="AJ161" s="289">
        <f t="shared" si="6"/>
        <v>264</v>
      </c>
      <c r="AK161" s="290" t="s">
        <v>67</v>
      </c>
      <c r="AL161" s="290"/>
      <c r="AM161" s="1308" t="s">
        <v>43</v>
      </c>
      <c r="AN161" s="295"/>
    </row>
    <row r="162" spans="1:40" s="27" customFormat="1" ht="109.5" customHeight="1">
      <c r="A162" s="1950"/>
      <c r="B162" s="1430"/>
      <c r="C162" s="1431"/>
      <c r="D162" s="850" t="s">
        <v>20</v>
      </c>
      <c r="E162" s="1272" t="s">
        <v>546</v>
      </c>
      <c r="F162" s="1272" t="s">
        <v>45</v>
      </c>
      <c r="G162" s="1272" t="s">
        <v>22</v>
      </c>
      <c r="H162" s="1272" t="s">
        <v>576</v>
      </c>
      <c r="I162" s="850" t="s">
        <v>864</v>
      </c>
      <c r="J162" s="113"/>
      <c r="K162" s="1958"/>
      <c r="L162" s="115" t="s">
        <v>935</v>
      </c>
      <c r="M162" s="115" t="s">
        <v>809</v>
      </c>
      <c r="N162" s="117"/>
      <c r="O162" s="1959"/>
      <c r="P162" s="384">
        <v>0</v>
      </c>
      <c r="Q162" s="402"/>
      <c r="R162" s="239">
        <v>0</v>
      </c>
      <c r="S162" s="384">
        <v>0</v>
      </c>
      <c r="T162" s="402"/>
      <c r="U162" s="239">
        <v>0</v>
      </c>
      <c r="V162" s="384">
        <v>0</v>
      </c>
      <c r="W162" s="402"/>
      <c r="X162" s="239">
        <v>0</v>
      </c>
      <c r="Y162" s="372">
        <v>2</v>
      </c>
      <c r="Z162" s="403" t="s">
        <v>162</v>
      </c>
      <c r="AA162" s="1767">
        <v>50</v>
      </c>
      <c r="AB162" s="372">
        <v>2</v>
      </c>
      <c r="AC162" s="403" t="s">
        <v>162</v>
      </c>
      <c r="AD162" s="1943">
        <v>60</v>
      </c>
      <c r="AE162" s="372">
        <v>2</v>
      </c>
      <c r="AF162" s="403" t="s">
        <v>162</v>
      </c>
      <c r="AG162" s="1943">
        <f t="shared" si="38"/>
        <v>66</v>
      </c>
      <c r="AH162" s="1285">
        <f t="shared" si="37"/>
        <v>6</v>
      </c>
      <c r="AI162" s="403" t="s">
        <v>162</v>
      </c>
      <c r="AJ162" s="289">
        <f t="shared" si="6"/>
        <v>176</v>
      </c>
      <c r="AK162" s="290" t="s">
        <v>67</v>
      </c>
      <c r="AL162" s="290"/>
      <c r="AM162" s="1308" t="s">
        <v>43</v>
      </c>
      <c r="AN162" s="295"/>
    </row>
    <row r="163" spans="1:40" s="27" customFormat="1" ht="107.25" customHeight="1">
      <c r="A163" s="1950"/>
      <c r="B163" s="1430"/>
      <c r="C163" s="1431"/>
      <c r="D163" s="850" t="s">
        <v>20</v>
      </c>
      <c r="E163" s="1272" t="s">
        <v>546</v>
      </c>
      <c r="F163" s="1272" t="s">
        <v>45</v>
      </c>
      <c r="G163" s="1272" t="s">
        <v>22</v>
      </c>
      <c r="H163" s="1272" t="s">
        <v>576</v>
      </c>
      <c r="I163" s="850" t="s">
        <v>864</v>
      </c>
      <c r="J163" s="113"/>
      <c r="K163" s="1958"/>
      <c r="L163" s="115" t="s">
        <v>936</v>
      </c>
      <c r="M163" s="115" t="s">
        <v>336</v>
      </c>
      <c r="N163" s="117"/>
      <c r="O163" s="1959"/>
      <c r="P163" s="384">
        <v>0</v>
      </c>
      <c r="Q163" s="402"/>
      <c r="R163" s="239">
        <v>0</v>
      </c>
      <c r="S163" s="384">
        <v>0</v>
      </c>
      <c r="T163" s="402"/>
      <c r="U163" s="239">
        <v>0</v>
      </c>
      <c r="V163" s="384">
        <v>0</v>
      </c>
      <c r="W163" s="402"/>
      <c r="X163" s="239">
        <v>0</v>
      </c>
      <c r="Y163" s="372">
        <v>2</v>
      </c>
      <c r="Z163" s="403" t="s">
        <v>162</v>
      </c>
      <c r="AA163" s="1767">
        <v>50</v>
      </c>
      <c r="AB163" s="372">
        <v>2</v>
      </c>
      <c r="AC163" s="403" t="s">
        <v>162</v>
      </c>
      <c r="AD163" s="1943">
        <v>60</v>
      </c>
      <c r="AE163" s="372">
        <v>2</v>
      </c>
      <c r="AF163" s="403" t="s">
        <v>162</v>
      </c>
      <c r="AG163" s="1943">
        <f t="shared" si="38"/>
        <v>66</v>
      </c>
      <c r="AH163" s="1285">
        <f t="shared" si="37"/>
        <v>6</v>
      </c>
      <c r="AI163" s="403" t="s">
        <v>162</v>
      </c>
      <c r="AJ163" s="289">
        <f t="shared" si="6"/>
        <v>176</v>
      </c>
      <c r="AK163" s="290" t="s">
        <v>67</v>
      </c>
      <c r="AL163" s="290"/>
      <c r="AM163" s="1308" t="s">
        <v>43</v>
      </c>
      <c r="AN163" s="295"/>
    </row>
    <row r="164" spans="1:40" s="27" customFormat="1" ht="106.5" customHeight="1">
      <c r="A164" s="1950"/>
      <c r="B164" s="1430"/>
      <c r="C164" s="1431"/>
      <c r="D164" s="850" t="s">
        <v>20</v>
      </c>
      <c r="E164" s="1272" t="s">
        <v>546</v>
      </c>
      <c r="F164" s="1272" t="s">
        <v>45</v>
      </c>
      <c r="G164" s="1272" t="s">
        <v>22</v>
      </c>
      <c r="H164" s="1272" t="s">
        <v>576</v>
      </c>
      <c r="I164" s="850" t="s">
        <v>864</v>
      </c>
      <c r="J164" s="113"/>
      <c r="K164" s="1958"/>
      <c r="L164" s="115" t="s">
        <v>937</v>
      </c>
      <c r="M164" s="115" t="s">
        <v>336</v>
      </c>
      <c r="N164" s="117"/>
      <c r="O164" s="1959"/>
      <c r="P164" s="384">
        <v>0</v>
      </c>
      <c r="Q164" s="402"/>
      <c r="R164" s="239">
        <v>0</v>
      </c>
      <c r="S164" s="384">
        <v>0</v>
      </c>
      <c r="T164" s="402"/>
      <c r="U164" s="239">
        <v>0</v>
      </c>
      <c r="V164" s="384">
        <v>0</v>
      </c>
      <c r="W164" s="402"/>
      <c r="X164" s="239">
        <v>0</v>
      </c>
      <c r="Y164" s="372">
        <v>3</v>
      </c>
      <c r="Z164" s="403" t="s">
        <v>162</v>
      </c>
      <c r="AA164" s="1767">
        <v>75</v>
      </c>
      <c r="AB164" s="372">
        <v>3</v>
      </c>
      <c r="AC164" s="403" t="s">
        <v>162</v>
      </c>
      <c r="AD164" s="1943">
        <v>90</v>
      </c>
      <c r="AE164" s="372">
        <v>3</v>
      </c>
      <c r="AF164" s="403" t="s">
        <v>162</v>
      </c>
      <c r="AG164" s="1943">
        <f t="shared" si="38"/>
        <v>99</v>
      </c>
      <c r="AH164" s="1285">
        <f t="shared" si="37"/>
        <v>9</v>
      </c>
      <c r="AI164" s="403" t="s">
        <v>162</v>
      </c>
      <c r="AJ164" s="289">
        <f t="shared" si="6"/>
        <v>264</v>
      </c>
      <c r="AK164" s="290" t="s">
        <v>67</v>
      </c>
      <c r="AL164" s="290"/>
      <c r="AM164" s="1308" t="s">
        <v>43</v>
      </c>
      <c r="AN164" s="295"/>
    </row>
    <row r="165" spans="1:40" s="27" customFormat="1" ht="90.75" customHeight="1">
      <c r="A165" s="1950"/>
      <c r="B165" s="1430"/>
      <c r="C165" s="1431"/>
      <c r="D165" s="850" t="s">
        <v>20</v>
      </c>
      <c r="E165" s="1272" t="s">
        <v>546</v>
      </c>
      <c r="F165" s="1272" t="s">
        <v>45</v>
      </c>
      <c r="G165" s="1272" t="s">
        <v>22</v>
      </c>
      <c r="H165" s="1272" t="s">
        <v>576</v>
      </c>
      <c r="I165" s="850" t="s">
        <v>864</v>
      </c>
      <c r="J165" s="113"/>
      <c r="K165" s="1958"/>
      <c r="L165" s="115" t="s">
        <v>938</v>
      </c>
      <c r="M165" s="115" t="s">
        <v>813</v>
      </c>
      <c r="N165" s="117"/>
      <c r="O165" s="1959"/>
      <c r="P165" s="384">
        <v>0</v>
      </c>
      <c r="Q165" s="402"/>
      <c r="R165" s="239">
        <v>0</v>
      </c>
      <c r="S165" s="384">
        <v>0</v>
      </c>
      <c r="T165" s="402"/>
      <c r="U165" s="239">
        <v>0</v>
      </c>
      <c r="V165" s="384">
        <v>0</v>
      </c>
      <c r="W165" s="402"/>
      <c r="X165" s="239">
        <v>0</v>
      </c>
      <c r="Y165" s="372">
        <v>3</v>
      </c>
      <c r="Z165" s="403" t="s">
        <v>162</v>
      </c>
      <c r="AA165" s="1767">
        <v>75</v>
      </c>
      <c r="AB165" s="372">
        <v>3</v>
      </c>
      <c r="AC165" s="403" t="s">
        <v>162</v>
      </c>
      <c r="AD165" s="1943">
        <v>90</v>
      </c>
      <c r="AE165" s="372">
        <v>3</v>
      </c>
      <c r="AF165" s="403" t="s">
        <v>162</v>
      </c>
      <c r="AG165" s="1943">
        <f t="shared" si="38"/>
        <v>99</v>
      </c>
      <c r="AH165" s="1285">
        <f t="shared" si="37"/>
        <v>9</v>
      </c>
      <c r="AI165" s="403" t="s">
        <v>162</v>
      </c>
      <c r="AJ165" s="289">
        <f t="shared" si="6"/>
        <v>264</v>
      </c>
      <c r="AK165" s="290" t="s">
        <v>67</v>
      </c>
      <c r="AL165" s="290"/>
      <c r="AM165" s="1308" t="s">
        <v>43</v>
      </c>
      <c r="AN165" s="295"/>
    </row>
    <row r="166" spans="1:40" s="27" customFormat="1" ht="105" customHeight="1">
      <c r="A166" s="1950"/>
      <c r="B166" s="1430"/>
      <c r="C166" s="1431"/>
      <c r="D166" s="850" t="s">
        <v>20</v>
      </c>
      <c r="E166" s="1272" t="s">
        <v>546</v>
      </c>
      <c r="F166" s="1272" t="s">
        <v>45</v>
      </c>
      <c r="G166" s="1272" t="s">
        <v>22</v>
      </c>
      <c r="H166" s="1272" t="s">
        <v>576</v>
      </c>
      <c r="I166" s="850" t="s">
        <v>864</v>
      </c>
      <c r="J166" s="113"/>
      <c r="K166" s="1958"/>
      <c r="L166" s="115" t="s">
        <v>939</v>
      </c>
      <c r="M166" s="115" t="s">
        <v>815</v>
      </c>
      <c r="N166" s="117"/>
      <c r="O166" s="1959"/>
      <c r="P166" s="384">
        <v>0</v>
      </c>
      <c r="Q166" s="402"/>
      <c r="R166" s="239">
        <v>0</v>
      </c>
      <c r="S166" s="384">
        <v>0</v>
      </c>
      <c r="T166" s="402"/>
      <c r="U166" s="239">
        <v>0</v>
      </c>
      <c r="V166" s="384">
        <v>0</v>
      </c>
      <c r="W166" s="402"/>
      <c r="X166" s="239">
        <v>0</v>
      </c>
      <c r="Y166" s="372">
        <v>4</v>
      </c>
      <c r="Z166" s="403" t="s">
        <v>162</v>
      </c>
      <c r="AA166" s="1767">
        <v>100</v>
      </c>
      <c r="AB166" s="372">
        <v>4</v>
      </c>
      <c r="AC166" s="403" t="s">
        <v>162</v>
      </c>
      <c r="AD166" s="1943">
        <v>120</v>
      </c>
      <c r="AE166" s="372">
        <v>4</v>
      </c>
      <c r="AF166" s="403" t="s">
        <v>162</v>
      </c>
      <c r="AG166" s="1943">
        <f t="shared" si="38"/>
        <v>132</v>
      </c>
      <c r="AH166" s="1285">
        <f t="shared" si="37"/>
        <v>12</v>
      </c>
      <c r="AI166" s="403" t="s">
        <v>162</v>
      </c>
      <c r="AJ166" s="289">
        <f t="shared" si="6"/>
        <v>352</v>
      </c>
      <c r="AK166" s="290" t="s">
        <v>67</v>
      </c>
      <c r="AL166" s="290"/>
      <c r="AM166" s="1308" t="s">
        <v>43</v>
      </c>
      <c r="AN166" s="295"/>
    </row>
    <row r="167" spans="1:40" s="27" customFormat="1" ht="93" customHeight="1">
      <c r="A167" s="1950"/>
      <c r="B167" s="1430"/>
      <c r="C167" s="1431"/>
      <c r="D167" s="850" t="s">
        <v>20</v>
      </c>
      <c r="E167" s="1272" t="s">
        <v>546</v>
      </c>
      <c r="F167" s="1272" t="s">
        <v>45</v>
      </c>
      <c r="G167" s="1272" t="s">
        <v>22</v>
      </c>
      <c r="H167" s="1272" t="s">
        <v>576</v>
      </c>
      <c r="I167" s="850" t="s">
        <v>864</v>
      </c>
      <c r="J167" s="113"/>
      <c r="K167" s="1958"/>
      <c r="L167" s="115" t="s">
        <v>940</v>
      </c>
      <c r="M167" s="115" t="s">
        <v>817</v>
      </c>
      <c r="N167" s="117"/>
      <c r="O167" s="1959"/>
      <c r="P167" s="384">
        <v>0</v>
      </c>
      <c r="Q167" s="402"/>
      <c r="R167" s="239">
        <v>0</v>
      </c>
      <c r="S167" s="384">
        <v>0</v>
      </c>
      <c r="T167" s="402"/>
      <c r="U167" s="239">
        <v>0</v>
      </c>
      <c r="V167" s="384">
        <v>0</v>
      </c>
      <c r="W167" s="402"/>
      <c r="X167" s="239">
        <v>0</v>
      </c>
      <c r="Y167" s="372">
        <v>2</v>
      </c>
      <c r="Z167" s="403" t="s">
        <v>162</v>
      </c>
      <c r="AA167" s="1767">
        <v>50</v>
      </c>
      <c r="AB167" s="372">
        <v>2</v>
      </c>
      <c r="AC167" s="403" t="s">
        <v>162</v>
      </c>
      <c r="AD167" s="1943">
        <v>60</v>
      </c>
      <c r="AE167" s="372">
        <v>2</v>
      </c>
      <c r="AF167" s="403" t="s">
        <v>162</v>
      </c>
      <c r="AG167" s="1943">
        <f>AD167+(0.1*AD167)</f>
        <v>66</v>
      </c>
      <c r="AH167" s="1285">
        <f t="shared" si="37"/>
        <v>6</v>
      </c>
      <c r="AI167" s="403" t="s">
        <v>162</v>
      </c>
      <c r="AJ167" s="289">
        <f t="shared" si="6"/>
        <v>176</v>
      </c>
      <c r="AK167" s="290" t="s">
        <v>67</v>
      </c>
      <c r="AL167" s="290"/>
      <c r="AM167" s="1308" t="s">
        <v>43</v>
      </c>
      <c r="AN167" s="295"/>
    </row>
    <row r="168" spans="1:40" s="27" customFormat="1" ht="93" customHeight="1">
      <c r="A168" s="1950"/>
      <c r="B168" s="1430"/>
      <c r="C168" s="1431"/>
      <c r="D168" s="850" t="s">
        <v>20</v>
      </c>
      <c r="E168" s="1272" t="s">
        <v>546</v>
      </c>
      <c r="F168" s="1272" t="s">
        <v>45</v>
      </c>
      <c r="G168" s="1272" t="s">
        <v>22</v>
      </c>
      <c r="H168" s="1272" t="s">
        <v>576</v>
      </c>
      <c r="I168" s="850" t="s">
        <v>864</v>
      </c>
      <c r="J168" s="113"/>
      <c r="K168" s="1958"/>
      <c r="L168" s="115" t="s">
        <v>941</v>
      </c>
      <c r="M168" s="115" t="s">
        <v>819</v>
      </c>
      <c r="N168" s="117"/>
      <c r="O168" s="1959"/>
      <c r="P168" s="384">
        <v>0</v>
      </c>
      <c r="Q168" s="402"/>
      <c r="R168" s="239">
        <v>0</v>
      </c>
      <c r="S168" s="384">
        <v>0</v>
      </c>
      <c r="T168" s="402"/>
      <c r="U168" s="239">
        <v>0</v>
      </c>
      <c r="V168" s="384">
        <v>0</v>
      </c>
      <c r="W168" s="402"/>
      <c r="X168" s="239">
        <v>0</v>
      </c>
      <c r="Y168" s="372">
        <v>0</v>
      </c>
      <c r="Z168" s="403"/>
      <c r="AA168" s="239">
        <v>0</v>
      </c>
      <c r="AB168" s="372">
        <v>0</v>
      </c>
      <c r="AC168" s="403"/>
      <c r="AD168" s="239">
        <v>0</v>
      </c>
      <c r="AE168" s="372">
        <v>0</v>
      </c>
      <c r="AF168" s="403"/>
      <c r="AG168" s="239">
        <v>0</v>
      </c>
      <c r="AH168" s="1285">
        <f t="shared" si="37"/>
        <v>0</v>
      </c>
      <c r="AI168" s="288"/>
      <c r="AJ168" s="289">
        <f t="shared" si="6"/>
        <v>0</v>
      </c>
      <c r="AK168" s="290"/>
      <c r="AL168" s="290"/>
      <c r="AM168" s="298"/>
      <c r="AN168" s="295"/>
    </row>
    <row r="169" spans="1:40" s="27" customFormat="1" ht="104.25" customHeight="1">
      <c r="A169" s="1950"/>
      <c r="B169" s="1430"/>
      <c r="C169" s="1954"/>
      <c r="D169" s="850" t="s">
        <v>20</v>
      </c>
      <c r="E169" s="1272" t="s">
        <v>546</v>
      </c>
      <c r="F169" s="1272" t="s">
        <v>45</v>
      </c>
      <c r="G169" s="1272" t="s">
        <v>22</v>
      </c>
      <c r="H169" s="1272" t="s">
        <v>576</v>
      </c>
      <c r="I169" s="850" t="s">
        <v>864</v>
      </c>
      <c r="J169" s="113"/>
      <c r="K169" s="1958"/>
      <c r="L169" s="1959" t="s">
        <v>629</v>
      </c>
      <c r="M169" s="115" t="s">
        <v>624</v>
      </c>
      <c r="N169" s="117"/>
      <c r="O169" s="1959"/>
      <c r="P169" s="384">
        <v>0</v>
      </c>
      <c r="Q169" s="402"/>
      <c r="R169" s="239">
        <v>0</v>
      </c>
      <c r="S169" s="384">
        <v>0</v>
      </c>
      <c r="T169" s="402"/>
      <c r="U169" s="239">
        <v>0</v>
      </c>
      <c r="V169" s="384">
        <v>0</v>
      </c>
      <c r="W169" s="402"/>
      <c r="X169" s="239">
        <v>0</v>
      </c>
      <c r="Y169" s="372">
        <v>20</v>
      </c>
      <c r="Z169" s="403" t="s">
        <v>190</v>
      </c>
      <c r="AA169" s="1767">
        <v>75</v>
      </c>
      <c r="AB169" s="372">
        <v>20</v>
      </c>
      <c r="AC169" s="403" t="s">
        <v>190</v>
      </c>
      <c r="AD169" s="1943">
        <v>200</v>
      </c>
      <c r="AE169" s="372">
        <v>20</v>
      </c>
      <c r="AF169" s="403" t="s">
        <v>190</v>
      </c>
      <c r="AG169" s="1943">
        <v>200</v>
      </c>
      <c r="AH169" s="1285">
        <f t="shared" si="37"/>
        <v>60</v>
      </c>
      <c r="AI169" s="288"/>
      <c r="AJ169" s="289">
        <f t="shared" si="6"/>
        <v>475</v>
      </c>
      <c r="AK169" s="290" t="s">
        <v>26</v>
      </c>
      <c r="AL169" s="290"/>
      <c r="AM169" s="1308" t="s">
        <v>43</v>
      </c>
      <c r="AN169" s="295"/>
    </row>
    <row r="170" spans="1:40" s="27" customFormat="1" ht="71.25" customHeight="1">
      <c r="A170" s="1950"/>
      <c r="B170" s="1953"/>
      <c r="C170" s="1954"/>
      <c r="D170" s="850" t="s">
        <v>20</v>
      </c>
      <c r="E170" s="1272" t="s">
        <v>546</v>
      </c>
      <c r="F170" s="1272" t="s">
        <v>45</v>
      </c>
      <c r="G170" s="1272" t="s">
        <v>22</v>
      </c>
      <c r="H170" s="1272" t="s">
        <v>576</v>
      </c>
      <c r="I170" s="57"/>
      <c r="J170" s="851"/>
      <c r="K170" s="864" t="s">
        <v>28</v>
      </c>
      <c r="L170" s="1980" t="s">
        <v>186</v>
      </c>
      <c r="M170" s="1527" t="s">
        <v>187</v>
      </c>
      <c r="N170" s="117"/>
      <c r="O170" s="1959"/>
      <c r="P170" s="372">
        <v>60</v>
      </c>
      <c r="Q170" s="1405" t="s">
        <v>488</v>
      </c>
      <c r="R170" s="233">
        <v>50</v>
      </c>
      <c r="S170" s="384">
        <v>100</v>
      </c>
      <c r="T170" s="402" t="s">
        <v>77</v>
      </c>
      <c r="U170" s="234">
        <v>100</v>
      </c>
      <c r="V170" s="384">
        <v>0</v>
      </c>
      <c r="W170" s="402"/>
      <c r="X170" s="239">
        <v>0</v>
      </c>
      <c r="Y170" s="372">
        <v>0</v>
      </c>
      <c r="Z170" s="403"/>
      <c r="AA170" s="223">
        <v>0</v>
      </c>
      <c r="AB170" s="372">
        <v>0</v>
      </c>
      <c r="AC170" s="403"/>
      <c r="AD170" s="239">
        <v>0</v>
      </c>
      <c r="AE170" s="372">
        <v>0</v>
      </c>
      <c r="AF170" s="403"/>
      <c r="AG170" s="239">
        <v>0</v>
      </c>
      <c r="AH170" s="1285">
        <f t="shared" si="37"/>
        <v>160</v>
      </c>
      <c r="AI170" s="288"/>
      <c r="AJ170" s="289">
        <f t="shared" si="6"/>
        <v>150</v>
      </c>
      <c r="AK170" s="290"/>
      <c r="AL170" s="290"/>
      <c r="AM170" s="298" t="s">
        <v>38</v>
      </c>
      <c r="AN170" s="295"/>
    </row>
    <row r="171" spans="1:40" s="27" customFormat="1" ht="72.75" customHeight="1">
      <c r="A171" s="1950"/>
      <c r="B171" s="1953"/>
      <c r="C171" s="1954"/>
      <c r="D171" s="850" t="s">
        <v>20</v>
      </c>
      <c r="E171" s="1272" t="s">
        <v>546</v>
      </c>
      <c r="F171" s="1272" t="s">
        <v>45</v>
      </c>
      <c r="G171" s="1272" t="s">
        <v>22</v>
      </c>
      <c r="H171" s="1272" t="s">
        <v>576</v>
      </c>
      <c r="I171" s="1272" t="s">
        <v>561</v>
      </c>
      <c r="J171" s="113"/>
      <c r="K171" s="1958"/>
      <c r="L171" s="491" t="s">
        <v>595</v>
      </c>
      <c r="M171" s="115" t="s">
        <v>187</v>
      </c>
      <c r="N171" s="117"/>
      <c r="O171" s="1959"/>
      <c r="P171" s="384">
        <v>0</v>
      </c>
      <c r="Q171" s="402"/>
      <c r="R171" s="239">
        <v>0</v>
      </c>
      <c r="S171" s="384">
        <v>0</v>
      </c>
      <c r="T171" s="402"/>
      <c r="U171" s="239">
        <v>0</v>
      </c>
      <c r="V171" s="384">
        <v>110</v>
      </c>
      <c r="W171" s="402" t="s">
        <v>182</v>
      </c>
      <c r="X171" s="235">
        <v>159</v>
      </c>
      <c r="Y171" s="372">
        <v>110</v>
      </c>
      <c r="Z171" s="403" t="s">
        <v>182</v>
      </c>
      <c r="AA171" s="1673">
        <f>X171*0.1+(X171)</f>
        <v>174.9</v>
      </c>
      <c r="AB171" s="372">
        <v>110</v>
      </c>
      <c r="AC171" s="403" t="s">
        <v>182</v>
      </c>
      <c r="AD171" s="1943">
        <v>192</v>
      </c>
      <c r="AE171" s="372">
        <v>110</v>
      </c>
      <c r="AF171" s="403" t="s">
        <v>182</v>
      </c>
      <c r="AG171" s="1943">
        <f>AD171+(0.2*AD171)</f>
        <v>230.4</v>
      </c>
      <c r="AH171" s="1285">
        <f t="shared" si="37"/>
        <v>440</v>
      </c>
      <c r="AI171" s="288"/>
      <c r="AJ171" s="289">
        <f t="shared" si="6"/>
        <v>756.3</v>
      </c>
      <c r="AK171" s="290" t="s">
        <v>26</v>
      </c>
      <c r="AL171" s="290"/>
      <c r="AM171" s="298" t="s">
        <v>43</v>
      </c>
      <c r="AN171" s="295"/>
    </row>
    <row r="172" spans="1:40" s="27" customFormat="1" ht="108.75" customHeight="1">
      <c r="A172" s="1950"/>
      <c r="B172" s="1953"/>
      <c r="C172" s="1954"/>
      <c r="D172" s="850" t="s">
        <v>20</v>
      </c>
      <c r="E172" s="1272" t="s">
        <v>546</v>
      </c>
      <c r="F172" s="1272" t="s">
        <v>45</v>
      </c>
      <c r="G172" s="1272" t="s">
        <v>22</v>
      </c>
      <c r="H172" s="1272" t="s">
        <v>576</v>
      </c>
      <c r="I172" s="1272" t="s">
        <v>574</v>
      </c>
      <c r="J172" s="142"/>
      <c r="K172" s="864" t="s">
        <v>28</v>
      </c>
      <c r="L172" s="1401" t="s">
        <v>521</v>
      </c>
      <c r="M172" s="371" t="s">
        <v>494</v>
      </c>
      <c r="N172" s="117"/>
      <c r="O172" s="1959"/>
      <c r="P172" s="372">
        <v>1</v>
      </c>
      <c r="Q172" s="1405" t="s">
        <v>520</v>
      </c>
      <c r="R172" s="233">
        <v>50</v>
      </c>
      <c r="S172" s="384">
        <v>30</v>
      </c>
      <c r="T172" s="1438" t="s">
        <v>488</v>
      </c>
      <c r="U172" s="1570">
        <v>50</v>
      </c>
      <c r="V172" s="384">
        <v>6</v>
      </c>
      <c r="W172" s="1438" t="s">
        <v>105</v>
      </c>
      <c r="X172" s="239">
        <v>120</v>
      </c>
      <c r="Y172" s="372">
        <v>0</v>
      </c>
      <c r="Z172" s="403"/>
      <c r="AA172" s="223">
        <v>0</v>
      </c>
      <c r="AB172" s="372">
        <v>0</v>
      </c>
      <c r="AC172" s="403"/>
      <c r="AD172" s="239">
        <v>0</v>
      </c>
      <c r="AE172" s="372">
        <v>0</v>
      </c>
      <c r="AF172" s="403"/>
      <c r="AG172" s="239">
        <v>0</v>
      </c>
      <c r="AH172" s="1285">
        <f t="shared" si="37"/>
        <v>37</v>
      </c>
      <c r="AI172" s="288"/>
      <c r="AJ172" s="289">
        <f t="shared" si="6"/>
        <v>220</v>
      </c>
      <c r="AK172" s="290" t="s">
        <v>26</v>
      </c>
      <c r="AL172" s="290"/>
      <c r="AM172" s="298" t="s">
        <v>38</v>
      </c>
      <c r="AN172" s="295"/>
    </row>
    <row r="173" spans="1:40" s="27" customFormat="1" ht="70.5" customHeight="1">
      <c r="A173" s="1950"/>
      <c r="B173" s="1430"/>
      <c r="C173" s="1431"/>
      <c r="D173" s="850" t="s">
        <v>20</v>
      </c>
      <c r="E173" s="1272" t="s">
        <v>546</v>
      </c>
      <c r="F173" s="1272" t="s">
        <v>45</v>
      </c>
      <c r="G173" s="1272" t="s">
        <v>22</v>
      </c>
      <c r="H173" s="1272" t="s">
        <v>576</v>
      </c>
      <c r="I173" s="850" t="s">
        <v>864</v>
      </c>
      <c r="J173" s="142"/>
      <c r="K173" s="864"/>
      <c r="L173" s="1980" t="s">
        <v>820</v>
      </c>
      <c r="M173" s="371" t="s">
        <v>821</v>
      </c>
      <c r="N173" s="117"/>
      <c r="O173" s="1959"/>
      <c r="P173" s="384">
        <v>0</v>
      </c>
      <c r="Q173" s="402"/>
      <c r="R173" s="239">
        <v>0</v>
      </c>
      <c r="S173" s="384">
        <v>0</v>
      </c>
      <c r="T173" s="402"/>
      <c r="U173" s="239">
        <v>0</v>
      </c>
      <c r="V173" s="384">
        <v>0</v>
      </c>
      <c r="W173" s="1438"/>
      <c r="X173" s="239">
        <v>0</v>
      </c>
      <c r="Y173" s="372">
        <v>1</v>
      </c>
      <c r="Z173" s="403" t="s">
        <v>105</v>
      </c>
      <c r="AA173" s="231">
        <v>25</v>
      </c>
      <c r="AB173" s="372">
        <v>1</v>
      </c>
      <c r="AC173" s="403" t="s">
        <v>105</v>
      </c>
      <c r="AD173" s="1943">
        <f t="shared" ref="AD173:AD180" si="39">AA173+(0.1*AA173)</f>
        <v>27.5</v>
      </c>
      <c r="AE173" s="372">
        <v>1</v>
      </c>
      <c r="AF173" s="403" t="s">
        <v>105</v>
      </c>
      <c r="AG173" s="1943">
        <f t="shared" ref="AG173:AG178" si="40">AD173+(0.2*AD173)</f>
        <v>33</v>
      </c>
      <c r="AH173" s="1285">
        <f t="shared" si="37"/>
        <v>3</v>
      </c>
      <c r="AI173" s="288"/>
      <c r="AJ173" s="289">
        <f t="shared" ref="AJ173:AJ178" si="41">R173+U173+X173+AA173+AD173+AG173</f>
        <v>85.5</v>
      </c>
      <c r="AK173" s="290" t="s">
        <v>67</v>
      </c>
      <c r="AL173" s="290"/>
      <c r="AM173" s="1308" t="s">
        <v>43</v>
      </c>
      <c r="AN173" s="295"/>
    </row>
    <row r="174" spans="1:40" s="27" customFormat="1" ht="72.75" customHeight="1">
      <c r="A174" s="1950"/>
      <c r="B174" s="1430"/>
      <c r="C174" s="1431"/>
      <c r="D174" s="850" t="s">
        <v>20</v>
      </c>
      <c r="E174" s="1272" t="s">
        <v>546</v>
      </c>
      <c r="F174" s="1272" t="s">
        <v>45</v>
      </c>
      <c r="G174" s="1272" t="s">
        <v>22</v>
      </c>
      <c r="H174" s="1272" t="s">
        <v>576</v>
      </c>
      <c r="I174" s="850" t="s">
        <v>864</v>
      </c>
      <c r="J174" s="142"/>
      <c r="K174" s="864"/>
      <c r="L174" s="1980" t="s">
        <v>822</v>
      </c>
      <c r="M174" s="371" t="s">
        <v>823</v>
      </c>
      <c r="N174" s="117"/>
      <c r="O174" s="1959"/>
      <c r="P174" s="384">
        <v>0</v>
      </c>
      <c r="Q174" s="402"/>
      <c r="R174" s="239">
        <v>0</v>
      </c>
      <c r="S174" s="384">
        <v>0</v>
      </c>
      <c r="T174" s="402"/>
      <c r="U174" s="239">
        <v>0</v>
      </c>
      <c r="V174" s="384">
        <v>0</v>
      </c>
      <c r="W174" s="1438"/>
      <c r="X174" s="239">
        <v>0</v>
      </c>
      <c r="Y174" s="372">
        <v>1</v>
      </c>
      <c r="Z174" s="403" t="s">
        <v>105</v>
      </c>
      <c r="AA174" s="231">
        <v>25</v>
      </c>
      <c r="AB174" s="372">
        <v>1</v>
      </c>
      <c r="AC174" s="403" t="s">
        <v>105</v>
      </c>
      <c r="AD174" s="1943">
        <f t="shared" si="39"/>
        <v>27.5</v>
      </c>
      <c r="AE174" s="372">
        <v>1</v>
      </c>
      <c r="AF174" s="403" t="s">
        <v>105</v>
      </c>
      <c r="AG174" s="1943">
        <f t="shared" si="40"/>
        <v>33</v>
      </c>
      <c r="AH174" s="1285">
        <f t="shared" si="37"/>
        <v>3</v>
      </c>
      <c r="AI174" s="288"/>
      <c r="AJ174" s="289">
        <f t="shared" si="41"/>
        <v>85.5</v>
      </c>
      <c r="AK174" s="290" t="s">
        <v>67</v>
      </c>
      <c r="AL174" s="290"/>
      <c r="AM174" s="1308" t="s">
        <v>43</v>
      </c>
      <c r="AN174" s="295"/>
    </row>
    <row r="175" spans="1:40" s="27" customFormat="1" ht="80.25" customHeight="1">
      <c r="A175" s="1950"/>
      <c r="B175" s="1430"/>
      <c r="C175" s="1431"/>
      <c r="D175" s="850" t="s">
        <v>20</v>
      </c>
      <c r="E175" s="1272" t="s">
        <v>546</v>
      </c>
      <c r="F175" s="1272" t="s">
        <v>45</v>
      </c>
      <c r="G175" s="1272" t="s">
        <v>22</v>
      </c>
      <c r="H175" s="1272" t="s">
        <v>576</v>
      </c>
      <c r="I175" s="850" t="s">
        <v>864</v>
      </c>
      <c r="J175" s="142"/>
      <c r="K175" s="864"/>
      <c r="L175" s="1980" t="s">
        <v>824</v>
      </c>
      <c r="M175" s="371" t="s">
        <v>825</v>
      </c>
      <c r="N175" s="117"/>
      <c r="O175" s="1959"/>
      <c r="P175" s="384">
        <v>0</v>
      </c>
      <c r="Q175" s="402"/>
      <c r="R175" s="239">
        <v>0</v>
      </c>
      <c r="S175" s="384">
        <v>0</v>
      </c>
      <c r="T175" s="402"/>
      <c r="U175" s="239">
        <v>0</v>
      </c>
      <c r="V175" s="384">
        <v>0</v>
      </c>
      <c r="W175" s="1438"/>
      <c r="X175" s="239">
        <v>0</v>
      </c>
      <c r="Y175" s="372">
        <v>1</v>
      </c>
      <c r="Z175" s="403" t="s">
        <v>105</v>
      </c>
      <c r="AA175" s="231">
        <v>25</v>
      </c>
      <c r="AB175" s="372">
        <v>1</v>
      </c>
      <c r="AC175" s="403" t="s">
        <v>105</v>
      </c>
      <c r="AD175" s="1943">
        <f t="shared" si="39"/>
        <v>27.5</v>
      </c>
      <c r="AE175" s="372">
        <v>1</v>
      </c>
      <c r="AF175" s="403" t="s">
        <v>105</v>
      </c>
      <c r="AG175" s="1943">
        <f t="shared" si="40"/>
        <v>33</v>
      </c>
      <c r="AH175" s="1285">
        <f t="shared" si="37"/>
        <v>3</v>
      </c>
      <c r="AI175" s="288"/>
      <c r="AJ175" s="289">
        <f t="shared" si="41"/>
        <v>85.5</v>
      </c>
      <c r="AK175" s="290" t="s">
        <v>67</v>
      </c>
      <c r="AL175" s="290"/>
      <c r="AM175" s="1308" t="s">
        <v>43</v>
      </c>
      <c r="AN175" s="295"/>
    </row>
    <row r="176" spans="1:40" s="27" customFormat="1" ht="74.25" customHeight="1">
      <c r="A176" s="1950"/>
      <c r="B176" s="1430"/>
      <c r="C176" s="1431"/>
      <c r="D176" s="850" t="s">
        <v>20</v>
      </c>
      <c r="E176" s="1272" t="s">
        <v>546</v>
      </c>
      <c r="F176" s="1272" t="s">
        <v>45</v>
      </c>
      <c r="G176" s="1272" t="s">
        <v>22</v>
      </c>
      <c r="H176" s="1272" t="s">
        <v>576</v>
      </c>
      <c r="I176" s="850" t="s">
        <v>864</v>
      </c>
      <c r="J176" s="142"/>
      <c r="K176" s="864"/>
      <c r="L176" s="1980" t="s">
        <v>826</v>
      </c>
      <c r="M176" s="371" t="s">
        <v>827</v>
      </c>
      <c r="N176" s="117"/>
      <c r="O176" s="1959"/>
      <c r="P176" s="384">
        <v>0</v>
      </c>
      <c r="Q176" s="1438"/>
      <c r="R176" s="239">
        <v>0</v>
      </c>
      <c r="S176" s="384">
        <v>0</v>
      </c>
      <c r="T176" s="1438"/>
      <c r="U176" s="239">
        <v>0</v>
      </c>
      <c r="V176" s="384">
        <v>0</v>
      </c>
      <c r="W176" s="1438"/>
      <c r="X176" s="239">
        <v>0</v>
      </c>
      <c r="Y176" s="372">
        <v>1</v>
      </c>
      <c r="Z176" s="403" t="s">
        <v>105</v>
      </c>
      <c r="AA176" s="231">
        <v>25</v>
      </c>
      <c r="AB176" s="372">
        <v>1</v>
      </c>
      <c r="AC176" s="403" t="s">
        <v>105</v>
      </c>
      <c r="AD176" s="1943">
        <f t="shared" si="39"/>
        <v>27.5</v>
      </c>
      <c r="AE176" s="372">
        <v>1</v>
      </c>
      <c r="AF176" s="403" t="s">
        <v>105</v>
      </c>
      <c r="AG176" s="1943">
        <f t="shared" si="40"/>
        <v>33</v>
      </c>
      <c r="AH176" s="1285">
        <f t="shared" si="37"/>
        <v>3</v>
      </c>
      <c r="AI176" s="288"/>
      <c r="AJ176" s="289">
        <f t="shared" si="41"/>
        <v>85.5</v>
      </c>
      <c r="AK176" s="290" t="s">
        <v>67</v>
      </c>
      <c r="AL176" s="290"/>
      <c r="AM176" s="1308" t="s">
        <v>43</v>
      </c>
      <c r="AN176" s="295"/>
    </row>
    <row r="177" spans="1:40" s="27" customFormat="1" ht="74.25" customHeight="1">
      <c r="A177" s="1950"/>
      <c r="B177" s="1430"/>
      <c r="C177" s="1431"/>
      <c r="D177" s="850" t="s">
        <v>20</v>
      </c>
      <c r="E177" s="1272" t="s">
        <v>546</v>
      </c>
      <c r="F177" s="1272" t="s">
        <v>45</v>
      </c>
      <c r="G177" s="1272" t="s">
        <v>22</v>
      </c>
      <c r="H177" s="1272" t="s">
        <v>576</v>
      </c>
      <c r="I177" s="850" t="s">
        <v>864</v>
      </c>
      <c r="J177" s="142"/>
      <c r="K177" s="864"/>
      <c r="L177" s="1980" t="s">
        <v>850</v>
      </c>
      <c r="M177" s="371" t="s">
        <v>851</v>
      </c>
      <c r="N177" s="117"/>
      <c r="O177" s="1959"/>
      <c r="P177" s="384">
        <v>0</v>
      </c>
      <c r="Q177" s="1438"/>
      <c r="R177" s="239">
        <v>0</v>
      </c>
      <c r="S177" s="384">
        <v>0</v>
      </c>
      <c r="T177" s="1438"/>
      <c r="U177" s="239">
        <v>0</v>
      </c>
      <c r="V177" s="384">
        <v>0</v>
      </c>
      <c r="W177" s="1438"/>
      <c r="X177" s="239">
        <v>0</v>
      </c>
      <c r="Y177" s="372">
        <v>2</v>
      </c>
      <c r="Z177" s="403" t="s">
        <v>105</v>
      </c>
      <c r="AA177" s="231">
        <v>50</v>
      </c>
      <c r="AB177" s="372">
        <v>2</v>
      </c>
      <c r="AC177" s="403" t="s">
        <v>105</v>
      </c>
      <c r="AD177" s="1943">
        <f t="shared" si="39"/>
        <v>55</v>
      </c>
      <c r="AE177" s="372">
        <v>2</v>
      </c>
      <c r="AF177" s="403" t="s">
        <v>105</v>
      </c>
      <c r="AG177" s="1943">
        <f t="shared" si="40"/>
        <v>66</v>
      </c>
      <c r="AH177" s="1285">
        <f t="shared" si="37"/>
        <v>6</v>
      </c>
      <c r="AI177" s="288"/>
      <c r="AJ177" s="289">
        <f t="shared" si="41"/>
        <v>171</v>
      </c>
      <c r="AK177" s="290" t="s">
        <v>67</v>
      </c>
      <c r="AL177" s="290"/>
      <c r="AM177" s="1308" t="s">
        <v>43</v>
      </c>
      <c r="AN177" s="295"/>
    </row>
    <row r="178" spans="1:40" s="27" customFormat="1" ht="74.25" customHeight="1">
      <c r="A178" s="1950"/>
      <c r="B178" s="1430"/>
      <c r="C178" s="1431"/>
      <c r="D178" s="850" t="s">
        <v>20</v>
      </c>
      <c r="E178" s="1272" t="s">
        <v>546</v>
      </c>
      <c r="F178" s="1272" t="s">
        <v>45</v>
      </c>
      <c r="G178" s="1272" t="s">
        <v>22</v>
      </c>
      <c r="H178" s="1272" t="s">
        <v>576</v>
      </c>
      <c r="I178" s="850" t="s">
        <v>864</v>
      </c>
      <c r="J178" s="142"/>
      <c r="K178" s="864"/>
      <c r="L178" s="1980" t="s">
        <v>860</v>
      </c>
      <c r="M178" s="371"/>
      <c r="N178" s="117"/>
      <c r="O178" s="1959"/>
      <c r="P178" s="384">
        <v>0</v>
      </c>
      <c r="Q178" s="402"/>
      <c r="R178" s="239">
        <v>0</v>
      </c>
      <c r="S178" s="384">
        <v>0</v>
      </c>
      <c r="T178" s="402"/>
      <c r="U178" s="239">
        <v>0</v>
      </c>
      <c r="V178" s="384">
        <v>0</v>
      </c>
      <c r="W178" s="1438"/>
      <c r="X178" s="239">
        <v>0</v>
      </c>
      <c r="Y178" s="372">
        <v>5</v>
      </c>
      <c r="Z178" s="403" t="s">
        <v>105</v>
      </c>
      <c r="AA178" s="231">
        <v>25</v>
      </c>
      <c r="AB178" s="372">
        <v>5</v>
      </c>
      <c r="AC178" s="403" t="s">
        <v>105</v>
      </c>
      <c r="AD178" s="1943">
        <v>75</v>
      </c>
      <c r="AE178" s="372">
        <v>5</v>
      </c>
      <c r="AF178" s="403" t="s">
        <v>105</v>
      </c>
      <c r="AG178" s="1943">
        <f t="shared" si="40"/>
        <v>90</v>
      </c>
      <c r="AH178" s="1285">
        <f t="shared" si="37"/>
        <v>15</v>
      </c>
      <c r="AI178" s="288"/>
      <c r="AJ178" s="289">
        <f t="shared" si="41"/>
        <v>190</v>
      </c>
      <c r="AK178" s="290" t="s">
        <v>26</v>
      </c>
      <c r="AL178" s="290"/>
      <c r="AM178" s="1308" t="s">
        <v>43</v>
      </c>
      <c r="AN178" s="295"/>
    </row>
    <row r="179" spans="1:40" s="27" customFormat="1" ht="54" customHeight="1">
      <c r="A179" s="1950"/>
      <c r="B179" s="1953"/>
      <c r="C179" s="1955"/>
      <c r="D179" s="850" t="s">
        <v>20</v>
      </c>
      <c r="E179" s="1272" t="s">
        <v>546</v>
      </c>
      <c r="F179" s="1272" t="s">
        <v>45</v>
      </c>
      <c r="G179" s="1272" t="s">
        <v>22</v>
      </c>
      <c r="H179" s="1272" t="s">
        <v>576</v>
      </c>
      <c r="I179" s="57" t="s">
        <v>864</v>
      </c>
      <c r="J179" s="142"/>
      <c r="K179" s="864" t="s">
        <v>28</v>
      </c>
      <c r="L179" s="1401" t="s">
        <v>439</v>
      </c>
      <c r="M179" s="371" t="s">
        <v>195</v>
      </c>
      <c r="N179" s="117"/>
      <c r="O179" s="1959"/>
      <c r="P179" s="223">
        <v>0</v>
      </c>
      <c r="Q179" s="221"/>
      <c r="R179" s="1589">
        <v>0</v>
      </c>
      <c r="S179" s="166">
        <v>94</v>
      </c>
      <c r="T179" s="240" t="s">
        <v>77</v>
      </c>
      <c r="U179" s="418">
        <v>380</v>
      </c>
      <c r="V179" s="384">
        <v>0</v>
      </c>
      <c r="W179" s="1438"/>
      <c r="X179" s="239">
        <v>0</v>
      </c>
      <c r="Y179" s="1960">
        <v>0</v>
      </c>
      <c r="Z179" s="198"/>
      <c r="AA179" s="223">
        <v>0</v>
      </c>
      <c r="AB179" s="1960">
        <v>0</v>
      </c>
      <c r="AC179" s="198"/>
      <c r="AD179" s="223">
        <v>0</v>
      </c>
      <c r="AE179" s="1960">
        <v>0</v>
      </c>
      <c r="AF179" s="198"/>
      <c r="AG179" s="223">
        <v>0</v>
      </c>
      <c r="AH179" s="1285">
        <f t="shared" si="37"/>
        <v>94</v>
      </c>
      <c r="AI179" s="288"/>
      <c r="AJ179" s="289">
        <f>R179+U179+X179+AA179+AD179+AG179</f>
        <v>380</v>
      </c>
      <c r="AK179" s="290"/>
      <c r="AL179" s="290"/>
      <c r="AM179" s="298"/>
      <c r="AN179" s="295"/>
    </row>
    <row r="180" spans="1:40" s="27" customFormat="1" ht="64.5" customHeight="1">
      <c r="A180" s="1950"/>
      <c r="B180" s="1953"/>
      <c r="C180" s="1954"/>
      <c r="D180" s="850" t="s">
        <v>20</v>
      </c>
      <c r="E180" s="1272" t="s">
        <v>546</v>
      </c>
      <c r="F180" s="1272" t="s">
        <v>45</v>
      </c>
      <c r="G180" s="1272" t="s">
        <v>22</v>
      </c>
      <c r="H180" s="1272" t="s">
        <v>576</v>
      </c>
      <c r="I180" s="1272" t="s">
        <v>550</v>
      </c>
      <c r="J180" s="142"/>
      <c r="K180" s="1958"/>
      <c r="L180" s="502" t="s">
        <v>596</v>
      </c>
      <c r="M180" s="371" t="s">
        <v>195</v>
      </c>
      <c r="N180" s="117"/>
      <c r="O180" s="1959"/>
      <c r="P180" s="223">
        <v>0</v>
      </c>
      <c r="Q180" s="221"/>
      <c r="R180" s="1589">
        <v>0</v>
      </c>
      <c r="S180" s="166">
        <v>0</v>
      </c>
      <c r="T180" s="240"/>
      <c r="U180" s="418">
        <v>0</v>
      </c>
      <c r="V180" s="407">
        <v>75</v>
      </c>
      <c r="W180" s="232" t="s">
        <v>182</v>
      </c>
      <c r="X180" s="235">
        <v>270</v>
      </c>
      <c r="Y180" s="1960">
        <v>75</v>
      </c>
      <c r="Z180" s="198" t="s">
        <v>182</v>
      </c>
      <c r="AA180" s="231">
        <v>270</v>
      </c>
      <c r="AB180" s="1960">
        <v>75</v>
      </c>
      <c r="AC180" s="198" t="s">
        <v>182</v>
      </c>
      <c r="AD180" s="1943">
        <f t="shared" si="39"/>
        <v>297</v>
      </c>
      <c r="AE180" s="1960">
        <v>75</v>
      </c>
      <c r="AF180" s="198" t="s">
        <v>182</v>
      </c>
      <c r="AG180" s="1943">
        <v>345.33</v>
      </c>
      <c r="AH180" s="1285">
        <f t="shared" si="37"/>
        <v>300</v>
      </c>
      <c r="AI180" s="288"/>
      <c r="AJ180" s="289">
        <f>R180+U180+X180+AA180+AD180+AG180</f>
        <v>1182.33</v>
      </c>
      <c r="AK180" s="290" t="s">
        <v>26</v>
      </c>
      <c r="AL180" s="290"/>
      <c r="AM180" s="298" t="s">
        <v>339</v>
      </c>
      <c r="AN180" s="295"/>
    </row>
    <row r="181" spans="1:40" s="1902" customFormat="1" ht="64.5" customHeight="1">
      <c r="A181" s="1889"/>
      <c r="B181" s="1890"/>
      <c r="C181" s="1891"/>
      <c r="D181" s="1892"/>
      <c r="E181" s="1892"/>
      <c r="F181" s="1892"/>
      <c r="G181" s="1892"/>
      <c r="H181" s="1892"/>
      <c r="I181" s="1892"/>
      <c r="J181" s="1893"/>
      <c r="K181" s="1894"/>
      <c r="L181" s="1895" t="s">
        <v>630</v>
      </c>
      <c r="M181" s="1884" t="s">
        <v>195</v>
      </c>
      <c r="N181" s="1887"/>
      <c r="O181" s="1883"/>
      <c r="P181" s="384">
        <v>0</v>
      </c>
      <c r="Q181" s="402"/>
      <c r="R181" s="239">
        <v>0</v>
      </c>
      <c r="S181" s="384">
        <v>0</v>
      </c>
      <c r="T181" s="402"/>
      <c r="U181" s="239">
        <v>0</v>
      </c>
      <c r="V181" s="1896">
        <v>0</v>
      </c>
      <c r="W181" s="1897"/>
      <c r="X181" s="239">
        <v>0</v>
      </c>
      <c r="Y181" s="1896">
        <v>0</v>
      </c>
      <c r="Z181" s="1897"/>
      <c r="AA181" s="239">
        <v>0</v>
      </c>
      <c r="AB181" s="1896">
        <v>0</v>
      </c>
      <c r="AC181" s="1897"/>
      <c r="AD181" s="239">
        <v>0</v>
      </c>
      <c r="AE181" s="1896">
        <v>0</v>
      </c>
      <c r="AF181" s="1897"/>
      <c r="AG181" s="239">
        <v>0</v>
      </c>
      <c r="AH181" s="1285">
        <f t="shared" si="37"/>
        <v>0</v>
      </c>
      <c r="AI181" s="1898"/>
      <c r="AJ181" s="1899"/>
      <c r="AK181" s="1900"/>
      <c r="AL181" s="1900"/>
      <c r="AM181" s="1901"/>
      <c r="AN181" s="346"/>
    </row>
    <row r="182" spans="1:40" s="27" customFormat="1" ht="48.75" customHeight="1">
      <c r="A182" s="1950"/>
      <c r="B182" s="1430"/>
      <c r="C182" s="1431"/>
      <c r="D182" s="850" t="s">
        <v>20</v>
      </c>
      <c r="E182" s="1272" t="s">
        <v>546</v>
      </c>
      <c r="F182" s="1272" t="s">
        <v>45</v>
      </c>
      <c r="G182" s="1272" t="s">
        <v>22</v>
      </c>
      <c r="H182" s="1272" t="s">
        <v>576</v>
      </c>
      <c r="I182" s="1272" t="s">
        <v>562</v>
      </c>
      <c r="J182" s="142"/>
      <c r="K182" s="864" t="s">
        <v>28</v>
      </c>
      <c r="L182" s="1980" t="s">
        <v>196</v>
      </c>
      <c r="M182" s="149" t="s">
        <v>197</v>
      </c>
      <c r="N182" s="117"/>
      <c r="O182" s="1959"/>
      <c r="P182" s="384">
        <v>0</v>
      </c>
      <c r="Q182" s="402"/>
      <c r="R182" s="239">
        <v>0</v>
      </c>
      <c r="S182" s="384">
        <v>0</v>
      </c>
      <c r="T182" s="402"/>
      <c r="U182" s="239">
        <v>0</v>
      </c>
      <c r="V182" s="407">
        <v>5</v>
      </c>
      <c r="W182" s="232" t="s">
        <v>44</v>
      </c>
      <c r="X182" s="408">
        <v>400</v>
      </c>
      <c r="Y182" s="407">
        <v>0</v>
      </c>
      <c r="Z182" s="232"/>
      <c r="AA182" s="239">
        <v>0</v>
      </c>
      <c r="AB182" s="407">
        <v>0</v>
      </c>
      <c r="AC182" s="232"/>
      <c r="AD182" s="239">
        <v>0</v>
      </c>
      <c r="AE182" s="407">
        <v>0</v>
      </c>
      <c r="AF182" s="232"/>
      <c r="AG182" s="239">
        <v>0</v>
      </c>
      <c r="AH182" s="1285">
        <f t="shared" si="37"/>
        <v>5</v>
      </c>
      <c r="AI182" s="288"/>
      <c r="AJ182" s="289">
        <f t="shared" ref="AJ182:AJ191" si="42">R182+U182+X182+AA182+AD182+AG182</f>
        <v>400</v>
      </c>
      <c r="AK182" s="290"/>
      <c r="AL182" s="290"/>
      <c r="AM182" s="298" t="s">
        <v>339</v>
      </c>
      <c r="AN182" s="295"/>
    </row>
    <row r="183" spans="1:40" s="27" customFormat="1" ht="69" customHeight="1">
      <c r="A183" s="1950"/>
      <c r="B183" s="1430"/>
      <c r="C183" s="1431"/>
      <c r="D183" s="850" t="s">
        <v>20</v>
      </c>
      <c r="E183" s="1272" t="s">
        <v>546</v>
      </c>
      <c r="F183" s="1272" t="s">
        <v>45</v>
      </c>
      <c r="G183" s="1272" t="s">
        <v>22</v>
      </c>
      <c r="H183" s="1272" t="s">
        <v>576</v>
      </c>
      <c r="I183" s="850" t="s">
        <v>864</v>
      </c>
      <c r="J183" s="142"/>
      <c r="K183" s="864" t="s">
        <v>28</v>
      </c>
      <c r="L183" s="1980" t="s">
        <v>828</v>
      </c>
      <c r="M183" s="149" t="s">
        <v>829</v>
      </c>
      <c r="N183" s="117"/>
      <c r="O183" s="1959"/>
      <c r="P183" s="384">
        <v>0</v>
      </c>
      <c r="Q183" s="402"/>
      <c r="R183" s="239">
        <v>0</v>
      </c>
      <c r="S183" s="384">
        <v>0</v>
      </c>
      <c r="T183" s="402"/>
      <c r="U183" s="239">
        <v>0</v>
      </c>
      <c r="V183" s="407"/>
      <c r="W183" s="232"/>
      <c r="X183" s="408"/>
      <c r="Y183" s="407">
        <v>1</v>
      </c>
      <c r="Z183" s="232" t="s">
        <v>44</v>
      </c>
      <c r="AA183" s="1672">
        <v>50</v>
      </c>
      <c r="AB183" s="407">
        <v>1</v>
      </c>
      <c r="AC183" s="232" t="s">
        <v>44</v>
      </c>
      <c r="AD183" s="1943">
        <f t="shared" ref="AD183:AD192" si="43">AA183+(0.1*AA183)</f>
        <v>55</v>
      </c>
      <c r="AE183" s="407">
        <v>1</v>
      </c>
      <c r="AF183" s="232" t="s">
        <v>44</v>
      </c>
      <c r="AG183" s="1943">
        <v>65</v>
      </c>
      <c r="AH183" s="1285">
        <f t="shared" si="37"/>
        <v>3</v>
      </c>
      <c r="AI183" s="288"/>
      <c r="AJ183" s="289">
        <f t="shared" si="42"/>
        <v>170</v>
      </c>
      <c r="AK183" s="290" t="s">
        <v>67</v>
      </c>
      <c r="AL183" s="290"/>
      <c r="AM183" s="298" t="s">
        <v>853</v>
      </c>
      <c r="AN183" s="295"/>
    </row>
    <row r="184" spans="1:40" s="27" customFormat="1" ht="69" customHeight="1">
      <c r="A184" s="1950"/>
      <c r="B184" s="1430"/>
      <c r="C184" s="1431"/>
      <c r="D184" s="850" t="s">
        <v>20</v>
      </c>
      <c r="E184" s="1272" t="s">
        <v>546</v>
      </c>
      <c r="F184" s="1272" t="s">
        <v>45</v>
      </c>
      <c r="G184" s="1272" t="s">
        <v>22</v>
      </c>
      <c r="H184" s="1272" t="s">
        <v>576</v>
      </c>
      <c r="I184" s="850" t="s">
        <v>864</v>
      </c>
      <c r="J184" s="142"/>
      <c r="K184" s="864" t="s">
        <v>28</v>
      </c>
      <c r="L184" s="1980" t="s">
        <v>830</v>
      </c>
      <c r="M184" s="149" t="s">
        <v>831</v>
      </c>
      <c r="N184" s="117"/>
      <c r="O184" s="1959"/>
      <c r="P184" s="384">
        <v>0</v>
      </c>
      <c r="Q184" s="402"/>
      <c r="R184" s="239">
        <v>0</v>
      </c>
      <c r="S184" s="384">
        <v>0</v>
      </c>
      <c r="T184" s="402"/>
      <c r="U184" s="239">
        <v>0</v>
      </c>
      <c r="V184" s="407"/>
      <c r="W184" s="232"/>
      <c r="X184" s="408"/>
      <c r="Y184" s="407">
        <v>1</v>
      </c>
      <c r="Z184" s="232" t="s">
        <v>44</v>
      </c>
      <c r="AA184" s="1672">
        <v>50</v>
      </c>
      <c r="AB184" s="407">
        <v>1</v>
      </c>
      <c r="AC184" s="232" t="s">
        <v>44</v>
      </c>
      <c r="AD184" s="1943">
        <f t="shared" si="43"/>
        <v>55</v>
      </c>
      <c r="AE184" s="407">
        <v>1</v>
      </c>
      <c r="AF184" s="232" t="s">
        <v>44</v>
      </c>
      <c r="AG184" s="1943">
        <v>65</v>
      </c>
      <c r="AH184" s="1285">
        <f t="shared" si="37"/>
        <v>3</v>
      </c>
      <c r="AI184" s="288"/>
      <c r="AJ184" s="289">
        <f t="shared" si="42"/>
        <v>170</v>
      </c>
      <c r="AK184" s="290" t="s">
        <v>67</v>
      </c>
      <c r="AL184" s="290"/>
      <c r="AM184" s="298" t="s">
        <v>853</v>
      </c>
      <c r="AN184" s="295"/>
    </row>
    <row r="185" spans="1:40" s="27" customFormat="1" ht="69" customHeight="1">
      <c r="A185" s="1950"/>
      <c r="B185" s="1430"/>
      <c r="C185" s="1431"/>
      <c r="D185" s="850" t="s">
        <v>20</v>
      </c>
      <c r="E185" s="1272" t="s">
        <v>546</v>
      </c>
      <c r="F185" s="1272" t="s">
        <v>45</v>
      </c>
      <c r="G185" s="1272" t="s">
        <v>22</v>
      </c>
      <c r="H185" s="1272" t="s">
        <v>576</v>
      </c>
      <c r="I185" s="850" t="s">
        <v>864</v>
      </c>
      <c r="J185" s="142"/>
      <c r="K185" s="864" t="s">
        <v>28</v>
      </c>
      <c r="L185" s="1980" t="s">
        <v>832</v>
      </c>
      <c r="M185" s="149" t="s">
        <v>833</v>
      </c>
      <c r="N185" s="117"/>
      <c r="O185" s="1959"/>
      <c r="P185" s="384">
        <v>0</v>
      </c>
      <c r="Q185" s="402"/>
      <c r="R185" s="239">
        <v>0</v>
      </c>
      <c r="S185" s="384">
        <v>0</v>
      </c>
      <c r="T185" s="402"/>
      <c r="U185" s="239">
        <v>0</v>
      </c>
      <c r="V185" s="407"/>
      <c r="W185" s="232"/>
      <c r="X185" s="408"/>
      <c r="Y185" s="407">
        <v>1</v>
      </c>
      <c r="Z185" s="232" t="s">
        <v>44</v>
      </c>
      <c r="AA185" s="1672">
        <v>50</v>
      </c>
      <c r="AB185" s="407">
        <v>1</v>
      </c>
      <c r="AC185" s="232" t="s">
        <v>44</v>
      </c>
      <c r="AD185" s="1943">
        <f t="shared" si="43"/>
        <v>55</v>
      </c>
      <c r="AE185" s="407">
        <v>1</v>
      </c>
      <c r="AF185" s="232" t="s">
        <v>44</v>
      </c>
      <c r="AG185" s="1943">
        <v>65</v>
      </c>
      <c r="AH185" s="1285">
        <f t="shared" si="37"/>
        <v>3</v>
      </c>
      <c r="AI185" s="288"/>
      <c r="AJ185" s="289">
        <f t="shared" si="42"/>
        <v>170</v>
      </c>
      <c r="AK185" s="290" t="s">
        <v>67</v>
      </c>
      <c r="AL185" s="290"/>
      <c r="AM185" s="298" t="s">
        <v>853</v>
      </c>
      <c r="AN185" s="295"/>
    </row>
    <row r="186" spans="1:40" s="27" customFormat="1" ht="69" customHeight="1">
      <c r="A186" s="1950"/>
      <c r="B186" s="1430"/>
      <c r="C186" s="1431"/>
      <c r="D186" s="850" t="s">
        <v>20</v>
      </c>
      <c r="E186" s="1272" t="s">
        <v>546</v>
      </c>
      <c r="F186" s="1272" t="s">
        <v>45</v>
      </c>
      <c r="G186" s="1272" t="s">
        <v>22</v>
      </c>
      <c r="H186" s="1272" t="s">
        <v>576</v>
      </c>
      <c r="I186" s="850" t="s">
        <v>864</v>
      </c>
      <c r="J186" s="142"/>
      <c r="K186" s="864" t="s">
        <v>28</v>
      </c>
      <c r="L186" s="1980" t="s">
        <v>834</v>
      </c>
      <c r="M186" s="149" t="s">
        <v>835</v>
      </c>
      <c r="N186" s="117"/>
      <c r="O186" s="1959"/>
      <c r="P186" s="384">
        <v>0</v>
      </c>
      <c r="Q186" s="402"/>
      <c r="R186" s="239">
        <v>0</v>
      </c>
      <c r="S186" s="384">
        <v>0</v>
      </c>
      <c r="T186" s="402"/>
      <c r="U186" s="239">
        <v>0</v>
      </c>
      <c r="V186" s="407"/>
      <c r="W186" s="232"/>
      <c r="X186" s="408"/>
      <c r="Y186" s="407">
        <v>1</v>
      </c>
      <c r="Z186" s="232" t="s">
        <v>44</v>
      </c>
      <c r="AA186" s="1672">
        <v>50</v>
      </c>
      <c r="AB186" s="407">
        <v>1</v>
      </c>
      <c r="AC186" s="232" t="s">
        <v>44</v>
      </c>
      <c r="AD186" s="1943">
        <f t="shared" si="43"/>
        <v>55</v>
      </c>
      <c r="AE186" s="407">
        <v>1</v>
      </c>
      <c r="AF186" s="232" t="s">
        <v>44</v>
      </c>
      <c r="AG186" s="1943">
        <v>65</v>
      </c>
      <c r="AH186" s="1285">
        <f t="shared" si="37"/>
        <v>3</v>
      </c>
      <c r="AI186" s="288"/>
      <c r="AJ186" s="289">
        <f t="shared" si="42"/>
        <v>170</v>
      </c>
      <c r="AK186" s="290" t="s">
        <v>67</v>
      </c>
      <c r="AL186" s="290"/>
      <c r="AM186" s="298" t="s">
        <v>853</v>
      </c>
      <c r="AN186" s="295"/>
    </row>
    <row r="187" spans="1:40" s="27" customFormat="1" ht="69" customHeight="1">
      <c r="A187" s="1950"/>
      <c r="B187" s="1430"/>
      <c r="C187" s="1431"/>
      <c r="D187" s="850" t="s">
        <v>20</v>
      </c>
      <c r="E187" s="1272" t="s">
        <v>546</v>
      </c>
      <c r="F187" s="1272" t="s">
        <v>45</v>
      </c>
      <c r="G187" s="1272" t="s">
        <v>22</v>
      </c>
      <c r="H187" s="1272" t="s">
        <v>576</v>
      </c>
      <c r="I187" s="850" t="s">
        <v>864</v>
      </c>
      <c r="J187" s="142"/>
      <c r="K187" s="864" t="s">
        <v>28</v>
      </c>
      <c r="L187" s="1980" t="s">
        <v>836</v>
      </c>
      <c r="M187" s="149" t="s">
        <v>837</v>
      </c>
      <c r="N187" s="117"/>
      <c r="O187" s="1959"/>
      <c r="P187" s="384">
        <v>0</v>
      </c>
      <c r="Q187" s="402"/>
      <c r="R187" s="239">
        <v>0</v>
      </c>
      <c r="S187" s="384">
        <v>0</v>
      </c>
      <c r="T187" s="402"/>
      <c r="U187" s="239">
        <v>0</v>
      </c>
      <c r="V187" s="407"/>
      <c r="W187" s="232"/>
      <c r="X187" s="408"/>
      <c r="Y187" s="407">
        <v>1</v>
      </c>
      <c r="Z187" s="232" t="s">
        <v>44</v>
      </c>
      <c r="AA187" s="1672">
        <v>50</v>
      </c>
      <c r="AB187" s="407">
        <v>1</v>
      </c>
      <c r="AC187" s="232" t="s">
        <v>44</v>
      </c>
      <c r="AD187" s="1943">
        <f t="shared" si="43"/>
        <v>55</v>
      </c>
      <c r="AE187" s="407">
        <v>1</v>
      </c>
      <c r="AF187" s="232" t="s">
        <v>44</v>
      </c>
      <c r="AG187" s="1943">
        <v>65</v>
      </c>
      <c r="AH187" s="1285">
        <f t="shared" si="37"/>
        <v>3</v>
      </c>
      <c r="AI187" s="288"/>
      <c r="AJ187" s="289">
        <f t="shared" si="42"/>
        <v>170</v>
      </c>
      <c r="AK187" s="290" t="s">
        <v>67</v>
      </c>
      <c r="AL187" s="290"/>
      <c r="AM187" s="298" t="s">
        <v>853</v>
      </c>
      <c r="AN187" s="295"/>
    </row>
    <row r="188" spans="1:40" s="27" customFormat="1" ht="69" customHeight="1">
      <c r="A188" s="1950"/>
      <c r="B188" s="1430"/>
      <c r="C188" s="1431"/>
      <c r="D188" s="850" t="s">
        <v>20</v>
      </c>
      <c r="E188" s="1272" t="s">
        <v>546</v>
      </c>
      <c r="F188" s="1272" t="s">
        <v>45</v>
      </c>
      <c r="G188" s="1272" t="s">
        <v>22</v>
      </c>
      <c r="H188" s="1272" t="s">
        <v>576</v>
      </c>
      <c r="I188" s="850" t="s">
        <v>864</v>
      </c>
      <c r="J188" s="142"/>
      <c r="K188" s="864" t="s">
        <v>28</v>
      </c>
      <c r="L188" s="1980" t="s">
        <v>838</v>
      </c>
      <c r="M188" s="149" t="s">
        <v>839</v>
      </c>
      <c r="N188" s="117"/>
      <c r="O188" s="1959"/>
      <c r="P188" s="384">
        <v>0</v>
      </c>
      <c r="Q188" s="402"/>
      <c r="R188" s="239">
        <v>0</v>
      </c>
      <c r="S188" s="384">
        <v>0</v>
      </c>
      <c r="T188" s="402"/>
      <c r="U188" s="239">
        <v>0</v>
      </c>
      <c r="V188" s="407"/>
      <c r="W188" s="232"/>
      <c r="X188" s="408"/>
      <c r="Y188" s="407">
        <v>0</v>
      </c>
      <c r="Z188" s="232" t="s">
        <v>44</v>
      </c>
      <c r="AA188" s="1672">
        <v>0</v>
      </c>
      <c r="AB188" s="407">
        <v>0</v>
      </c>
      <c r="AC188" s="232" t="s">
        <v>44</v>
      </c>
      <c r="AD188" s="239">
        <v>0</v>
      </c>
      <c r="AE188" s="407">
        <v>0</v>
      </c>
      <c r="AF188" s="232" t="s">
        <v>44</v>
      </c>
      <c r="AG188" s="1943">
        <f t="shared" ref="AG188:AG193" si="44">AD188+(0.2*AD188)</f>
        <v>0</v>
      </c>
      <c r="AH188" s="1285">
        <f t="shared" si="37"/>
        <v>0</v>
      </c>
      <c r="AI188" s="288"/>
      <c r="AJ188" s="289">
        <f t="shared" si="42"/>
        <v>0</v>
      </c>
      <c r="AK188" s="290" t="s">
        <v>67</v>
      </c>
      <c r="AL188" s="290"/>
      <c r="AM188" s="298"/>
      <c r="AN188" s="295"/>
    </row>
    <row r="189" spans="1:40" s="27" customFormat="1" ht="69" customHeight="1">
      <c r="A189" s="1950"/>
      <c r="B189" s="1430"/>
      <c r="C189" s="1431"/>
      <c r="D189" s="850" t="s">
        <v>20</v>
      </c>
      <c r="E189" s="1272" t="s">
        <v>546</v>
      </c>
      <c r="F189" s="1272" t="s">
        <v>45</v>
      </c>
      <c r="G189" s="1272" t="s">
        <v>22</v>
      </c>
      <c r="H189" s="1272" t="s">
        <v>576</v>
      </c>
      <c r="I189" s="850" t="s">
        <v>864</v>
      </c>
      <c r="J189" s="142"/>
      <c r="K189" s="864" t="s">
        <v>28</v>
      </c>
      <c r="L189" s="1980" t="s">
        <v>840</v>
      </c>
      <c r="M189" s="149" t="s">
        <v>841</v>
      </c>
      <c r="N189" s="117"/>
      <c r="O189" s="1959"/>
      <c r="P189" s="384">
        <v>0</v>
      </c>
      <c r="Q189" s="402"/>
      <c r="R189" s="239">
        <v>0</v>
      </c>
      <c r="S189" s="384">
        <v>0</v>
      </c>
      <c r="T189" s="402"/>
      <c r="U189" s="239">
        <v>0</v>
      </c>
      <c r="V189" s="407"/>
      <c r="W189" s="232"/>
      <c r="X189" s="408"/>
      <c r="Y189" s="407">
        <v>1</v>
      </c>
      <c r="Z189" s="232" t="s">
        <v>44</v>
      </c>
      <c r="AA189" s="1672">
        <v>50</v>
      </c>
      <c r="AB189" s="407">
        <v>1</v>
      </c>
      <c r="AC189" s="232" t="s">
        <v>44</v>
      </c>
      <c r="AD189" s="1943">
        <f t="shared" si="43"/>
        <v>55</v>
      </c>
      <c r="AE189" s="407">
        <v>1</v>
      </c>
      <c r="AF189" s="232" t="s">
        <v>44</v>
      </c>
      <c r="AG189" s="1943">
        <v>65</v>
      </c>
      <c r="AH189" s="1285">
        <f t="shared" si="37"/>
        <v>3</v>
      </c>
      <c r="AI189" s="288"/>
      <c r="AJ189" s="289">
        <f t="shared" si="42"/>
        <v>170</v>
      </c>
      <c r="AK189" s="290" t="s">
        <v>67</v>
      </c>
      <c r="AL189" s="290"/>
      <c r="AM189" s="298" t="s">
        <v>853</v>
      </c>
      <c r="AN189" s="295"/>
    </row>
    <row r="190" spans="1:40" s="27" customFormat="1" ht="69" customHeight="1">
      <c r="A190" s="1950"/>
      <c r="B190" s="1430"/>
      <c r="C190" s="1431"/>
      <c r="D190" s="850" t="s">
        <v>20</v>
      </c>
      <c r="E190" s="1272" t="s">
        <v>546</v>
      </c>
      <c r="F190" s="1272" t="s">
        <v>45</v>
      </c>
      <c r="G190" s="1272" t="s">
        <v>22</v>
      </c>
      <c r="H190" s="1272" t="s">
        <v>576</v>
      </c>
      <c r="I190" s="850" t="s">
        <v>864</v>
      </c>
      <c r="J190" s="142"/>
      <c r="K190" s="864" t="s">
        <v>28</v>
      </c>
      <c r="L190" s="1980" t="s">
        <v>842</v>
      </c>
      <c r="M190" s="149" t="s">
        <v>843</v>
      </c>
      <c r="N190" s="117"/>
      <c r="O190" s="1959"/>
      <c r="P190" s="384">
        <v>0</v>
      </c>
      <c r="Q190" s="402"/>
      <c r="R190" s="239">
        <v>0</v>
      </c>
      <c r="S190" s="384">
        <v>0</v>
      </c>
      <c r="T190" s="402"/>
      <c r="U190" s="239">
        <v>0</v>
      </c>
      <c r="V190" s="407"/>
      <c r="W190" s="232"/>
      <c r="X190" s="408"/>
      <c r="Y190" s="407">
        <v>1</v>
      </c>
      <c r="Z190" s="232" t="s">
        <v>44</v>
      </c>
      <c r="AA190" s="1672">
        <v>50</v>
      </c>
      <c r="AB190" s="407">
        <v>1</v>
      </c>
      <c r="AC190" s="232" t="s">
        <v>44</v>
      </c>
      <c r="AD190" s="1943">
        <f t="shared" si="43"/>
        <v>55</v>
      </c>
      <c r="AE190" s="407">
        <v>1</v>
      </c>
      <c r="AF190" s="232" t="s">
        <v>44</v>
      </c>
      <c r="AG190" s="1943">
        <v>65</v>
      </c>
      <c r="AH190" s="1285">
        <f t="shared" si="37"/>
        <v>3</v>
      </c>
      <c r="AI190" s="288"/>
      <c r="AJ190" s="289">
        <f t="shared" si="42"/>
        <v>170</v>
      </c>
      <c r="AK190" s="290" t="s">
        <v>67</v>
      </c>
      <c r="AL190" s="290"/>
      <c r="AM190" s="298" t="s">
        <v>853</v>
      </c>
      <c r="AN190" s="295"/>
    </row>
    <row r="191" spans="1:40" s="27" customFormat="1" ht="69" customHeight="1">
      <c r="A191" s="1950"/>
      <c r="B191" s="1430"/>
      <c r="C191" s="1431"/>
      <c r="D191" s="850" t="s">
        <v>20</v>
      </c>
      <c r="E191" s="1272" t="s">
        <v>546</v>
      </c>
      <c r="F191" s="1272" t="s">
        <v>45</v>
      </c>
      <c r="G191" s="1272" t="s">
        <v>22</v>
      </c>
      <c r="H191" s="1272" t="s">
        <v>576</v>
      </c>
      <c r="I191" s="850" t="s">
        <v>864</v>
      </c>
      <c r="J191" s="142"/>
      <c r="K191" s="864" t="s">
        <v>28</v>
      </c>
      <c r="L191" s="1980" t="s">
        <v>844</v>
      </c>
      <c r="M191" s="149" t="s">
        <v>845</v>
      </c>
      <c r="N191" s="117"/>
      <c r="O191" s="1959"/>
      <c r="P191" s="384">
        <v>0</v>
      </c>
      <c r="Q191" s="402"/>
      <c r="R191" s="239">
        <v>0</v>
      </c>
      <c r="S191" s="384">
        <v>0</v>
      </c>
      <c r="T191" s="402"/>
      <c r="U191" s="239">
        <v>0</v>
      </c>
      <c r="V191" s="407"/>
      <c r="W191" s="232"/>
      <c r="X191" s="408"/>
      <c r="Y191" s="407">
        <v>0</v>
      </c>
      <c r="Z191" s="232"/>
      <c r="AA191" s="239">
        <v>0</v>
      </c>
      <c r="AB191" s="407">
        <v>0</v>
      </c>
      <c r="AC191" s="232"/>
      <c r="AD191" s="239">
        <v>0</v>
      </c>
      <c r="AE191" s="407">
        <v>0</v>
      </c>
      <c r="AF191" s="232"/>
      <c r="AG191" s="239">
        <v>0</v>
      </c>
      <c r="AH191" s="1285">
        <f t="shared" si="37"/>
        <v>0</v>
      </c>
      <c r="AI191" s="288"/>
      <c r="AJ191" s="289">
        <f t="shared" si="42"/>
        <v>0</v>
      </c>
      <c r="AK191" s="290" t="s">
        <v>67</v>
      </c>
      <c r="AL191" s="290"/>
      <c r="AM191" s="298" t="s">
        <v>853</v>
      </c>
      <c r="AN191" s="295"/>
    </row>
    <row r="192" spans="1:40" s="27" customFormat="1" ht="69" customHeight="1">
      <c r="A192" s="1950"/>
      <c r="B192" s="1430"/>
      <c r="C192" s="1431"/>
      <c r="D192" s="850" t="s">
        <v>20</v>
      </c>
      <c r="E192" s="1272" t="s">
        <v>546</v>
      </c>
      <c r="F192" s="1272" t="s">
        <v>45</v>
      </c>
      <c r="G192" s="1272" t="s">
        <v>22</v>
      </c>
      <c r="H192" s="1272" t="s">
        <v>576</v>
      </c>
      <c r="I192" s="850" t="s">
        <v>864</v>
      </c>
      <c r="J192" s="142"/>
      <c r="K192" s="864" t="s">
        <v>28</v>
      </c>
      <c r="L192" s="1980" t="s">
        <v>846</v>
      </c>
      <c r="M192" s="149" t="s">
        <v>847</v>
      </c>
      <c r="N192" s="117"/>
      <c r="O192" s="1959"/>
      <c r="P192" s="384">
        <v>0</v>
      </c>
      <c r="Q192" s="402"/>
      <c r="R192" s="239">
        <v>0</v>
      </c>
      <c r="S192" s="384">
        <v>0</v>
      </c>
      <c r="T192" s="402"/>
      <c r="U192" s="239">
        <v>0</v>
      </c>
      <c r="V192" s="407"/>
      <c r="W192" s="232"/>
      <c r="X192" s="408"/>
      <c r="Y192" s="407">
        <v>1</v>
      </c>
      <c r="Z192" s="232" t="s">
        <v>44</v>
      </c>
      <c r="AA192" s="1857">
        <v>50</v>
      </c>
      <c r="AB192" s="407">
        <v>1</v>
      </c>
      <c r="AC192" s="232" t="s">
        <v>44</v>
      </c>
      <c r="AD192" s="1943">
        <f t="shared" si="43"/>
        <v>55</v>
      </c>
      <c r="AE192" s="407">
        <v>1</v>
      </c>
      <c r="AF192" s="232" t="s">
        <v>44</v>
      </c>
      <c r="AG192" s="1943">
        <f t="shared" si="44"/>
        <v>66</v>
      </c>
      <c r="AH192" s="1285">
        <f t="shared" si="37"/>
        <v>3</v>
      </c>
      <c r="AI192" s="288"/>
      <c r="AJ192" s="289"/>
      <c r="AK192" s="290" t="s">
        <v>67</v>
      </c>
      <c r="AL192" s="290"/>
      <c r="AM192" s="298" t="s">
        <v>853</v>
      </c>
      <c r="AN192" s="295"/>
    </row>
    <row r="193" spans="1:40" s="27" customFormat="1" ht="94.5" customHeight="1">
      <c r="A193" s="1950"/>
      <c r="B193" s="1430"/>
      <c r="C193" s="1431"/>
      <c r="D193" s="850" t="s">
        <v>20</v>
      </c>
      <c r="E193" s="1272" t="s">
        <v>546</v>
      </c>
      <c r="F193" s="1272" t="s">
        <v>45</v>
      </c>
      <c r="G193" s="1272" t="s">
        <v>22</v>
      </c>
      <c r="H193" s="1272" t="s">
        <v>576</v>
      </c>
      <c r="I193" s="850" t="s">
        <v>864</v>
      </c>
      <c r="J193" s="142"/>
      <c r="K193" s="864"/>
      <c r="L193" s="1980" t="s">
        <v>861</v>
      </c>
      <c r="M193" s="149"/>
      <c r="N193" s="117"/>
      <c r="O193" s="1959"/>
      <c r="P193" s="384">
        <v>0</v>
      </c>
      <c r="Q193" s="402"/>
      <c r="R193" s="239">
        <v>0</v>
      </c>
      <c r="S193" s="384">
        <v>0</v>
      </c>
      <c r="T193" s="402"/>
      <c r="U193" s="239">
        <v>0</v>
      </c>
      <c r="V193" s="407"/>
      <c r="W193" s="232"/>
      <c r="X193" s="408"/>
      <c r="Y193" s="407">
        <v>8</v>
      </c>
      <c r="Z193" s="232" t="s">
        <v>105</v>
      </c>
      <c r="AA193" s="1857">
        <v>40</v>
      </c>
      <c r="AB193" s="407">
        <v>8</v>
      </c>
      <c r="AC193" s="232" t="s">
        <v>105</v>
      </c>
      <c r="AD193" s="1943">
        <v>100</v>
      </c>
      <c r="AE193" s="407">
        <v>8</v>
      </c>
      <c r="AF193" s="232" t="s">
        <v>105</v>
      </c>
      <c r="AG193" s="1943">
        <f t="shared" si="44"/>
        <v>120</v>
      </c>
      <c r="AH193" s="1285">
        <f t="shared" si="37"/>
        <v>24</v>
      </c>
      <c r="AI193" s="288"/>
      <c r="AJ193" s="289"/>
      <c r="AK193" s="290" t="s">
        <v>612</v>
      </c>
      <c r="AL193" s="290"/>
      <c r="AM193" s="298" t="s">
        <v>43</v>
      </c>
      <c r="AN193" s="295"/>
    </row>
    <row r="194" spans="1:40" s="27" customFormat="1" ht="58.5" customHeight="1">
      <c r="A194" s="1950"/>
      <c r="B194" s="1430"/>
      <c r="C194" s="1431"/>
      <c r="D194" s="850" t="s">
        <v>20</v>
      </c>
      <c r="E194" s="1272" t="s">
        <v>546</v>
      </c>
      <c r="F194" s="1272" t="s">
        <v>45</v>
      </c>
      <c r="G194" s="1272" t="s">
        <v>22</v>
      </c>
      <c r="H194" s="1272" t="s">
        <v>576</v>
      </c>
      <c r="I194" s="850" t="s">
        <v>864</v>
      </c>
      <c r="J194" s="142"/>
      <c r="K194" s="864"/>
      <c r="L194" s="1980" t="s">
        <v>862</v>
      </c>
      <c r="M194" s="149" t="s">
        <v>863</v>
      </c>
      <c r="N194" s="117"/>
      <c r="O194" s="1959"/>
      <c r="P194" s="384">
        <v>0</v>
      </c>
      <c r="Q194" s="402"/>
      <c r="R194" s="239">
        <v>0</v>
      </c>
      <c r="S194" s="384">
        <v>0</v>
      </c>
      <c r="T194" s="402"/>
      <c r="U194" s="239">
        <v>0</v>
      </c>
      <c r="V194" s="407"/>
      <c r="W194" s="232"/>
      <c r="X194" s="408"/>
      <c r="Y194" s="407">
        <v>5</v>
      </c>
      <c r="Z194" s="232" t="s">
        <v>162</v>
      </c>
      <c r="AA194" s="1857">
        <v>125</v>
      </c>
      <c r="AB194" s="407">
        <v>5</v>
      </c>
      <c r="AC194" s="232" t="s">
        <v>162</v>
      </c>
      <c r="AD194" s="1943">
        <v>150</v>
      </c>
      <c r="AE194" s="407">
        <v>5</v>
      </c>
      <c r="AF194" s="232" t="s">
        <v>162</v>
      </c>
      <c r="AG194" s="1943">
        <v>200</v>
      </c>
      <c r="AH194" s="1285">
        <f t="shared" si="37"/>
        <v>15</v>
      </c>
      <c r="AI194" s="288"/>
      <c r="AJ194" s="289"/>
      <c r="AK194" s="290" t="s">
        <v>612</v>
      </c>
      <c r="AL194" s="290"/>
      <c r="AM194" s="298" t="s">
        <v>43</v>
      </c>
      <c r="AN194" s="295"/>
    </row>
    <row r="195" spans="1:40" s="29" customFormat="1" ht="81.75" customHeight="1">
      <c r="A195" s="1520"/>
      <c r="B195" s="1942"/>
      <c r="C195" s="1522"/>
      <c r="D195" s="866" t="s">
        <v>20</v>
      </c>
      <c r="E195" s="1625" t="s">
        <v>546</v>
      </c>
      <c r="F195" s="1625" t="s">
        <v>45</v>
      </c>
      <c r="G195" s="1625" t="s">
        <v>22</v>
      </c>
      <c r="H195" s="1625" t="s">
        <v>576</v>
      </c>
      <c r="I195" s="1625" t="s">
        <v>548</v>
      </c>
      <c r="J195" s="163"/>
      <c r="K195" s="867"/>
      <c r="L195" s="1401" t="s">
        <v>177</v>
      </c>
      <c r="M195" s="1357" t="s">
        <v>178</v>
      </c>
      <c r="N195" s="122"/>
      <c r="O195" s="1980"/>
      <c r="P195" s="1482">
        <v>19</v>
      </c>
      <c r="Q195" s="1483" t="s">
        <v>489</v>
      </c>
      <c r="R195" s="1589">
        <v>88.447999999999993</v>
      </c>
      <c r="S195" s="1482">
        <v>2</v>
      </c>
      <c r="T195" s="1483" t="s">
        <v>55</v>
      </c>
      <c r="U195" s="1590">
        <v>118</v>
      </c>
      <c r="V195" s="407">
        <v>10</v>
      </c>
      <c r="W195" s="1402" t="s">
        <v>40</v>
      </c>
      <c r="X195" s="408">
        <v>235</v>
      </c>
      <c r="Y195" s="407">
        <v>10</v>
      </c>
      <c r="Z195" s="1402" t="s">
        <v>40</v>
      </c>
      <c r="AA195" s="1875">
        <v>250</v>
      </c>
      <c r="AB195" s="407">
        <v>10</v>
      </c>
      <c r="AC195" s="1402" t="s">
        <v>40</v>
      </c>
      <c r="AD195" s="1943">
        <v>300</v>
      </c>
      <c r="AE195" s="407">
        <v>10</v>
      </c>
      <c r="AF195" s="1402" t="s">
        <v>40</v>
      </c>
      <c r="AG195" s="1943">
        <v>350</v>
      </c>
      <c r="AH195" s="1285">
        <f t="shared" si="37"/>
        <v>61</v>
      </c>
      <c r="AI195" s="324"/>
      <c r="AJ195" s="325"/>
      <c r="AK195" s="326" t="s">
        <v>26</v>
      </c>
      <c r="AL195" s="326"/>
      <c r="AM195" s="294"/>
      <c r="AN195" s="295"/>
    </row>
    <row r="196" spans="1:40" s="26" customFormat="1" ht="100.5" customHeight="1">
      <c r="A196" s="2176" t="s">
        <v>424</v>
      </c>
      <c r="B196" s="2179" t="s">
        <v>425</v>
      </c>
      <c r="C196" s="1439" t="s">
        <v>426</v>
      </c>
      <c r="D196" s="871" t="s">
        <v>61</v>
      </c>
      <c r="E196" s="871" t="s">
        <v>62</v>
      </c>
      <c r="F196" s="871" t="s">
        <v>20</v>
      </c>
      <c r="G196" s="871" t="s">
        <v>21</v>
      </c>
      <c r="H196" s="871" t="s">
        <v>22</v>
      </c>
      <c r="I196" s="355">
        <v>19</v>
      </c>
      <c r="J196" s="373"/>
      <c r="K196" s="2085" t="s">
        <v>198</v>
      </c>
      <c r="L196" s="2086"/>
      <c r="M196" s="1965" t="s">
        <v>594</v>
      </c>
      <c r="N196" s="184">
        <v>33712</v>
      </c>
      <c r="O196" s="185" t="s">
        <v>109</v>
      </c>
      <c r="P196" s="186">
        <f>(33712+50000)/1573119*100</f>
        <v>5.3214028945044847</v>
      </c>
      <c r="Q196" s="251" t="s">
        <v>25</v>
      </c>
      <c r="R196" s="409">
        <f>SUM(R198:R200)</f>
        <v>103.492</v>
      </c>
      <c r="S196" s="1558">
        <v>100</v>
      </c>
      <c r="T196" s="251" t="s">
        <v>25</v>
      </c>
      <c r="U196" s="409">
        <f>SUM(U198:U202)</f>
        <v>500</v>
      </c>
      <c r="V196" s="186"/>
      <c r="W196" s="251"/>
      <c r="X196" s="409"/>
      <c r="Y196" s="186"/>
      <c r="Z196" s="251"/>
      <c r="AA196" s="409"/>
      <c r="AB196" s="186"/>
      <c r="AC196" s="251"/>
      <c r="AD196" s="409"/>
      <c r="AE196" s="186"/>
      <c r="AF196" s="251"/>
      <c r="AG196" s="264"/>
      <c r="AH196" s="184">
        <f>33712+300000</f>
        <v>333712</v>
      </c>
      <c r="AI196" s="381" t="s">
        <v>25</v>
      </c>
      <c r="AJ196" s="312">
        <f>R196+U196+X196+AA196+AD196+AG196</f>
        <v>603.49199999999996</v>
      </c>
      <c r="AK196" s="350"/>
      <c r="AL196" s="350" t="s">
        <v>27</v>
      </c>
      <c r="AM196" s="351"/>
      <c r="AN196" s="285"/>
    </row>
    <row r="197" spans="1:40" s="26" customFormat="1" ht="87.75" customHeight="1">
      <c r="A197" s="2177"/>
      <c r="B197" s="2180"/>
      <c r="C197" s="2182" t="s">
        <v>427</v>
      </c>
      <c r="D197" s="871" t="s">
        <v>20</v>
      </c>
      <c r="E197" s="871" t="s">
        <v>546</v>
      </c>
      <c r="F197" s="871" t="s">
        <v>45</v>
      </c>
      <c r="G197" s="871" t="s">
        <v>22</v>
      </c>
      <c r="H197" s="871" t="s">
        <v>580</v>
      </c>
      <c r="I197" s="355"/>
      <c r="J197" s="373"/>
      <c r="K197" s="2085" t="s">
        <v>369</v>
      </c>
      <c r="L197" s="2086"/>
      <c r="M197" s="1452" t="s">
        <v>474</v>
      </c>
      <c r="N197" s="184"/>
      <c r="O197" s="349"/>
      <c r="P197" s="1558"/>
      <c r="Q197" s="251"/>
      <c r="R197" s="409"/>
      <c r="S197" s="1558"/>
      <c r="T197" s="251"/>
      <c r="U197" s="409"/>
      <c r="V197" s="1558">
        <v>100</v>
      </c>
      <c r="W197" s="251" t="s">
        <v>25</v>
      </c>
      <c r="X197" s="409">
        <f>SUM(X199:X203)</f>
        <v>1074.6500000000001</v>
      </c>
      <c r="Y197" s="1558">
        <v>100</v>
      </c>
      <c r="Z197" s="251" t="s">
        <v>25</v>
      </c>
      <c r="AA197" s="409">
        <f>SUM(AA199:AA203)</f>
        <v>1325.5</v>
      </c>
      <c r="AB197" s="1558">
        <v>100</v>
      </c>
      <c r="AC197" s="251" t="s">
        <v>25</v>
      </c>
      <c r="AD197" s="409">
        <f>SUM(AD199:AD203)</f>
        <v>1452.5</v>
      </c>
      <c r="AE197" s="1558">
        <v>100</v>
      </c>
      <c r="AF197" s="251" t="s">
        <v>25</v>
      </c>
      <c r="AG197" s="264">
        <f>SUM(AG199:AG203)</f>
        <v>1581.2</v>
      </c>
      <c r="AH197" s="184">
        <f>33712+300000</f>
        <v>333712</v>
      </c>
      <c r="AI197" s="381" t="s">
        <v>25</v>
      </c>
      <c r="AJ197" s="312">
        <f>R197+U197+X197+AA197+AD197+AG197</f>
        <v>5433.85</v>
      </c>
      <c r="AK197" s="350"/>
      <c r="AL197" s="350" t="s">
        <v>27</v>
      </c>
      <c r="AM197" s="314" t="s">
        <v>98</v>
      </c>
      <c r="AN197" s="285"/>
    </row>
    <row r="198" spans="1:40" s="485" customFormat="1" ht="40.5" customHeight="1">
      <c r="A198" s="2178"/>
      <c r="B198" s="2181"/>
      <c r="C198" s="2182"/>
      <c r="D198" s="499"/>
      <c r="E198" s="499"/>
      <c r="F198" s="499"/>
      <c r="G198" s="499"/>
      <c r="H198" s="499"/>
      <c r="I198" s="499"/>
      <c r="J198" s="503"/>
      <c r="K198" s="504"/>
      <c r="L198" s="1959" t="s">
        <v>199</v>
      </c>
      <c r="M198" s="1401" t="s">
        <v>505</v>
      </c>
      <c r="N198" s="505"/>
      <c r="O198" s="506"/>
      <c r="P198" s="372">
        <v>19</v>
      </c>
      <c r="Q198" s="403" t="s">
        <v>39</v>
      </c>
      <c r="R198" s="438">
        <v>103.492</v>
      </c>
      <c r="S198" s="384">
        <v>2</v>
      </c>
      <c r="T198" s="402" t="s">
        <v>55</v>
      </c>
      <c r="U198" s="234">
        <v>250</v>
      </c>
      <c r="V198" s="881" t="s">
        <v>28</v>
      </c>
      <c r="W198" s="515"/>
      <c r="X198" s="882" t="s">
        <v>28</v>
      </c>
      <c r="Y198" s="881" t="s">
        <v>28</v>
      </c>
      <c r="Z198" s="515"/>
      <c r="AA198" s="882" t="s">
        <v>28</v>
      </c>
      <c r="AB198" s="881" t="s">
        <v>28</v>
      </c>
      <c r="AC198" s="515"/>
      <c r="AD198" s="882" t="s">
        <v>28</v>
      </c>
      <c r="AE198" s="881" t="s">
        <v>28</v>
      </c>
      <c r="AF198" s="515"/>
      <c r="AG198" s="883" t="s">
        <v>28</v>
      </c>
      <c r="AH198" s="884" t="s">
        <v>28</v>
      </c>
      <c r="AI198" s="524"/>
      <c r="AJ198" s="525">
        <f>R198+U198</f>
        <v>353.49200000000002</v>
      </c>
      <c r="AK198" s="326"/>
      <c r="AL198" s="326"/>
      <c r="AM198" s="526"/>
      <c r="AN198" s="285"/>
    </row>
    <row r="199" spans="1:40" s="29" customFormat="1" ht="58.5" customHeight="1">
      <c r="A199" s="2177"/>
      <c r="B199" s="2180"/>
      <c r="C199" s="1519"/>
      <c r="D199" s="1635" t="s">
        <v>20</v>
      </c>
      <c r="E199" s="1635" t="s">
        <v>546</v>
      </c>
      <c r="F199" s="1635" t="s">
        <v>45</v>
      </c>
      <c r="G199" s="1635" t="s">
        <v>22</v>
      </c>
      <c r="H199" s="1635" t="s">
        <v>580</v>
      </c>
      <c r="I199" s="866" t="s">
        <v>562</v>
      </c>
      <c r="J199" s="1886"/>
      <c r="K199" s="867" t="s">
        <v>28</v>
      </c>
      <c r="L199" s="1980" t="s">
        <v>372</v>
      </c>
      <c r="M199" s="1980" t="s">
        <v>371</v>
      </c>
      <c r="N199" s="122"/>
      <c r="O199" s="1980"/>
      <c r="P199" s="1592" t="s">
        <v>28</v>
      </c>
      <c r="Q199" s="402"/>
      <c r="R199" s="1591" t="s">
        <v>28</v>
      </c>
      <c r="S199" s="1592" t="s">
        <v>28</v>
      </c>
      <c r="T199" s="402"/>
      <c r="U199" s="1593" t="s">
        <v>28</v>
      </c>
      <c r="V199" s="384">
        <v>2</v>
      </c>
      <c r="W199" s="402" t="s">
        <v>55</v>
      </c>
      <c r="X199" s="235">
        <v>200</v>
      </c>
      <c r="Y199" s="384">
        <v>2</v>
      </c>
      <c r="Z199" s="402" t="s">
        <v>55</v>
      </c>
      <c r="AA199" s="235">
        <v>350</v>
      </c>
      <c r="AB199" s="384">
        <v>2</v>
      </c>
      <c r="AC199" s="402" t="s">
        <v>55</v>
      </c>
      <c r="AD199" s="1943">
        <v>400</v>
      </c>
      <c r="AE199" s="384">
        <v>2</v>
      </c>
      <c r="AF199" s="402" t="s">
        <v>55</v>
      </c>
      <c r="AG199" s="1943">
        <v>450</v>
      </c>
      <c r="AH199" s="454"/>
      <c r="AI199" s="324"/>
      <c r="AJ199" s="325">
        <f>X199+AA199+AD199+AG199</f>
        <v>1400</v>
      </c>
      <c r="AK199" s="326"/>
      <c r="AL199" s="326"/>
      <c r="AM199" s="327" t="s">
        <v>373</v>
      </c>
      <c r="AN199" s="295"/>
    </row>
    <row r="200" spans="1:40" s="27" customFormat="1" ht="33.75" customHeight="1">
      <c r="A200" s="1949"/>
      <c r="B200" s="1952"/>
      <c r="C200" s="1954"/>
      <c r="D200" s="1635" t="s">
        <v>20</v>
      </c>
      <c r="E200" s="1635" t="s">
        <v>546</v>
      </c>
      <c r="F200" s="1635" t="s">
        <v>45</v>
      </c>
      <c r="G200" s="1635" t="s">
        <v>22</v>
      </c>
      <c r="H200" s="1635" t="s">
        <v>580</v>
      </c>
      <c r="I200" s="1636" t="s">
        <v>552</v>
      </c>
      <c r="J200" s="507"/>
      <c r="K200" s="855" t="s">
        <v>28</v>
      </c>
      <c r="L200" s="508" t="s">
        <v>297</v>
      </c>
      <c r="M200" s="509" t="s">
        <v>298</v>
      </c>
      <c r="N200" s="510"/>
      <c r="O200" s="508"/>
      <c r="P200" s="511"/>
      <c r="Q200" s="887" t="s">
        <v>28</v>
      </c>
      <c r="R200" s="1594" t="s">
        <v>28</v>
      </c>
      <c r="S200" s="1595" t="s">
        <v>28</v>
      </c>
      <c r="T200" s="1596"/>
      <c r="U200" s="1597" t="s">
        <v>28</v>
      </c>
      <c r="V200" s="1598">
        <v>1</v>
      </c>
      <c r="W200" s="1596" t="s">
        <v>299</v>
      </c>
      <c r="X200" s="1599">
        <v>125</v>
      </c>
      <c r="Y200" s="511">
        <v>1</v>
      </c>
      <c r="Z200" s="516" t="s">
        <v>299</v>
      </c>
      <c r="AA200" s="235">
        <f>X200+(0.1*X200)</f>
        <v>137.5</v>
      </c>
      <c r="AB200" s="511">
        <v>1</v>
      </c>
      <c r="AC200" s="516" t="s">
        <v>299</v>
      </c>
      <c r="AD200" s="1943">
        <v>151</v>
      </c>
      <c r="AE200" s="511">
        <v>1</v>
      </c>
      <c r="AF200" s="516" t="s">
        <v>299</v>
      </c>
      <c r="AG200" s="1943">
        <f t="shared" ref="AG200" si="45">AD200+(0.2*AD200)</f>
        <v>181.2</v>
      </c>
      <c r="AH200" s="527"/>
      <c r="AI200" s="528"/>
      <c r="AJ200" s="302">
        <f>X200+AA200+AD200+AG200</f>
        <v>594.70000000000005</v>
      </c>
      <c r="AK200" s="529"/>
      <c r="AL200" s="529"/>
      <c r="AM200" s="530" t="s">
        <v>43</v>
      </c>
      <c r="AN200" s="295"/>
    </row>
    <row r="201" spans="1:40" s="29" customFormat="1" ht="57" customHeight="1">
      <c r="A201" s="1927"/>
      <c r="B201" s="1928"/>
      <c r="C201" s="1512"/>
      <c r="D201" s="1635" t="s">
        <v>20</v>
      </c>
      <c r="E201" s="1635" t="s">
        <v>546</v>
      </c>
      <c r="F201" s="1635" t="s">
        <v>45</v>
      </c>
      <c r="G201" s="1635" t="s">
        <v>22</v>
      </c>
      <c r="H201" s="1635" t="s">
        <v>580</v>
      </c>
      <c r="I201" s="1929" t="s">
        <v>554</v>
      </c>
      <c r="J201" s="1930"/>
      <c r="K201" s="1931"/>
      <c r="L201" s="1932" t="s">
        <v>465</v>
      </c>
      <c r="M201" s="1933" t="s">
        <v>466</v>
      </c>
      <c r="N201" s="1934"/>
      <c r="O201" s="1935"/>
      <c r="P201" s="1598">
        <v>3</v>
      </c>
      <c r="Q201" s="1936" t="s">
        <v>55</v>
      </c>
      <c r="R201" s="1600">
        <v>82.853025000000002</v>
      </c>
      <c r="S201" s="1595" t="s">
        <v>28</v>
      </c>
      <c r="T201" s="1596"/>
      <c r="U201" s="1597" t="s">
        <v>28</v>
      </c>
      <c r="V201" s="1598">
        <v>10</v>
      </c>
      <c r="W201" s="1602" t="s">
        <v>40</v>
      </c>
      <c r="X201" s="1603">
        <v>354.65</v>
      </c>
      <c r="Y201" s="1598">
        <v>10</v>
      </c>
      <c r="Z201" s="1602" t="s">
        <v>40</v>
      </c>
      <c r="AA201" s="235">
        <v>373</v>
      </c>
      <c r="AB201" s="1598">
        <v>10</v>
      </c>
      <c r="AC201" s="1602" t="s">
        <v>40</v>
      </c>
      <c r="AD201" s="1943">
        <v>420</v>
      </c>
      <c r="AE201" s="1598">
        <v>10</v>
      </c>
      <c r="AF201" s="1602" t="s">
        <v>40</v>
      </c>
      <c r="AG201" s="1943">
        <v>450</v>
      </c>
      <c r="AH201" s="1937"/>
      <c r="AI201" s="1938"/>
      <c r="AJ201" s="1939">
        <f>X201+AA201+AD201+AG201</f>
        <v>1597.65</v>
      </c>
      <c r="AK201" s="1940"/>
      <c r="AL201" s="1940"/>
      <c r="AM201" s="1941"/>
      <c r="AN201" s="295"/>
    </row>
    <row r="202" spans="1:40" s="29" customFormat="1" ht="150" customHeight="1">
      <c r="A202" s="1927"/>
      <c r="B202" s="1928"/>
      <c r="C202" s="1512"/>
      <c r="D202" s="1635" t="s">
        <v>20</v>
      </c>
      <c r="E202" s="1635" t="s">
        <v>546</v>
      </c>
      <c r="F202" s="1635" t="s">
        <v>45</v>
      </c>
      <c r="G202" s="1635" t="s">
        <v>22</v>
      </c>
      <c r="H202" s="1635" t="s">
        <v>580</v>
      </c>
      <c r="I202" s="1929" t="s">
        <v>550</v>
      </c>
      <c r="J202" s="1930"/>
      <c r="K202" s="1931"/>
      <c r="L202" s="1932" t="s">
        <v>467</v>
      </c>
      <c r="M202" s="1933" t="s">
        <v>538</v>
      </c>
      <c r="N202" s="1934"/>
      <c r="O202" s="1935"/>
      <c r="P202" s="1598">
        <v>3</v>
      </c>
      <c r="Q202" s="1936" t="s">
        <v>55</v>
      </c>
      <c r="R202" s="1600">
        <v>91.23</v>
      </c>
      <c r="S202" s="1595">
        <v>4</v>
      </c>
      <c r="T202" s="1602" t="s">
        <v>55</v>
      </c>
      <c r="U202" s="1601">
        <v>250</v>
      </c>
      <c r="V202" s="1598">
        <v>2</v>
      </c>
      <c r="W202" s="1602" t="s">
        <v>55</v>
      </c>
      <c r="X202" s="1603">
        <v>270</v>
      </c>
      <c r="Y202" s="1598">
        <v>2</v>
      </c>
      <c r="Z202" s="1602" t="s">
        <v>55</v>
      </c>
      <c r="AA202" s="235">
        <v>300</v>
      </c>
      <c r="AB202" s="1598">
        <v>2</v>
      </c>
      <c r="AC202" s="1602" t="s">
        <v>55</v>
      </c>
      <c r="AD202" s="1943">
        <v>300</v>
      </c>
      <c r="AE202" s="1598">
        <v>2</v>
      </c>
      <c r="AF202" s="1602" t="s">
        <v>55</v>
      </c>
      <c r="AG202" s="1943">
        <v>300</v>
      </c>
      <c r="AH202" s="1937"/>
      <c r="AI202" s="1938"/>
      <c r="AJ202" s="1939">
        <f>X202+AA202+AD202+AG202</f>
        <v>1170</v>
      </c>
      <c r="AK202" s="1940"/>
      <c r="AL202" s="1940"/>
      <c r="AM202" s="1941"/>
      <c r="AN202" s="295"/>
    </row>
    <row r="203" spans="1:40" s="27" customFormat="1" ht="38.25" customHeight="1">
      <c r="A203" s="1949"/>
      <c r="B203" s="1983"/>
      <c r="C203" s="1431"/>
      <c r="D203" s="1635" t="s">
        <v>20</v>
      </c>
      <c r="E203" s="1635" t="s">
        <v>546</v>
      </c>
      <c r="F203" s="1635" t="s">
        <v>45</v>
      </c>
      <c r="G203" s="1635" t="s">
        <v>22</v>
      </c>
      <c r="H203" s="1635" t="s">
        <v>580</v>
      </c>
      <c r="I203" s="1636" t="s">
        <v>553</v>
      </c>
      <c r="J203" s="507"/>
      <c r="K203" s="855"/>
      <c r="L203" s="1444" t="s">
        <v>468</v>
      </c>
      <c r="M203" s="1369" t="s">
        <v>469</v>
      </c>
      <c r="N203" s="510"/>
      <c r="O203" s="508"/>
      <c r="P203" s="384">
        <v>0</v>
      </c>
      <c r="Q203" s="402"/>
      <c r="R203" s="239">
        <v>0</v>
      </c>
      <c r="S203" s="384">
        <v>0</v>
      </c>
      <c r="T203" s="402"/>
      <c r="U203" s="239">
        <v>0</v>
      </c>
      <c r="V203" s="511">
        <v>24</v>
      </c>
      <c r="W203" s="1373" t="s">
        <v>190</v>
      </c>
      <c r="X203" s="1603">
        <v>125</v>
      </c>
      <c r="Y203" s="511">
        <v>24</v>
      </c>
      <c r="Z203" s="1373" t="s">
        <v>190</v>
      </c>
      <c r="AA203" s="518">
        <v>165</v>
      </c>
      <c r="AB203" s="511">
        <v>24</v>
      </c>
      <c r="AC203" s="1373" t="s">
        <v>190</v>
      </c>
      <c r="AD203" s="1943">
        <f t="shared" ref="AD203" si="46">AA203+(0.1*AA203)</f>
        <v>181.5</v>
      </c>
      <c r="AE203" s="511">
        <v>24</v>
      </c>
      <c r="AF203" s="1373" t="s">
        <v>190</v>
      </c>
      <c r="AG203" s="1943">
        <v>200</v>
      </c>
      <c r="AH203" s="527"/>
      <c r="AI203" s="528"/>
      <c r="AJ203" s="302">
        <f>X203+AA203+AD203+AG203</f>
        <v>671.5</v>
      </c>
      <c r="AK203" s="529"/>
      <c r="AL203" s="529"/>
      <c r="AM203" s="530" t="s">
        <v>98</v>
      </c>
      <c r="AN203" s="295"/>
    </row>
    <row r="204" spans="1:40" s="26" customFormat="1" ht="42.95" customHeight="1">
      <c r="A204" s="359"/>
      <c r="B204" s="360"/>
      <c r="C204" s="361"/>
      <c r="D204" s="871" t="s">
        <v>20</v>
      </c>
      <c r="E204" s="871" t="s">
        <v>546</v>
      </c>
      <c r="F204" s="871" t="s">
        <v>45</v>
      </c>
      <c r="G204" s="871" t="s">
        <v>22</v>
      </c>
      <c r="H204" s="871" t="s">
        <v>547</v>
      </c>
      <c r="I204" s="871"/>
      <c r="J204" s="373"/>
      <c r="K204" s="2085" t="s">
        <v>205</v>
      </c>
      <c r="L204" s="2086"/>
      <c r="M204" s="1680" t="s">
        <v>206</v>
      </c>
      <c r="N204" s="380">
        <v>100</v>
      </c>
      <c r="O204" s="381" t="s">
        <v>25</v>
      </c>
      <c r="P204" s="380">
        <v>100</v>
      </c>
      <c r="Q204" s="413" t="s">
        <v>25</v>
      </c>
      <c r="R204" s="409">
        <f>SUM(R205:R230)</f>
        <v>1760.74</v>
      </c>
      <c r="S204" s="380">
        <v>100</v>
      </c>
      <c r="T204" s="413" t="s">
        <v>25</v>
      </c>
      <c r="U204" s="409">
        <f>SUM(U205:U230)</f>
        <v>3180.7203600000003</v>
      </c>
      <c r="V204" s="380">
        <v>100</v>
      </c>
      <c r="W204" s="413" t="s">
        <v>25</v>
      </c>
      <c r="X204" s="409">
        <f>SUM(X205:X230)</f>
        <v>2676.8</v>
      </c>
      <c r="Y204" s="380">
        <v>100</v>
      </c>
      <c r="Z204" s="413" t="s">
        <v>25</v>
      </c>
      <c r="AA204" s="409">
        <f>SUM(AA205:AA230)</f>
        <v>3222.6</v>
      </c>
      <c r="AB204" s="380">
        <v>100</v>
      </c>
      <c r="AC204" s="413" t="s">
        <v>25</v>
      </c>
      <c r="AD204" s="409">
        <f>SUM(AD205:AD230)</f>
        <v>3601.86</v>
      </c>
      <c r="AE204" s="380">
        <v>100</v>
      </c>
      <c r="AF204" s="413" t="s">
        <v>25</v>
      </c>
      <c r="AG204" s="264">
        <f>SUM(AG205:AG230)</f>
        <v>4080.1808000000001</v>
      </c>
      <c r="AH204" s="453">
        <v>100</v>
      </c>
      <c r="AI204" s="381" t="s">
        <v>25</v>
      </c>
      <c r="AJ204" s="312">
        <f>R204+U204+X204+AA204+AD204+AG204</f>
        <v>18522.901160000001</v>
      </c>
      <c r="AK204" s="350"/>
      <c r="AL204" s="350" t="s">
        <v>27</v>
      </c>
      <c r="AM204" s="351"/>
      <c r="AN204" s="285"/>
    </row>
    <row r="205" spans="1:40" s="27" customFormat="1" ht="89.25" customHeight="1">
      <c r="A205" s="1950"/>
      <c r="B205" s="1953"/>
      <c r="C205" s="1954"/>
      <c r="D205" s="1625" t="s">
        <v>20</v>
      </c>
      <c r="E205" s="1625" t="s">
        <v>546</v>
      </c>
      <c r="F205" s="1625" t="s">
        <v>45</v>
      </c>
      <c r="G205" s="1625" t="s">
        <v>22</v>
      </c>
      <c r="H205" s="1625" t="s">
        <v>547</v>
      </c>
      <c r="I205" s="850" t="s">
        <v>548</v>
      </c>
      <c r="J205" s="851"/>
      <c r="K205" s="872" t="s">
        <v>28</v>
      </c>
      <c r="L205" s="1959" t="s">
        <v>207</v>
      </c>
      <c r="M205" s="1276" t="s">
        <v>529</v>
      </c>
      <c r="N205" s="117"/>
      <c r="O205" s="1959"/>
      <c r="P205" s="372">
        <v>12</v>
      </c>
      <c r="Q205" s="403" t="s">
        <v>209</v>
      </c>
      <c r="R205" s="1605">
        <v>40</v>
      </c>
      <c r="S205" s="384">
        <v>12</v>
      </c>
      <c r="T205" s="402" t="s">
        <v>209</v>
      </c>
      <c r="U205" s="234">
        <v>100</v>
      </c>
      <c r="V205" s="384">
        <v>12</v>
      </c>
      <c r="W205" s="402" t="s">
        <v>209</v>
      </c>
      <c r="X205" s="235">
        <v>90</v>
      </c>
      <c r="Y205" s="372">
        <v>12</v>
      </c>
      <c r="Z205" s="403" t="s">
        <v>209</v>
      </c>
      <c r="AA205" s="1560">
        <v>90</v>
      </c>
      <c r="AB205" s="372">
        <v>12</v>
      </c>
      <c r="AC205" s="403" t="s">
        <v>209</v>
      </c>
      <c r="AD205" s="1943">
        <f t="shared" ref="AD205:AD207" si="47">AA205+(0.1*AA205)</f>
        <v>99</v>
      </c>
      <c r="AE205" s="372">
        <v>12</v>
      </c>
      <c r="AF205" s="403" t="s">
        <v>209</v>
      </c>
      <c r="AG205" s="1943">
        <v>110</v>
      </c>
      <c r="AH205" s="1285">
        <f t="shared" ref="AH205:AH230" si="48">P205+S205+V205+Y205+AB205+AE205</f>
        <v>72</v>
      </c>
      <c r="AI205" s="288"/>
      <c r="AJ205" s="289">
        <f t="shared" ref="AJ205:AJ262" si="49">R205+U205+X205+AA205+AD205+AG205</f>
        <v>529</v>
      </c>
      <c r="AK205" s="290"/>
      <c r="AL205" s="290"/>
      <c r="AM205" s="316"/>
      <c r="AN205" s="295"/>
    </row>
    <row r="206" spans="1:40" s="27" customFormat="1" ht="104.25" customHeight="1">
      <c r="A206" s="1950"/>
      <c r="B206" s="1953"/>
      <c r="C206" s="1954"/>
      <c r="D206" s="1625" t="s">
        <v>20</v>
      </c>
      <c r="E206" s="1625" t="s">
        <v>546</v>
      </c>
      <c r="F206" s="1625" t="s">
        <v>45</v>
      </c>
      <c r="G206" s="1625" t="s">
        <v>22</v>
      </c>
      <c r="H206" s="1625" t="s">
        <v>547</v>
      </c>
      <c r="I206" s="850" t="s">
        <v>549</v>
      </c>
      <c r="J206" s="851"/>
      <c r="K206" s="864" t="s">
        <v>28</v>
      </c>
      <c r="L206" s="1959" t="s">
        <v>210</v>
      </c>
      <c r="M206" s="115" t="s">
        <v>381</v>
      </c>
      <c r="N206" s="117"/>
      <c r="O206" s="1959"/>
      <c r="P206" s="372">
        <v>12</v>
      </c>
      <c r="Q206" s="403" t="s">
        <v>209</v>
      </c>
      <c r="R206" s="1605">
        <v>325.60000000000002</v>
      </c>
      <c r="S206" s="384">
        <v>12</v>
      </c>
      <c r="T206" s="402" t="s">
        <v>209</v>
      </c>
      <c r="U206" s="234">
        <v>1000</v>
      </c>
      <c r="V206" s="384">
        <v>12</v>
      </c>
      <c r="W206" s="402" t="s">
        <v>209</v>
      </c>
      <c r="X206" s="235">
        <v>725.6</v>
      </c>
      <c r="Y206" s="372">
        <v>12</v>
      </c>
      <c r="Z206" s="403" t="s">
        <v>209</v>
      </c>
      <c r="AA206" s="1560">
        <f>X206*0.1+(X206)</f>
        <v>798.16000000000008</v>
      </c>
      <c r="AB206" s="372">
        <v>12</v>
      </c>
      <c r="AC206" s="403" t="s">
        <v>209</v>
      </c>
      <c r="AD206" s="1943">
        <f t="shared" si="47"/>
        <v>877.97600000000011</v>
      </c>
      <c r="AE206" s="372">
        <v>12</v>
      </c>
      <c r="AF206" s="403" t="s">
        <v>209</v>
      </c>
      <c r="AG206" s="1943">
        <v>1049.82</v>
      </c>
      <c r="AH206" s="1285">
        <f t="shared" si="48"/>
        <v>72</v>
      </c>
      <c r="AI206" s="288"/>
      <c r="AJ206" s="289">
        <f t="shared" si="49"/>
        <v>4777.1559999999999</v>
      </c>
      <c r="AK206" s="290"/>
      <c r="AL206" s="290"/>
      <c r="AM206" s="316"/>
      <c r="AN206" s="295"/>
    </row>
    <row r="207" spans="1:40" s="27" customFormat="1" ht="81" customHeight="1">
      <c r="A207" s="1950"/>
      <c r="B207" s="1953"/>
      <c r="C207" s="1954"/>
      <c r="D207" s="1625" t="s">
        <v>20</v>
      </c>
      <c r="E207" s="1625" t="s">
        <v>546</v>
      </c>
      <c r="F207" s="1625" t="s">
        <v>45</v>
      </c>
      <c r="G207" s="1625" t="s">
        <v>22</v>
      </c>
      <c r="H207" s="1625" t="s">
        <v>547</v>
      </c>
      <c r="I207" s="1272" t="s">
        <v>550</v>
      </c>
      <c r="J207" s="851"/>
      <c r="K207" s="864" t="s">
        <v>28</v>
      </c>
      <c r="L207" s="1959" t="s">
        <v>212</v>
      </c>
      <c r="M207" s="115" t="s">
        <v>382</v>
      </c>
      <c r="N207" s="117"/>
      <c r="O207" s="1959"/>
      <c r="P207" s="372">
        <v>1</v>
      </c>
      <c r="Q207" s="1405" t="s">
        <v>264</v>
      </c>
      <c r="R207" s="1604">
        <v>1.1000000000000001</v>
      </c>
      <c r="S207" s="384">
        <v>1</v>
      </c>
      <c r="T207" s="402" t="s">
        <v>264</v>
      </c>
      <c r="U207" s="234">
        <v>15.4</v>
      </c>
      <c r="V207" s="384">
        <v>12</v>
      </c>
      <c r="W207" s="402" t="s">
        <v>209</v>
      </c>
      <c r="X207" s="235">
        <v>15.4</v>
      </c>
      <c r="Y207" s="372">
        <v>12</v>
      </c>
      <c r="Z207" s="403" t="s">
        <v>209</v>
      </c>
      <c r="AA207" s="1560">
        <f>X207*0.1+(X207)</f>
        <v>16.940000000000001</v>
      </c>
      <c r="AB207" s="372">
        <v>12</v>
      </c>
      <c r="AC207" s="403" t="s">
        <v>209</v>
      </c>
      <c r="AD207" s="1943">
        <f t="shared" si="47"/>
        <v>18.634</v>
      </c>
      <c r="AE207" s="372">
        <v>12</v>
      </c>
      <c r="AF207" s="403" t="s">
        <v>209</v>
      </c>
      <c r="AG207" s="1943">
        <f t="shared" ref="AG207" si="50">AD207+(0.2*AD207)</f>
        <v>22.360800000000001</v>
      </c>
      <c r="AH207" s="1285">
        <f t="shared" si="48"/>
        <v>50</v>
      </c>
      <c r="AI207" s="288"/>
      <c r="AJ207" s="289">
        <f t="shared" si="49"/>
        <v>89.834800000000001</v>
      </c>
      <c r="AK207" s="290"/>
      <c r="AL207" s="290"/>
      <c r="AM207" s="316"/>
      <c r="AN207" s="295"/>
    </row>
    <row r="208" spans="1:40" s="27" customFormat="1" ht="37.5" customHeight="1">
      <c r="A208" s="1950"/>
      <c r="B208" s="1430"/>
      <c r="C208" s="1431"/>
      <c r="D208" s="1272"/>
      <c r="E208" s="1272"/>
      <c r="F208" s="1272"/>
      <c r="G208" s="1272"/>
      <c r="H208" s="1272"/>
      <c r="I208" s="850"/>
      <c r="J208" s="851"/>
      <c r="K208" s="864"/>
      <c r="L208" s="1977" t="s">
        <v>507</v>
      </c>
      <c r="M208" s="1276" t="s">
        <v>215</v>
      </c>
      <c r="N208" s="117"/>
      <c r="O208" s="1959"/>
      <c r="P208" s="372">
        <v>12</v>
      </c>
      <c r="Q208" s="403" t="s">
        <v>209</v>
      </c>
      <c r="R208" s="1605">
        <v>210.51727500000001</v>
      </c>
      <c r="S208" s="1606">
        <v>0</v>
      </c>
      <c r="T208" s="402"/>
      <c r="U208" s="239">
        <v>0</v>
      </c>
      <c r="V208" s="384">
        <v>0</v>
      </c>
      <c r="W208" s="402"/>
      <c r="X208" s="239">
        <v>0</v>
      </c>
      <c r="Y208" s="372">
        <v>0</v>
      </c>
      <c r="Z208" s="403"/>
      <c r="AA208" s="239">
        <v>0</v>
      </c>
      <c r="AB208" s="372"/>
      <c r="AC208" s="403">
        <v>0</v>
      </c>
      <c r="AD208" s="239">
        <v>0</v>
      </c>
      <c r="AE208" s="372">
        <v>0</v>
      </c>
      <c r="AF208" s="403"/>
      <c r="AG208" s="239">
        <v>0</v>
      </c>
      <c r="AH208" s="1285">
        <f>P208+S208+V208+Y208+AB208+AE208</f>
        <v>12</v>
      </c>
      <c r="AI208" s="288"/>
      <c r="AJ208" s="289">
        <f t="shared" si="49"/>
        <v>210.51727500000001</v>
      </c>
      <c r="AK208" s="290"/>
      <c r="AL208" s="290"/>
      <c r="AM208" s="316"/>
      <c r="AN208" s="295"/>
    </row>
    <row r="209" spans="1:40" s="27" customFormat="1" ht="108" customHeight="1">
      <c r="A209" s="1950"/>
      <c r="B209" s="1953"/>
      <c r="C209" s="1954"/>
      <c r="D209" s="1625" t="s">
        <v>20</v>
      </c>
      <c r="E209" s="1625" t="s">
        <v>546</v>
      </c>
      <c r="F209" s="1625" t="s">
        <v>45</v>
      </c>
      <c r="G209" s="1625" t="s">
        <v>22</v>
      </c>
      <c r="H209" s="1625" t="s">
        <v>547</v>
      </c>
      <c r="I209" s="1272" t="s">
        <v>551</v>
      </c>
      <c r="J209" s="851"/>
      <c r="K209" s="864" t="s">
        <v>28</v>
      </c>
      <c r="L209" s="1959" t="s">
        <v>626</v>
      </c>
      <c r="M209" s="115" t="s">
        <v>545</v>
      </c>
      <c r="N209" s="117"/>
      <c r="O209" s="1959"/>
      <c r="P209" s="1484">
        <v>0</v>
      </c>
      <c r="Q209" s="403"/>
      <c r="R209" s="1605"/>
      <c r="S209" s="384">
        <v>1</v>
      </c>
      <c r="T209" s="402" t="s">
        <v>264</v>
      </c>
      <c r="U209" s="234">
        <v>1055.9203600000001</v>
      </c>
      <c r="V209" s="384">
        <v>12</v>
      </c>
      <c r="W209" s="402" t="s">
        <v>209</v>
      </c>
      <c r="X209" s="235">
        <v>1056</v>
      </c>
      <c r="Y209" s="372">
        <v>12</v>
      </c>
      <c r="Z209" s="403" t="s">
        <v>209</v>
      </c>
      <c r="AA209" s="1926">
        <f>1111.6</f>
        <v>1111.5999999999999</v>
      </c>
      <c r="AB209" s="372">
        <v>12</v>
      </c>
      <c r="AC209" s="403" t="s">
        <v>209</v>
      </c>
      <c r="AD209" s="1943">
        <f t="shared" ref="AD209:AD226" si="51">AA209+(0.1*AA209)</f>
        <v>1222.76</v>
      </c>
      <c r="AE209" s="372">
        <v>12</v>
      </c>
      <c r="AF209" s="403" t="s">
        <v>209</v>
      </c>
      <c r="AG209" s="1943">
        <v>1350</v>
      </c>
      <c r="AH209" s="1285">
        <f>P209+S209+V209+Y209+AB209+AE209</f>
        <v>49</v>
      </c>
      <c r="AI209" s="288"/>
      <c r="AJ209" s="289">
        <f t="shared" si="49"/>
        <v>5796.2803599999997</v>
      </c>
      <c r="AK209" s="290"/>
      <c r="AL209" s="290"/>
      <c r="AM209" s="316"/>
      <c r="AN209" s="295"/>
    </row>
    <row r="210" spans="1:40" s="27" customFormat="1" ht="84.75" customHeight="1">
      <c r="A210" s="362"/>
      <c r="B210" s="1967"/>
      <c r="C210" s="1954"/>
      <c r="D210" s="1625" t="s">
        <v>20</v>
      </c>
      <c r="E210" s="1625" t="s">
        <v>546</v>
      </c>
      <c r="F210" s="1625" t="s">
        <v>45</v>
      </c>
      <c r="G210" s="1625" t="s">
        <v>22</v>
      </c>
      <c r="H210" s="1625" t="s">
        <v>547</v>
      </c>
      <c r="I210" s="1272" t="s">
        <v>552</v>
      </c>
      <c r="J210" s="113"/>
      <c r="K210" s="864" t="s">
        <v>28</v>
      </c>
      <c r="L210" s="1959" t="s">
        <v>909</v>
      </c>
      <c r="M210" s="115" t="s">
        <v>910</v>
      </c>
      <c r="N210" s="117"/>
      <c r="O210" s="1959"/>
      <c r="P210" s="372">
        <v>1</v>
      </c>
      <c r="Q210" s="403" t="s">
        <v>218</v>
      </c>
      <c r="R210" s="1605">
        <v>83</v>
      </c>
      <c r="S210" s="384">
        <v>12</v>
      </c>
      <c r="T210" s="402" t="s">
        <v>209</v>
      </c>
      <c r="U210" s="234">
        <v>125</v>
      </c>
      <c r="V210" s="384">
        <v>12</v>
      </c>
      <c r="W210" s="1438" t="s">
        <v>209</v>
      </c>
      <c r="X210" s="235">
        <v>150</v>
      </c>
      <c r="Y210" s="372">
        <v>12</v>
      </c>
      <c r="Z210" s="1405" t="s">
        <v>209</v>
      </c>
      <c r="AA210" s="1560">
        <v>100</v>
      </c>
      <c r="AB210" s="372">
        <v>12</v>
      </c>
      <c r="AC210" s="1405" t="s">
        <v>209</v>
      </c>
      <c r="AD210" s="1943">
        <v>122</v>
      </c>
      <c r="AE210" s="372">
        <v>12</v>
      </c>
      <c r="AF210" s="1405" t="s">
        <v>209</v>
      </c>
      <c r="AG210" s="1943">
        <v>125</v>
      </c>
      <c r="AH210" s="1285">
        <f t="shared" si="48"/>
        <v>61</v>
      </c>
      <c r="AI210" s="288"/>
      <c r="AJ210" s="289">
        <f t="shared" si="49"/>
        <v>705</v>
      </c>
      <c r="AK210" s="290"/>
      <c r="AL210" s="290"/>
      <c r="AM210" s="316"/>
      <c r="AN210" s="295"/>
    </row>
    <row r="211" spans="1:40" s="27" customFormat="1" ht="75" customHeight="1">
      <c r="A211" s="362"/>
      <c r="B211" s="1985"/>
      <c r="C211" s="1431"/>
      <c r="D211" s="1625" t="s">
        <v>20</v>
      </c>
      <c r="E211" s="1625" t="s">
        <v>546</v>
      </c>
      <c r="F211" s="1625" t="s">
        <v>45</v>
      </c>
      <c r="G211" s="1625" t="s">
        <v>22</v>
      </c>
      <c r="H211" s="1625" t="s">
        <v>547</v>
      </c>
      <c r="I211" s="850" t="s">
        <v>864</v>
      </c>
      <c r="J211" s="113"/>
      <c r="K211" s="864"/>
      <c r="L211" s="1959" t="s">
        <v>899</v>
      </c>
      <c r="M211" s="115" t="s">
        <v>911</v>
      </c>
      <c r="N211" s="117"/>
      <c r="O211" s="1959"/>
      <c r="P211" s="384">
        <v>0</v>
      </c>
      <c r="Q211" s="402"/>
      <c r="R211" s="239">
        <v>0</v>
      </c>
      <c r="S211" s="384">
        <v>0</v>
      </c>
      <c r="T211" s="402"/>
      <c r="U211" s="239">
        <v>0</v>
      </c>
      <c r="V211" s="384">
        <v>0</v>
      </c>
      <c r="W211" s="402"/>
      <c r="X211" s="239">
        <v>0</v>
      </c>
      <c r="Y211" s="372">
        <v>12</v>
      </c>
      <c r="Z211" s="1405" t="s">
        <v>209</v>
      </c>
      <c r="AA211" s="1560">
        <v>5</v>
      </c>
      <c r="AB211" s="372">
        <v>12</v>
      </c>
      <c r="AC211" s="1405" t="s">
        <v>209</v>
      </c>
      <c r="AD211" s="1943">
        <v>10</v>
      </c>
      <c r="AE211" s="372">
        <v>12</v>
      </c>
      <c r="AF211" s="1405" t="s">
        <v>209</v>
      </c>
      <c r="AG211" s="1560">
        <f t="shared" ref="AG211:AG220" si="52">AD211*0.1+(AD211)</f>
        <v>11</v>
      </c>
      <c r="AH211" s="1285">
        <f t="shared" si="48"/>
        <v>36</v>
      </c>
      <c r="AI211" s="288"/>
      <c r="AJ211" s="289"/>
      <c r="AK211" s="290" t="s">
        <v>67</v>
      </c>
      <c r="AL211" s="290"/>
      <c r="AM211" s="316" t="s">
        <v>98</v>
      </c>
      <c r="AN211" s="295"/>
    </row>
    <row r="212" spans="1:40" s="27" customFormat="1" ht="75" customHeight="1">
      <c r="A212" s="362"/>
      <c r="B212" s="1985"/>
      <c r="C212" s="1431"/>
      <c r="D212" s="1625" t="s">
        <v>20</v>
      </c>
      <c r="E212" s="1625" t="s">
        <v>546</v>
      </c>
      <c r="F212" s="1625" t="s">
        <v>45</v>
      </c>
      <c r="G212" s="1625" t="s">
        <v>22</v>
      </c>
      <c r="H212" s="1625" t="s">
        <v>547</v>
      </c>
      <c r="I212" s="850" t="s">
        <v>864</v>
      </c>
      <c r="J212" s="113"/>
      <c r="K212" s="864"/>
      <c r="L212" s="1959" t="s">
        <v>900</v>
      </c>
      <c r="M212" s="115" t="s">
        <v>912</v>
      </c>
      <c r="N212" s="117"/>
      <c r="O212" s="1959"/>
      <c r="P212" s="384">
        <v>0</v>
      </c>
      <c r="Q212" s="402"/>
      <c r="R212" s="239">
        <v>0</v>
      </c>
      <c r="S212" s="384">
        <v>0</v>
      </c>
      <c r="T212" s="402"/>
      <c r="U212" s="239">
        <v>0</v>
      </c>
      <c r="V212" s="384">
        <v>0</v>
      </c>
      <c r="W212" s="402"/>
      <c r="X212" s="239">
        <v>0</v>
      </c>
      <c r="Y212" s="372">
        <v>12</v>
      </c>
      <c r="Z212" s="1405" t="s">
        <v>209</v>
      </c>
      <c r="AA212" s="1560">
        <v>5</v>
      </c>
      <c r="AB212" s="372">
        <v>12</v>
      </c>
      <c r="AC212" s="1405" t="s">
        <v>209</v>
      </c>
      <c r="AD212" s="1943">
        <v>10</v>
      </c>
      <c r="AE212" s="372">
        <v>12</v>
      </c>
      <c r="AF212" s="1405" t="s">
        <v>209</v>
      </c>
      <c r="AG212" s="1560">
        <f t="shared" si="52"/>
        <v>11</v>
      </c>
      <c r="AH212" s="1285">
        <f t="shared" si="48"/>
        <v>36</v>
      </c>
      <c r="AI212" s="288"/>
      <c r="AJ212" s="289"/>
      <c r="AK212" s="290" t="s">
        <v>67</v>
      </c>
      <c r="AL212" s="290"/>
      <c r="AM212" s="316" t="s">
        <v>98</v>
      </c>
      <c r="AN212" s="295"/>
    </row>
    <row r="213" spans="1:40" s="27" customFormat="1" ht="75" customHeight="1">
      <c r="A213" s="362"/>
      <c r="B213" s="1985"/>
      <c r="C213" s="1431"/>
      <c r="D213" s="1625" t="s">
        <v>20</v>
      </c>
      <c r="E213" s="1625" t="s">
        <v>546</v>
      </c>
      <c r="F213" s="1625" t="s">
        <v>45</v>
      </c>
      <c r="G213" s="1625" t="s">
        <v>22</v>
      </c>
      <c r="H213" s="1625" t="s">
        <v>547</v>
      </c>
      <c r="I213" s="850" t="s">
        <v>864</v>
      </c>
      <c r="J213" s="113"/>
      <c r="K213" s="864"/>
      <c r="L213" s="1959" t="s">
        <v>901</v>
      </c>
      <c r="M213" s="115" t="s">
        <v>913</v>
      </c>
      <c r="N213" s="117"/>
      <c r="O213" s="1959"/>
      <c r="P213" s="384">
        <v>0</v>
      </c>
      <c r="Q213" s="402"/>
      <c r="R213" s="239">
        <v>0</v>
      </c>
      <c r="S213" s="384">
        <v>0</v>
      </c>
      <c r="T213" s="402"/>
      <c r="U213" s="239">
        <v>0</v>
      </c>
      <c r="V213" s="384">
        <v>0</v>
      </c>
      <c r="W213" s="402"/>
      <c r="X213" s="239">
        <v>0</v>
      </c>
      <c r="Y213" s="372">
        <v>12</v>
      </c>
      <c r="Z213" s="1405" t="s">
        <v>209</v>
      </c>
      <c r="AA213" s="1560">
        <v>5</v>
      </c>
      <c r="AB213" s="372">
        <v>12</v>
      </c>
      <c r="AC213" s="1405" t="s">
        <v>209</v>
      </c>
      <c r="AD213" s="1943">
        <v>10</v>
      </c>
      <c r="AE213" s="372">
        <v>12</v>
      </c>
      <c r="AF213" s="1405" t="s">
        <v>209</v>
      </c>
      <c r="AG213" s="1560">
        <f t="shared" si="52"/>
        <v>11</v>
      </c>
      <c r="AH213" s="1285">
        <f t="shared" si="48"/>
        <v>36</v>
      </c>
      <c r="AI213" s="288"/>
      <c r="AJ213" s="289"/>
      <c r="AK213" s="290" t="s">
        <v>67</v>
      </c>
      <c r="AL213" s="290"/>
      <c r="AM213" s="316" t="s">
        <v>98</v>
      </c>
      <c r="AN213" s="295"/>
    </row>
    <row r="214" spans="1:40" s="27" customFormat="1" ht="75" customHeight="1">
      <c r="A214" s="362"/>
      <c r="B214" s="1985"/>
      <c r="C214" s="1431"/>
      <c r="D214" s="1625" t="s">
        <v>20</v>
      </c>
      <c r="E214" s="1625" t="s">
        <v>546</v>
      </c>
      <c r="F214" s="1625" t="s">
        <v>45</v>
      </c>
      <c r="G214" s="1625" t="s">
        <v>22</v>
      </c>
      <c r="H214" s="1625" t="s">
        <v>547</v>
      </c>
      <c r="I214" s="850" t="s">
        <v>864</v>
      </c>
      <c r="J214" s="113"/>
      <c r="K214" s="864"/>
      <c r="L214" s="1959" t="s">
        <v>902</v>
      </c>
      <c r="M214" s="115" t="s">
        <v>914</v>
      </c>
      <c r="N214" s="117"/>
      <c r="O214" s="1959"/>
      <c r="P214" s="384">
        <v>0</v>
      </c>
      <c r="Q214" s="402"/>
      <c r="R214" s="239">
        <v>0</v>
      </c>
      <c r="S214" s="384">
        <v>0</v>
      </c>
      <c r="T214" s="402"/>
      <c r="U214" s="239">
        <v>0</v>
      </c>
      <c r="V214" s="384">
        <v>0</v>
      </c>
      <c r="W214" s="402"/>
      <c r="X214" s="239">
        <v>0</v>
      </c>
      <c r="Y214" s="372">
        <v>12</v>
      </c>
      <c r="Z214" s="1405" t="s">
        <v>209</v>
      </c>
      <c r="AA214" s="1560">
        <v>5</v>
      </c>
      <c r="AB214" s="372">
        <v>12</v>
      </c>
      <c r="AC214" s="1405" t="s">
        <v>209</v>
      </c>
      <c r="AD214" s="1943">
        <v>10</v>
      </c>
      <c r="AE214" s="372">
        <v>12</v>
      </c>
      <c r="AF214" s="1405" t="s">
        <v>209</v>
      </c>
      <c r="AG214" s="1560">
        <f t="shared" si="52"/>
        <v>11</v>
      </c>
      <c r="AH214" s="1285">
        <f t="shared" si="48"/>
        <v>36</v>
      </c>
      <c r="AI214" s="288"/>
      <c r="AJ214" s="289"/>
      <c r="AK214" s="290" t="s">
        <v>67</v>
      </c>
      <c r="AL214" s="290"/>
      <c r="AM214" s="316" t="s">
        <v>98</v>
      </c>
      <c r="AN214" s="295"/>
    </row>
    <row r="215" spans="1:40" s="27" customFormat="1" ht="75" customHeight="1">
      <c r="A215" s="362"/>
      <c r="B215" s="1985"/>
      <c r="C215" s="1431"/>
      <c r="D215" s="1625" t="s">
        <v>20</v>
      </c>
      <c r="E215" s="1625" t="s">
        <v>546</v>
      </c>
      <c r="F215" s="1625" t="s">
        <v>45</v>
      </c>
      <c r="G215" s="1625" t="s">
        <v>22</v>
      </c>
      <c r="H215" s="1625" t="s">
        <v>547</v>
      </c>
      <c r="I215" s="850" t="s">
        <v>864</v>
      </c>
      <c r="J215" s="113"/>
      <c r="K215" s="864"/>
      <c r="L215" s="1959" t="s">
        <v>903</v>
      </c>
      <c r="M215" s="115" t="s">
        <v>915</v>
      </c>
      <c r="N215" s="117"/>
      <c r="O215" s="1959"/>
      <c r="P215" s="384">
        <v>0</v>
      </c>
      <c r="Q215" s="402"/>
      <c r="R215" s="239">
        <v>0</v>
      </c>
      <c r="S215" s="384">
        <v>0</v>
      </c>
      <c r="T215" s="402"/>
      <c r="U215" s="239">
        <v>0</v>
      </c>
      <c r="V215" s="384">
        <v>0</v>
      </c>
      <c r="W215" s="402"/>
      <c r="X215" s="239">
        <v>0</v>
      </c>
      <c r="Y215" s="372">
        <v>12</v>
      </c>
      <c r="Z215" s="1405" t="s">
        <v>209</v>
      </c>
      <c r="AA215" s="1560">
        <v>5</v>
      </c>
      <c r="AB215" s="372">
        <v>12</v>
      </c>
      <c r="AC215" s="1405" t="s">
        <v>209</v>
      </c>
      <c r="AD215" s="1943">
        <v>10</v>
      </c>
      <c r="AE215" s="372">
        <v>12</v>
      </c>
      <c r="AF215" s="1405" t="s">
        <v>209</v>
      </c>
      <c r="AG215" s="1560">
        <f t="shared" si="52"/>
        <v>11</v>
      </c>
      <c r="AH215" s="1285">
        <f t="shared" si="48"/>
        <v>36</v>
      </c>
      <c r="AI215" s="288"/>
      <c r="AJ215" s="289"/>
      <c r="AK215" s="290" t="s">
        <v>67</v>
      </c>
      <c r="AL215" s="290"/>
      <c r="AM215" s="316" t="s">
        <v>98</v>
      </c>
      <c r="AN215" s="295"/>
    </row>
    <row r="216" spans="1:40" s="27" customFormat="1" ht="75" customHeight="1">
      <c r="A216" s="362"/>
      <c r="B216" s="1985"/>
      <c r="C216" s="1431"/>
      <c r="D216" s="1625" t="s">
        <v>20</v>
      </c>
      <c r="E216" s="1625" t="s">
        <v>546</v>
      </c>
      <c r="F216" s="1625" t="s">
        <v>45</v>
      </c>
      <c r="G216" s="1625" t="s">
        <v>22</v>
      </c>
      <c r="H216" s="1625" t="s">
        <v>547</v>
      </c>
      <c r="I216" s="850" t="s">
        <v>864</v>
      </c>
      <c r="J216" s="113"/>
      <c r="K216" s="864"/>
      <c r="L216" s="1959" t="s">
        <v>904</v>
      </c>
      <c r="M216" s="115" t="s">
        <v>916</v>
      </c>
      <c r="N216" s="117"/>
      <c r="O216" s="1959"/>
      <c r="P216" s="384">
        <v>0</v>
      </c>
      <c r="Q216" s="402"/>
      <c r="R216" s="239">
        <v>0</v>
      </c>
      <c r="S216" s="384">
        <v>0</v>
      </c>
      <c r="T216" s="402"/>
      <c r="U216" s="239">
        <v>0</v>
      </c>
      <c r="V216" s="384">
        <v>0</v>
      </c>
      <c r="W216" s="402"/>
      <c r="X216" s="239">
        <v>0</v>
      </c>
      <c r="Y216" s="372">
        <v>12</v>
      </c>
      <c r="Z216" s="1405" t="s">
        <v>209</v>
      </c>
      <c r="AA216" s="1560">
        <v>5</v>
      </c>
      <c r="AB216" s="372">
        <v>12</v>
      </c>
      <c r="AC216" s="1405" t="s">
        <v>209</v>
      </c>
      <c r="AD216" s="1943">
        <v>10</v>
      </c>
      <c r="AE216" s="372">
        <v>12</v>
      </c>
      <c r="AF216" s="1405" t="s">
        <v>209</v>
      </c>
      <c r="AG216" s="1560">
        <f t="shared" si="52"/>
        <v>11</v>
      </c>
      <c r="AH216" s="1285">
        <f t="shared" si="48"/>
        <v>36</v>
      </c>
      <c r="AI216" s="288"/>
      <c r="AJ216" s="289"/>
      <c r="AK216" s="290" t="s">
        <v>67</v>
      </c>
      <c r="AL216" s="290"/>
      <c r="AM216" s="316" t="s">
        <v>98</v>
      </c>
      <c r="AN216" s="295"/>
    </row>
    <row r="217" spans="1:40" s="27" customFormat="1" ht="75" customHeight="1">
      <c r="A217" s="362"/>
      <c r="B217" s="1985"/>
      <c r="C217" s="1431"/>
      <c r="D217" s="1625" t="s">
        <v>20</v>
      </c>
      <c r="E217" s="1625" t="s">
        <v>546</v>
      </c>
      <c r="F217" s="1625" t="s">
        <v>45</v>
      </c>
      <c r="G217" s="1625" t="s">
        <v>22</v>
      </c>
      <c r="H217" s="1625" t="s">
        <v>547</v>
      </c>
      <c r="I217" s="850" t="s">
        <v>864</v>
      </c>
      <c r="J217" s="113"/>
      <c r="K217" s="864"/>
      <c r="L217" s="1959" t="s">
        <v>905</v>
      </c>
      <c r="M217" s="115" t="s">
        <v>917</v>
      </c>
      <c r="N217" s="117"/>
      <c r="O217" s="1959"/>
      <c r="P217" s="384">
        <v>0</v>
      </c>
      <c r="Q217" s="402"/>
      <c r="R217" s="239">
        <v>0</v>
      </c>
      <c r="S217" s="384">
        <v>0</v>
      </c>
      <c r="T217" s="402"/>
      <c r="U217" s="239">
        <v>0</v>
      </c>
      <c r="V217" s="384">
        <v>0</v>
      </c>
      <c r="W217" s="402"/>
      <c r="X217" s="239">
        <v>0</v>
      </c>
      <c r="Y217" s="372">
        <v>12</v>
      </c>
      <c r="Z217" s="1405" t="s">
        <v>209</v>
      </c>
      <c r="AA217" s="1560">
        <v>5</v>
      </c>
      <c r="AB217" s="372">
        <v>12</v>
      </c>
      <c r="AC217" s="1405" t="s">
        <v>209</v>
      </c>
      <c r="AD217" s="1943">
        <v>10</v>
      </c>
      <c r="AE217" s="372">
        <v>12</v>
      </c>
      <c r="AF217" s="1405" t="s">
        <v>209</v>
      </c>
      <c r="AG217" s="1560">
        <f t="shared" si="52"/>
        <v>11</v>
      </c>
      <c r="AH217" s="1285">
        <f t="shared" si="48"/>
        <v>36</v>
      </c>
      <c r="AI217" s="288"/>
      <c r="AJ217" s="289"/>
      <c r="AK217" s="290" t="s">
        <v>67</v>
      </c>
      <c r="AL217" s="290"/>
      <c r="AM217" s="316" t="s">
        <v>98</v>
      </c>
      <c r="AN217" s="295"/>
    </row>
    <row r="218" spans="1:40" s="27" customFormat="1" ht="75" customHeight="1">
      <c r="A218" s="362"/>
      <c r="B218" s="1985"/>
      <c r="C218" s="1431"/>
      <c r="D218" s="1625" t="s">
        <v>20</v>
      </c>
      <c r="E218" s="1625" t="s">
        <v>546</v>
      </c>
      <c r="F218" s="1625" t="s">
        <v>45</v>
      </c>
      <c r="G218" s="1625" t="s">
        <v>22</v>
      </c>
      <c r="H218" s="1625" t="s">
        <v>547</v>
      </c>
      <c r="I218" s="850" t="s">
        <v>864</v>
      </c>
      <c r="J218" s="113"/>
      <c r="K218" s="864"/>
      <c r="L218" s="1959" t="s">
        <v>906</v>
      </c>
      <c r="M218" s="115" t="s">
        <v>918</v>
      </c>
      <c r="N218" s="117"/>
      <c r="O218" s="1959"/>
      <c r="P218" s="384">
        <v>0</v>
      </c>
      <c r="Q218" s="402"/>
      <c r="R218" s="239">
        <v>0</v>
      </c>
      <c r="S218" s="384">
        <v>0</v>
      </c>
      <c r="T218" s="402"/>
      <c r="U218" s="239">
        <v>0</v>
      </c>
      <c r="V218" s="384">
        <v>0</v>
      </c>
      <c r="W218" s="402"/>
      <c r="X218" s="239">
        <v>0</v>
      </c>
      <c r="Y218" s="372">
        <v>12</v>
      </c>
      <c r="Z218" s="1405" t="s">
        <v>209</v>
      </c>
      <c r="AA218" s="1560">
        <v>5</v>
      </c>
      <c r="AB218" s="372">
        <v>12</v>
      </c>
      <c r="AC218" s="1405" t="s">
        <v>209</v>
      </c>
      <c r="AD218" s="1943">
        <v>10</v>
      </c>
      <c r="AE218" s="372">
        <v>12</v>
      </c>
      <c r="AF218" s="1405" t="s">
        <v>209</v>
      </c>
      <c r="AG218" s="1560">
        <f t="shared" si="52"/>
        <v>11</v>
      </c>
      <c r="AH218" s="1285">
        <f t="shared" si="48"/>
        <v>36</v>
      </c>
      <c r="AI218" s="288"/>
      <c r="AJ218" s="289"/>
      <c r="AK218" s="290" t="s">
        <v>67</v>
      </c>
      <c r="AL218" s="290"/>
      <c r="AM218" s="316" t="s">
        <v>98</v>
      </c>
      <c r="AN218" s="295"/>
    </row>
    <row r="219" spans="1:40" s="27" customFormat="1" ht="75" customHeight="1">
      <c r="A219" s="362"/>
      <c r="B219" s="1985"/>
      <c r="C219" s="1431"/>
      <c r="D219" s="1625" t="s">
        <v>20</v>
      </c>
      <c r="E219" s="1625" t="s">
        <v>546</v>
      </c>
      <c r="F219" s="1625" t="s">
        <v>45</v>
      </c>
      <c r="G219" s="1625" t="s">
        <v>22</v>
      </c>
      <c r="H219" s="1625" t="s">
        <v>547</v>
      </c>
      <c r="I219" s="850" t="s">
        <v>864</v>
      </c>
      <c r="J219" s="113"/>
      <c r="K219" s="864"/>
      <c r="L219" s="1959" t="s">
        <v>907</v>
      </c>
      <c r="M219" s="115" t="s">
        <v>919</v>
      </c>
      <c r="N219" s="117"/>
      <c r="O219" s="1959"/>
      <c r="P219" s="384">
        <v>0</v>
      </c>
      <c r="Q219" s="402"/>
      <c r="R219" s="239">
        <v>0</v>
      </c>
      <c r="S219" s="384">
        <v>0</v>
      </c>
      <c r="T219" s="402"/>
      <c r="U219" s="239">
        <v>0</v>
      </c>
      <c r="V219" s="384">
        <v>0</v>
      </c>
      <c r="W219" s="402"/>
      <c r="X219" s="239">
        <v>0</v>
      </c>
      <c r="Y219" s="372">
        <v>12</v>
      </c>
      <c r="Z219" s="1405" t="s">
        <v>209</v>
      </c>
      <c r="AA219" s="1560">
        <v>5</v>
      </c>
      <c r="AB219" s="372">
        <v>12</v>
      </c>
      <c r="AC219" s="1405" t="s">
        <v>209</v>
      </c>
      <c r="AD219" s="1943">
        <v>10</v>
      </c>
      <c r="AE219" s="372">
        <v>12</v>
      </c>
      <c r="AF219" s="1405" t="s">
        <v>209</v>
      </c>
      <c r="AG219" s="1560">
        <f t="shared" si="52"/>
        <v>11</v>
      </c>
      <c r="AH219" s="1285">
        <f t="shared" si="48"/>
        <v>36</v>
      </c>
      <c r="AI219" s="288"/>
      <c r="AJ219" s="289"/>
      <c r="AK219" s="290" t="s">
        <v>67</v>
      </c>
      <c r="AL219" s="290"/>
      <c r="AM219" s="316" t="s">
        <v>98</v>
      </c>
      <c r="AN219" s="295"/>
    </row>
    <row r="220" spans="1:40" s="27" customFormat="1" ht="75" customHeight="1">
      <c r="A220" s="362"/>
      <c r="B220" s="1985"/>
      <c r="C220" s="1431"/>
      <c r="D220" s="1625" t="s">
        <v>20</v>
      </c>
      <c r="E220" s="1625" t="s">
        <v>546</v>
      </c>
      <c r="F220" s="1625" t="s">
        <v>45</v>
      </c>
      <c r="G220" s="1625" t="s">
        <v>22</v>
      </c>
      <c r="H220" s="1625" t="s">
        <v>547</v>
      </c>
      <c r="I220" s="850" t="s">
        <v>864</v>
      </c>
      <c r="J220" s="113"/>
      <c r="K220" s="864"/>
      <c r="L220" s="1959" t="s">
        <v>908</v>
      </c>
      <c r="M220" s="115" t="s">
        <v>920</v>
      </c>
      <c r="N220" s="117"/>
      <c r="O220" s="1959"/>
      <c r="P220" s="384">
        <v>0</v>
      </c>
      <c r="Q220" s="402"/>
      <c r="R220" s="239">
        <v>0</v>
      </c>
      <c r="S220" s="384">
        <v>0</v>
      </c>
      <c r="T220" s="402"/>
      <c r="U220" s="239">
        <v>0</v>
      </c>
      <c r="V220" s="384">
        <v>0</v>
      </c>
      <c r="W220" s="402"/>
      <c r="X220" s="239">
        <v>0</v>
      </c>
      <c r="Y220" s="372">
        <v>12</v>
      </c>
      <c r="Z220" s="1405" t="s">
        <v>209</v>
      </c>
      <c r="AA220" s="1560">
        <v>5</v>
      </c>
      <c r="AB220" s="372">
        <v>12</v>
      </c>
      <c r="AC220" s="1405" t="s">
        <v>209</v>
      </c>
      <c r="AD220" s="1943">
        <v>10</v>
      </c>
      <c r="AE220" s="372">
        <v>12</v>
      </c>
      <c r="AF220" s="1405" t="s">
        <v>209</v>
      </c>
      <c r="AG220" s="1560">
        <f t="shared" si="52"/>
        <v>11</v>
      </c>
      <c r="AH220" s="1285">
        <f t="shared" si="48"/>
        <v>36</v>
      </c>
      <c r="AI220" s="288"/>
      <c r="AJ220" s="289"/>
      <c r="AK220" s="290" t="s">
        <v>67</v>
      </c>
      <c r="AL220" s="290"/>
      <c r="AM220" s="316" t="s">
        <v>98</v>
      </c>
      <c r="AN220" s="295"/>
    </row>
    <row r="221" spans="1:40" s="27" customFormat="1" ht="105" customHeight="1">
      <c r="A221" s="1950"/>
      <c r="B221" s="1953"/>
      <c r="C221" s="1954"/>
      <c r="D221" s="1625" t="s">
        <v>20</v>
      </c>
      <c r="E221" s="1625" t="s">
        <v>546</v>
      </c>
      <c r="F221" s="1625" t="s">
        <v>45</v>
      </c>
      <c r="G221" s="1625" t="s">
        <v>22</v>
      </c>
      <c r="H221" s="1625" t="s">
        <v>547</v>
      </c>
      <c r="I221" s="1272" t="s">
        <v>553</v>
      </c>
      <c r="J221" s="113"/>
      <c r="K221" s="864" t="s">
        <v>28</v>
      </c>
      <c r="L221" s="1959" t="s">
        <v>219</v>
      </c>
      <c r="M221" s="115" t="s">
        <v>385</v>
      </c>
      <c r="N221" s="382"/>
      <c r="O221" s="1959"/>
      <c r="P221" s="372">
        <v>1</v>
      </c>
      <c r="Q221" s="403" t="s">
        <v>218</v>
      </c>
      <c r="R221" s="1605">
        <v>40</v>
      </c>
      <c r="S221" s="384">
        <v>1</v>
      </c>
      <c r="T221" s="402" t="s">
        <v>218</v>
      </c>
      <c r="U221" s="234">
        <v>120</v>
      </c>
      <c r="V221" s="384">
        <v>12</v>
      </c>
      <c r="W221" s="1438" t="s">
        <v>209</v>
      </c>
      <c r="X221" s="235">
        <v>171.8</v>
      </c>
      <c r="Y221" s="372">
        <v>12</v>
      </c>
      <c r="Z221" s="1405" t="s">
        <v>209</v>
      </c>
      <c r="AA221" s="1560">
        <v>171.8</v>
      </c>
      <c r="AB221" s="372">
        <v>12</v>
      </c>
      <c r="AC221" s="1405" t="s">
        <v>209</v>
      </c>
      <c r="AD221" s="1943">
        <f t="shared" si="51"/>
        <v>188.98000000000002</v>
      </c>
      <c r="AE221" s="372">
        <v>12</v>
      </c>
      <c r="AF221" s="1405" t="s">
        <v>209</v>
      </c>
      <c r="AG221" s="1943">
        <v>200</v>
      </c>
      <c r="AH221" s="1285">
        <f t="shared" si="48"/>
        <v>50</v>
      </c>
      <c r="AI221" s="288"/>
      <c r="AJ221" s="289">
        <f t="shared" si="49"/>
        <v>892.58</v>
      </c>
      <c r="AK221" s="290"/>
      <c r="AL221" s="290"/>
      <c r="AM221" s="316"/>
      <c r="AN221" s="295"/>
    </row>
    <row r="222" spans="1:40" s="27" customFormat="1" ht="111" customHeight="1">
      <c r="A222" s="1950"/>
      <c r="B222" s="1953"/>
      <c r="C222" s="1954"/>
      <c r="D222" s="1625" t="s">
        <v>20</v>
      </c>
      <c r="E222" s="1625" t="s">
        <v>546</v>
      </c>
      <c r="F222" s="1625" t="s">
        <v>45</v>
      </c>
      <c r="G222" s="1625" t="s">
        <v>22</v>
      </c>
      <c r="H222" s="1625" t="s">
        <v>547</v>
      </c>
      <c r="I222" s="1272" t="s">
        <v>554</v>
      </c>
      <c r="J222" s="113"/>
      <c r="K222" s="864" t="s">
        <v>28</v>
      </c>
      <c r="L222" s="1959" t="s">
        <v>221</v>
      </c>
      <c r="M222" s="115" t="s">
        <v>386</v>
      </c>
      <c r="N222" s="117"/>
      <c r="O222" s="1959"/>
      <c r="P222" s="372">
        <v>12</v>
      </c>
      <c r="Q222" s="403" t="s">
        <v>209</v>
      </c>
      <c r="R222" s="1605">
        <v>10</v>
      </c>
      <c r="S222" s="384">
        <v>12</v>
      </c>
      <c r="T222" s="402" t="s">
        <v>209</v>
      </c>
      <c r="U222" s="234">
        <v>62</v>
      </c>
      <c r="V222" s="384">
        <v>12</v>
      </c>
      <c r="W222" s="402" t="s">
        <v>209</v>
      </c>
      <c r="X222" s="235">
        <v>100</v>
      </c>
      <c r="Y222" s="372">
        <v>12</v>
      </c>
      <c r="Z222" s="403" t="s">
        <v>209</v>
      </c>
      <c r="AA222" s="1560">
        <f>X222*0.1+(X222)</f>
        <v>110</v>
      </c>
      <c r="AB222" s="372">
        <v>12</v>
      </c>
      <c r="AC222" s="403" t="s">
        <v>209</v>
      </c>
      <c r="AD222" s="1943">
        <f t="shared" si="51"/>
        <v>121</v>
      </c>
      <c r="AE222" s="372">
        <v>12</v>
      </c>
      <c r="AF222" s="403" t="s">
        <v>209</v>
      </c>
      <c r="AG222" s="1943">
        <v>150</v>
      </c>
      <c r="AH222" s="1285">
        <f t="shared" si="48"/>
        <v>72</v>
      </c>
      <c r="AI222" s="288"/>
      <c r="AJ222" s="289">
        <f t="shared" si="49"/>
        <v>553</v>
      </c>
      <c r="AK222" s="290"/>
      <c r="AL222" s="290"/>
      <c r="AM222" s="316"/>
      <c r="AN222" s="295"/>
    </row>
    <row r="223" spans="1:40" s="27" customFormat="1" ht="40.5" customHeight="1">
      <c r="A223" s="1950"/>
      <c r="B223" s="1430"/>
      <c r="C223" s="1431"/>
      <c r="D223" s="1272"/>
      <c r="E223" s="1272"/>
      <c r="F223" s="1272"/>
      <c r="G223" s="1272"/>
      <c r="H223" s="1272"/>
      <c r="I223" s="850"/>
      <c r="J223" s="113"/>
      <c r="K223" s="864"/>
      <c r="L223" s="1977" t="s">
        <v>508</v>
      </c>
      <c r="M223" s="1276" t="s">
        <v>224</v>
      </c>
      <c r="N223" s="117"/>
      <c r="O223" s="1959"/>
      <c r="P223" s="372">
        <v>49</v>
      </c>
      <c r="Q223" s="1405" t="s">
        <v>193</v>
      </c>
      <c r="R223" s="1605">
        <v>544.85</v>
      </c>
      <c r="S223" s="384">
        <v>0</v>
      </c>
      <c r="T223" s="402"/>
      <c r="U223" s="239">
        <v>0</v>
      </c>
      <c r="V223" s="384">
        <v>0</v>
      </c>
      <c r="W223" s="402"/>
      <c r="X223" s="239">
        <v>0</v>
      </c>
      <c r="Y223" s="384">
        <v>0</v>
      </c>
      <c r="Z223" s="402"/>
      <c r="AA223" s="239">
        <v>0</v>
      </c>
      <c r="AB223" s="384">
        <v>0</v>
      </c>
      <c r="AC223" s="402"/>
      <c r="AD223" s="239">
        <v>0</v>
      </c>
      <c r="AE223" s="372">
        <v>0</v>
      </c>
      <c r="AF223" s="403"/>
      <c r="AG223" s="239">
        <v>0</v>
      </c>
      <c r="AH223" s="1285">
        <f t="shared" si="48"/>
        <v>49</v>
      </c>
      <c r="AI223" s="288"/>
      <c r="AJ223" s="289">
        <f t="shared" si="49"/>
        <v>544.85</v>
      </c>
      <c r="AK223" s="290"/>
      <c r="AL223" s="290"/>
      <c r="AM223" s="316"/>
      <c r="AN223" s="295"/>
    </row>
    <row r="224" spans="1:40" s="27" customFormat="1" ht="99.75" customHeight="1">
      <c r="A224" s="1950"/>
      <c r="B224" s="1953"/>
      <c r="C224" s="1954"/>
      <c r="D224" s="1625" t="s">
        <v>20</v>
      </c>
      <c r="E224" s="1625" t="s">
        <v>546</v>
      </c>
      <c r="F224" s="1625" t="s">
        <v>45</v>
      </c>
      <c r="G224" s="1625" t="s">
        <v>22</v>
      </c>
      <c r="H224" s="1625" t="s">
        <v>547</v>
      </c>
      <c r="I224" s="1272" t="s">
        <v>555</v>
      </c>
      <c r="J224" s="113"/>
      <c r="K224" s="864" t="s">
        <v>28</v>
      </c>
      <c r="L224" s="1959" t="s">
        <v>225</v>
      </c>
      <c r="M224" s="115" t="s">
        <v>387</v>
      </c>
      <c r="N224" s="117"/>
      <c r="O224" s="1959"/>
      <c r="P224" s="372">
        <v>12</v>
      </c>
      <c r="Q224" s="403" t="s">
        <v>209</v>
      </c>
      <c r="R224" s="1605">
        <v>12</v>
      </c>
      <c r="S224" s="384">
        <v>12</v>
      </c>
      <c r="T224" s="402" t="s">
        <v>209</v>
      </c>
      <c r="U224" s="234">
        <v>41.4</v>
      </c>
      <c r="V224" s="384">
        <v>12</v>
      </c>
      <c r="W224" s="402" t="s">
        <v>209</v>
      </c>
      <c r="X224" s="235">
        <v>33</v>
      </c>
      <c r="Y224" s="372">
        <v>12</v>
      </c>
      <c r="Z224" s="403" t="s">
        <v>209</v>
      </c>
      <c r="AA224" s="1560">
        <v>33</v>
      </c>
      <c r="AB224" s="372">
        <v>12</v>
      </c>
      <c r="AC224" s="403" t="s">
        <v>209</v>
      </c>
      <c r="AD224" s="1943">
        <f t="shared" si="51"/>
        <v>36.299999999999997</v>
      </c>
      <c r="AE224" s="372">
        <v>12</v>
      </c>
      <c r="AF224" s="403" t="s">
        <v>209</v>
      </c>
      <c r="AG224" s="1943">
        <v>50</v>
      </c>
      <c r="AH224" s="1285">
        <f t="shared" si="48"/>
        <v>72</v>
      </c>
      <c r="AI224" s="288"/>
      <c r="AJ224" s="289">
        <f t="shared" si="49"/>
        <v>205.7</v>
      </c>
      <c r="AK224" s="290"/>
      <c r="AL224" s="290"/>
      <c r="AM224" s="316"/>
      <c r="AN224" s="295"/>
    </row>
    <row r="225" spans="1:40" s="27" customFormat="1" ht="78" customHeight="1">
      <c r="A225" s="1950"/>
      <c r="B225" s="1953"/>
      <c r="C225" s="1954"/>
      <c r="D225" s="1625" t="s">
        <v>20</v>
      </c>
      <c r="E225" s="1625" t="s">
        <v>546</v>
      </c>
      <c r="F225" s="1625" t="s">
        <v>45</v>
      </c>
      <c r="G225" s="1625" t="s">
        <v>22</v>
      </c>
      <c r="H225" s="1625" t="s">
        <v>547</v>
      </c>
      <c r="I225" s="1272" t="s">
        <v>557</v>
      </c>
      <c r="J225" s="142"/>
      <c r="K225" s="864" t="s">
        <v>28</v>
      </c>
      <c r="L225" s="1959" t="s">
        <v>227</v>
      </c>
      <c r="M225" s="115" t="s">
        <v>388</v>
      </c>
      <c r="N225" s="117"/>
      <c r="O225" s="1959"/>
      <c r="P225" s="372">
        <v>12</v>
      </c>
      <c r="Q225" s="403" t="s">
        <v>209</v>
      </c>
      <c r="R225" s="1605">
        <v>10</v>
      </c>
      <c r="S225" s="384">
        <v>12</v>
      </c>
      <c r="T225" s="402" t="s">
        <v>209</v>
      </c>
      <c r="U225" s="234">
        <v>75</v>
      </c>
      <c r="V225" s="384">
        <v>12</v>
      </c>
      <c r="W225" s="402" t="s">
        <v>209</v>
      </c>
      <c r="X225" s="235">
        <v>15</v>
      </c>
      <c r="Y225" s="372">
        <v>12</v>
      </c>
      <c r="Z225" s="403" t="s">
        <v>209</v>
      </c>
      <c r="AA225" s="1560">
        <v>70</v>
      </c>
      <c r="AB225" s="372">
        <v>12</v>
      </c>
      <c r="AC225" s="403" t="s">
        <v>209</v>
      </c>
      <c r="AD225" s="1943">
        <f t="shared" si="51"/>
        <v>77</v>
      </c>
      <c r="AE225" s="372">
        <v>12</v>
      </c>
      <c r="AF225" s="403" t="s">
        <v>209</v>
      </c>
      <c r="AG225" s="1943">
        <v>100</v>
      </c>
      <c r="AH225" s="1285">
        <f t="shared" si="48"/>
        <v>72</v>
      </c>
      <c r="AI225" s="288"/>
      <c r="AJ225" s="289">
        <f t="shared" si="49"/>
        <v>347</v>
      </c>
      <c r="AK225" s="290"/>
      <c r="AL225" s="290"/>
      <c r="AM225" s="316"/>
      <c r="AN225" s="295"/>
    </row>
    <row r="226" spans="1:40" s="27" customFormat="1" ht="116.25" customHeight="1">
      <c r="A226" s="1950"/>
      <c r="B226" s="1953"/>
      <c r="C226" s="1954"/>
      <c r="D226" s="1625" t="s">
        <v>20</v>
      </c>
      <c r="E226" s="1625" t="s">
        <v>546</v>
      </c>
      <c r="F226" s="1625" t="s">
        <v>45</v>
      </c>
      <c r="G226" s="1625" t="s">
        <v>22</v>
      </c>
      <c r="H226" s="1625" t="s">
        <v>547</v>
      </c>
      <c r="I226" s="1272" t="s">
        <v>556</v>
      </c>
      <c r="J226" s="142"/>
      <c r="K226" s="864" t="s">
        <v>28</v>
      </c>
      <c r="L226" s="1959" t="s">
        <v>229</v>
      </c>
      <c r="M226" s="115" t="s">
        <v>410</v>
      </c>
      <c r="N226" s="117"/>
      <c r="O226" s="1959"/>
      <c r="P226" s="372">
        <v>12</v>
      </c>
      <c r="Q226" s="403" t="s">
        <v>209</v>
      </c>
      <c r="R226" s="1605">
        <v>200</v>
      </c>
      <c r="S226" s="384">
        <v>12</v>
      </c>
      <c r="T226" s="402" t="s">
        <v>209</v>
      </c>
      <c r="U226" s="234">
        <v>551</v>
      </c>
      <c r="V226" s="384">
        <v>12</v>
      </c>
      <c r="W226" s="402" t="s">
        <v>209</v>
      </c>
      <c r="X226" s="235">
        <v>250</v>
      </c>
      <c r="Y226" s="372">
        <v>12</v>
      </c>
      <c r="Z226" s="403" t="s">
        <v>209</v>
      </c>
      <c r="AA226" s="1560">
        <v>606.1</v>
      </c>
      <c r="AB226" s="372">
        <v>12</v>
      </c>
      <c r="AC226" s="403" t="s">
        <v>209</v>
      </c>
      <c r="AD226" s="1943">
        <f t="shared" si="51"/>
        <v>666.71</v>
      </c>
      <c r="AE226" s="372">
        <v>12</v>
      </c>
      <c r="AF226" s="403" t="s">
        <v>209</v>
      </c>
      <c r="AG226" s="1943">
        <v>735</v>
      </c>
      <c r="AH226" s="1285">
        <f t="shared" si="48"/>
        <v>72</v>
      </c>
      <c r="AI226" s="288"/>
      <c r="AJ226" s="289">
        <f t="shared" si="49"/>
        <v>3008.81</v>
      </c>
      <c r="AK226" s="290"/>
      <c r="AL226" s="290"/>
      <c r="AM226" s="316"/>
      <c r="AN226" s="295"/>
    </row>
    <row r="227" spans="1:40" s="27" customFormat="1" ht="37.5" customHeight="1">
      <c r="A227" s="1950"/>
      <c r="B227" s="1430"/>
      <c r="C227" s="1431"/>
      <c r="D227" s="1272"/>
      <c r="E227" s="1272"/>
      <c r="F227" s="1272"/>
      <c r="G227" s="1272"/>
      <c r="H227" s="1272"/>
      <c r="I227" s="850"/>
      <c r="J227" s="142"/>
      <c r="K227" s="864"/>
      <c r="L227" s="1977" t="s">
        <v>509</v>
      </c>
      <c r="M227" s="1276" t="s">
        <v>530</v>
      </c>
      <c r="N227" s="117"/>
      <c r="O227" s="1959"/>
      <c r="P227" s="372">
        <v>12</v>
      </c>
      <c r="Q227" s="1405" t="s">
        <v>209</v>
      </c>
      <c r="R227" s="1605">
        <v>25.152725</v>
      </c>
      <c r="S227" s="384">
        <v>0</v>
      </c>
      <c r="T227" s="402"/>
      <c r="U227" s="239">
        <v>0</v>
      </c>
      <c r="V227" s="384">
        <v>0</v>
      </c>
      <c r="W227" s="402"/>
      <c r="X227" s="239">
        <v>0</v>
      </c>
      <c r="Y227" s="384">
        <v>0</v>
      </c>
      <c r="Z227" s="402"/>
      <c r="AA227" s="239">
        <v>0</v>
      </c>
      <c r="AB227" s="384">
        <v>0</v>
      </c>
      <c r="AC227" s="402"/>
      <c r="AD227" s="239">
        <v>0</v>
      </c>
      <c r="AE227" s="372">
        <v>0</v>
      </c>
      <c r="AF227" s="403"/>
      <c r="AG227" s="239">
        <v>0</v>
      </c>
      <c r="AH227" s="1285">
        <f t="shared" si="48"/>
        <v>12</v>
      </c>
      <c r="AI227" s="288"/>
      <c r="AJ227" s="289"/>
      <c r="AK227" s="290"/>
      <c r="AL227" s="290"/>
      <c r="AM227" s="316"/>
      <c r="AN227" s="295"/>
    </row>
    <row r="228" spans="1:40" s="27" customFormat="1" ht="63.75" customHeight="1">
      <c r="A228" s="1950"/>
      <c r="B228" s="1430"/>
      <c r="C228" s="1431"/>
      <c r="D228" s="1272"/>
      <c r="E228" s="1272"/>
      <c r="F228" s="1272"/>
      <c r="G228" s="1272"/>
      <c r="H228" s="1272"/>
      <c r="I228" s="850"/>
      <c r="J228" s="142"/>
      <c r="K228" s="864"/>
      <c r="L228" s="1977" t="s">
        <v>510</v>
      </c>
      <c r="M228" s="1276" t="s">
        <v>531</v>
      </c>
      <c r="N228" s="117"/>
      <c r="O228" s="1959"/>
      <c r="P228" s="372">
        <v>12</v>
      </c>
      <c r="Q228" s="1405" t="s">
        <v>209</v>
      </c>
      <c r="R228" s="1605">
        <v>233.52</v>
      </c>
      <c r="S228" s="384">
        <v>0</v>
      </c>
      <c r="T228" s="402"/>
      <c r="U228" s="239">
        <v>0</v>
      </c>
      <c r="V228" s="384">
        <v>0</v>
      </c>
      <c r="W228" s="402"/>
      <c r="X228" s="239">
        <v>0</v>
      </c>
      <c r="Y228" s="384">
        <v>0</v>
      </c>
      <c r="Z228" s="402"/>
      <c r="AA228" s="239">
        <v>0</v>
      </c>
      <c r="AB228" s="384">
        <v>0</v>
      </c>
      <c r="AC228" s="402"/>
      <c r="AD228" s="239">
        <v>0</v>
      </c>
      <c r="AE228" s="372">
        <v>0</v>
      </c>
      <c r="AF228" s="403"/>
      <c r="AG228" s="239">
        <v>0</v>
      </c>
      <c r="AH228" s="1285">
        <f t="shared" si="48"/>
        <v>12</v>
      </c>
      <c r="AI228" s="288"/>
      <c r="AJ228" s="289"/>
      <c r="AK228" s="290"/>
      <c r="AL228" s="290"/>
      <c r="AM228" s="316"/>
      <c r="AN228" s="295"/>
    </row>
    <row r="229" spans="1:40" s="27" customFormat="1" ht="66" customHeight="1">
      <c r="A229" s="1950"/>
      <c r="B229" s="1953"/>
      <c r="C229" s="1954"/>
      <c r="D229" s="1625" t="s">
        <v>20</v>
      </c>
      <c r="E229" s="1625" t="s">
        <v>546</v>
      </c>
      <c r="F229" s="1625" t="s">
        <v>45</v>
      </c>
      <c r="G229" s="1625" t="s">
        <v>22</v>
      </c>
      <c r="H229" s="1625" t="s">
        <v>547</v>
      </c>
      <c r="I229" s="1272" t="s">
        <v>558</v>
      </c>
      <c r="J229" s="142"/>
      <c r="K229" s="864" t="s">
        <v>28</v>
      </c>
      <c r="L229" s="1959" t="s">
        <v>235</v>
      </c>
      <c r="M229" s="115" t="s">
        <v>389</v>
      </c>
      <c r="N229" s="117"/>
      <c r="O229" s="1959"/>
      <c r="P229" s="372">
        <v>12</v>
      </c>
      <c r="Q229" s="403" t="s">
        <v>209</v>
      </c>
      <c r="R229" s="1605">
        <v>10</v>
      </c>
      <c r="S229" s="384">
        <v>12</v>
      </c>
      <c r="T229" s="402" t="s">
        <v>209</v>
      </c>
      <c r="U229" s="234">
        <v>20</v>
      </c>
      <c r="V229" s="384">
        <v>12</v>
      </c>
      <c r="W229" s="402" t="s">
        <v>209</v>
      </c>
      <c r="X229" s="235">
        <v>20</v>
      </c>
      <c r="Y229" s="372">
        <v>12</v>
      </c>
      <c r="Z229" s="403" t="s">
        <v>209</v>
      </c>
      <c r="AA229" s="1560">
        <v>10</v>
      </c>
      <c r="AB229" s="372">
        <v>12</v>
      </c>
      <c r="AC229" s="403" t="s">
        <v>209</v>
      </c>
      <c r="AD229" s="1943">
        <f t="shared" ref="AD229:AD230" si="53">AA229+(0.1*AA229)</f>
        <v>11</v>
      </c>
      <c r="AE229" s="372">
        <v>12</v>
      </c>
      <c r="AF229" s="403" t="s">
        <v>209</v>
      </c>
      <c r="AG229" s="1943">
        <v>12</v>
      </c>
      <c r="AH229" s="1285">
        <f t="shared" si="48"/>
        <v>72</v>
      </c>
      <c r="AI229" s="288"/>
      <c r="AJ229" s="289">
        <f t="shared" si="49"/>
        <v>83</v>
      </c>
      <c r="AK229" s="290"/>
      <c r="AL229" s="290"/>
      <c r="AM229" s="316"/>
      <c r="AN229" s="295"/>
    </row>
    <row r="230" spans="1:40" s="27" customFormat="1" ht="108.75" customHeight="1">
      <c r="A230" s="1950"/>
      <c r="B230" s="1953"/>
      <c r="C230" s="1954"/>
      <c r="D230" s="1625" t="s">
        <v>20</v>
      </c>
      <c r="E230" s="1625" t="s">
        <v>546</v>
      </c>
      <c r="F230" s="1625" t="s">
        <v>45</v>
      </c>
      <c r="G230" s="1625" t="s">
        <v>22</v>
      </c>
      <c r="H230" s="1625" t="s">
        <v>547</v>
      </c>
      <c r="I230" s="1272" t="s">
        <v>559</v>
      </c>
      <c r="J230" s="142"/>
      <c r="K230" s="114"/>
      <c r="L230" s="1959" t="s">
        <v>237</v>
      </c>
      <c r="M230" s="147" t="s">
        <v>390</v>
      </c>
      <c r="N230" s="117"/>
      <c r="O230" s="1959"/>
      <c r="P230" s="372">
        <v>12</v>
      </c>
      <c r="Q230" s="403" t="s">
        <v>209</v>
      </c>
      <c r="R230" s="1604">
        <v>15</v>
      </c>
      <c r="S230" s="384">
        <v>1</v>
      </c>
      <c r="T230" s="402" t="s">
        <v>218</v>
      </c>
      <c r="U230" s="234">
        <v>15</v>
      </c>
      <c r="V230" s="384">
        <v>12</v>
      </c>
      <c r="W230" s="1438" t="s">
        <v>209</v>
      </c>
      <c r="X230" s="235">
        <v>50</v>
      </c>
      <c r="Y230" s="372">
        <v>12</v>
      </c>
      <c r="Z230" s="403" t="s">
        <v>209</v>
      </c>
      <c r="AA230" s="1560">
        <v>55</v>
      </c>
      <c r="AB230" s="372">
        <v>12</v>
      </c>
      <c r="AC230" s="403" t="s">
        <v>209</v>
      </c>
      <c r="AD230" s="1943">
        <f t="shared" si="53"/>
        <v>60.5</v>
      </c>
      <c r="AE230" s="372">
        <v>12</v>
      </c>
      <c r="AF230" s="403" t="s">
        <v>209</v>
      </c>
      <c r="AG230" s="1943">
        <v>66</v>
      </c>
      <c r="AH230" s="1285">
        <f t="shared" si="48"/>
        <v>61</v>
      </c>
      <c r="AI230" s="288"/>
      <c r="AJ230" s="289">
        <f t="shared" si="49"/>
        <v>261.5</v>
      </c>
      <c r="AK230" s="290"/>
      <c r="AL230" s="290"/>
      <c r="AM230" s="316"/>
      <c r="AN230" s="295"/>
    </row>
    <row r="231" spans="1:40" s="26" customFormat="1" ht="54" customHeight="1">
      <c r="A231" s="359"/>
      <c r="B231" s="360"/>
      <c r="C231" s="361"/>
      <c r="D231" s="871" t="s">
        <v>20</v>
      </c>
      <c r="E231" s="871" t="s">
        <v>546</v>
      </c>
      <c r="F231" s="871" t="s">
        <v>45</v>
      </c>
      <c r="G231" s="871" t="s">
        <v>22</v>
      </c>
      <c r="H231" s="871" t="s">
        <v>560</v>
      </c>
      <c r="I231" s="871"/>
      <c r="J231" s="373"/>
      <c r="K231" s="383"/>
      <c r="L231" s="1680" t="s">
        <v>239</v>
      </c>
      <c r="M231" s="1680" t="s">
        <v>240</v>
      </c>
      <c r="N231" s="380">
        <v>100</v>
      </c>
      <c r="O231" s="381" t="s">
        <v>25</v>
      </c>
      <c r="P231" s="380">
        <v>100</v>
      </c>
      <c r="Q231" s="413" t="s">
        <v>25</v>
      </c>
      <c r="R231" s="409">
        <f>SUM(R233:R255)</f>
        <v>5262.54</v>
      </c>
      <c r="S231" s="380">
        <v>100</v>
      </c>
      <c r="T231" s="413" t="s">
        <v>25</v>
      </c>
      <c r="U231" s="409">
        <f>SUM(U232:U255)</f>
        <v>1100</v>
      </c>
      <c r="V231" s="380">
        <v>100</v>
      </c>
      <c r="W231" s="413" t="s">
        <v>25</v>
      </c>
      <c r="X231" s="409">
        <f>SUM(X233:X255)</f>
        <v>1750</v>
      </c>
      <c r="Y231" s="380">
        <v>100</v>
      </c>
      <c r="Z231" s="413" t="s">
        <v>25</v>
      </c>
      <c r="AA231" s="409">
        <f>SUM(AA233:AA255)</f>
        <v>1591</v>
      </c>
      <c r="AB231" s="380">
        <v>100</v>
      </c>
      <c r="AC231" s="413" t="s">
        <v>25</v>
      </c>
      <c r="AD231" s="409">
        <f>SUM(AD233:AD255)</f>
        <v>2178.6</v>
      </c>
      <c r="AE231" s="380">
        <v>100</v>
      </c>
      <c r="AF231" s="413" t="s">
        <v>25</v>
      </c>
      <c r="AG231" s="264">
        <f>SUM(AG233:AG255)</f>
        <v>2330</v>
      </c>
      <c r="AH231" s="453">
        <v>100</v>
      </c>
      <c r="AI231" s="381" t="s">
        <v>25</v>
      </c>
      <c r="AJ231" s="312">
        <f>R231+U231+X231+AA231+AD231+AG231</f>
        <v>14212.140000000001</v>
      </c>
      <c r="AK231" s="350"/>
      <c r="AL231" s="350" t="s">
        <v>241</v>
      </c>
      <c r="AM231" s="351"/>
      <c r="AN231" s="285"/>
    </row>
    <row r="232" spans="1:40" s="1292" customFormat="1" ht="48" customHeight="1">
      <c r="A232" s="1973"/>
      <c r="B232" s="1974"/>
      <c r="C232" s="1473"/>
      <c r="D232" s="1272"/>
      <c r="E232" s="1272"/>
      <c r="F232" s="1272"/>
      <c r="G232" s="1272"/>
      <c r="H232" s="1272"/>
      <c r="I232" s="1272"/>
      <c r="J232" s="1353"/>
      <c r="K232" s="1278"/>
      <c r="L232" s="1959" t="s">
        <v>479</v>
      </c>
      <c r="M232" s="1277" t="s">
        <v>514</v>
      </c>
      <c r="N232" s="1474"/>
      <c r="O232" s="1475"/>
      <c r="P232" s="384">
        <v>0</v>
      </c>
      <c r="Q232" s="402"/>
      <c r="R232" s="239">
        <v>0</v>
      </c>
      <c r="S232" s="1608">
        <v>32</v>
      </c>
      <c r="T232" s="1609" t="s">
        <v>193</v>
      </c>
      <c r="U232" s="1607">
        <v>100</v>
      </c>
      <c r="V232" s="384">
        <v>0</v>
      </c>
      <c r="W232" s="402"/>
      <c r="X232" s="239">
        <v>0</v>
      </c>
      <c r="Y232" s="384">
        <v>0</v>
      </c>
      <c r="Z232" s="402"/>
      <c r="AA232" s="239">
        <v>0</v>
      </c>
      <c r="AB232" s="384">
        <v>0</v>
      </c>
      <c r="AC232" s="402"/>
      <c r="AD232" s="239">
        <v>0</v>
      </c>
      <c r="AE232" s="384">
        <v>0</v>
      </c>
      <c r="AF232" s="402"/>
      <c r="AG232" s="239">
        <v>0</v>
      </c>
      <c r="AH232" s="1285">
        <f t="shared" ref="AH232:AH255" si="54">P232+S232+V232+Y232+AB232+AE232</f>
        <v>32</v>
      </c>
      <c r="AI232" s="1475"/>
      <c r="AJ232" s="1479"/>
      <c r="AK232" s="1288"/>
      <c r="AL232" s="1288"/>
      <c r="AM232" s="1480"/>
      <c r="AN232" s="1481"/>
    </row>
    <row r="233" spans="1:40" s="27" customFormat="1" ht="87" customHeight="1">
      <c r="A233" s="1950"/>
      <c r="B233" s="1953"/>
      <c r="C233" s="1954"/>
      <c r="D233" s="1625" t="s">
        <v>20</v>
      </c>
      <c r="E233" s="1625" t="s">
        <v>546</v>
      </c>
      <c r="F233" s="1625" t="s">
        <v>45</v>
      </c>
      <c r="G233" s="1625" t="s">
        <v>22</v>
      </c>
      <c r="H233" s="1625" t="s">
        <v>560</v>
      </c>
      <c r="I233" s="1272" t="s">
        <v>567</v>
      </c>
      <c r="J233" s="851"/>
      <c r="K233" s="864" t="s">
        <v>28</v>
      </c>
      <c r="L233" s="1959" t="s">
        <v>242</v>
      </c>
      <c r="M233" s="115" t="s">
        <v>391</v>
      </c>
      <c r="N233" s="117"/>
      <c r="O233" s="1959"/>
      <c r="P233" s="372">
        <v>6</v>
      </c>
      <c r="Q233" s="403" t="s">
        <v>44</v>
      </c>
      <c r="R233" s="238">
        <v>2533.6999999999998</v>
      </c>
      <c r="S233" s="384">
        <v>0</v>
      </c>
      <c r="T233" s="402"/>
      <c r="U233" s="239">
        <v>0</v>
      </c>
      <c r="V233" s="419">
        <v>1</v>
      </c>
      <c r="W233" s="402" t="s">
        <v>44</v>
      </c>
      <c r="X233" s="238">
        <v>200</v>
      </c>
      <c r="Y233" s="416">
        <v>0</v>
      </c>
      <c r="Z233" s="403"/>
      <c r="AA233" s="239">
        <v>0</v>
      </c>
      <c r="AB233" s="1960">
        <v>0</v>
      </c>
      <c r="AC233" s="403"/>
      <c r="AD233" s="239">
        <v>0</v>
      </c>
      <c r="AE233" s="416">
        <v>0</v>
      </c>
      <c r="AF233" s="1405"/>
      <c r="AG233" s="239">
        <v>0</v>
      </c>
      <c r="AH233" s="1285">
        <f t="shared" si="54"/>
        <v>7</v>
      </c>
      <c r="AI233" s="288"/>
      <c r="AJ233" s="289">
        <f t="shared" si="49"/>
        <v>2733.7</v>
      </c>
      <c r="AK233" s="290"/>
      <c r="AL233" s="290"/>
      <c r="AM233" s="316"/>
      <c r="AN233" s="295"/>
    </row>
    <row r="234" spans="1:40" s="27" customFormat="1" ht="87" customHeight="1">
      <c r="A234" s="1950"/>
      <c r="B234" s="1953"/>
      <c r="C234" s="1954"/>
      <c r="D234" s="1625" t="s">
        <v>20</v>
      </c>
      <c r="E234" s="1625" t="s">
        <v>546</v>
      </c>
      <c r="F234" s="1625" t="s">
        <v>45</v>
      </c>
      <c r="G234" s="1625" t="s">
        <v>22</v>
      </c>
      <c r="H234" s="1625" t="s">
        <v>560</v>
      </c>
      <c r="I234" s="1272" t="s">
        <v>565</v>
      </c>
      <c r="J234" s="851"/>
      <c r="K234" s="864" t="s">
        <v>28</v>
      </c>
      <c r="L234" s="1959" t="s">
        <v>244</v>
      </c>
      <c r="M234" s="115" t="s">
        <v>392</v>
      </c>
      <c r="N234" s="117"/>
      <c r="O234" s="1959"/>
      <c r="P234" s="372">
        <v>6</v>
      </c>
      <c r="Q234" s="403" t="s">
        <v>44</v>
      </c>
      <c r="R234" s="238">
        <v>1407</v>
      </c>
      <c r="S234" s="239">
        <v>0</v>
      </c>
      <c r="T234" s="402"/>
      <c r="U234" s="418">
        <v>0</v>
      </c>
      <c r="V234" s="419">
        <v>1</v>
      </c>
      <c r="W234" s="402" t="s">
        <v>44</v>
      </c>
      <c r="X234" s="238">
        <v>400</v>
      </c>
      <c r="Y234" s="416">
        <v>0</v>
      </c>
      <c r="Z234" s="403"/>
      <c r="AA234" s="239">
        <v>0</v>
      </c>
      <c r="AB234" s="416">
        <v>0</v>
      </c>
      <c r="AC234" s="403"/>
      <c r="AD234" s="239">
        <v>0</v>
      </c>
      <c r="AE234" s="416">
        <v>0</v>
      </c>
      <c r="AF234" s="1405"/>
      <c r="AG234" s="239">
        <v>0</v>
      </c>
      <c r="AH234" s="1285">
        <f t="shared" si="54"/>
        <v>7</v>
      </c>
      <c r="AI234" s="288"/>
      <c r="AJ234" s="289">
        <f t="shared" si="49"/>
        <v>1807</v>
      </c>
      <c r="AK234" s="290"/>
      <c r="AL234" s="290"/>
      <c r="AM234" s="316"/>
      <c r="AN234" s="295"/>
    </row>
    <row r="235" spans="1:40" s="27" customFormat="1" ht="75.75" customHeight="1">
      <c r="A235" s="1950"/>
      <c r="B235" s="1953"/>
      <c r="C235" s="1954"/>
      <c r="D235" s="1625" t="s">
        <v>20</v>
      </c>
      <c r="E235" s="1625" t="s">
        <v>546</v>
      </c>
      <c r="F235" s="1625" t="s">
        <v>45</v>
      </c>
      <c r="G235" s="1625" t="s">
        <v>22</v>
      </c>
      <c r="H235" s="1625" t="s">
        <v>560</v>
      </c>
      <c r="I235" s="1272" t="s">
        <v>548</v>
      </c>
      <c r="J235" s="142"/>
      <c r="K235" s="864" t="s">
        <v>28</v>
      </c>
      <c r="L235" s="1959" t="s">
        <v>246</v>
      </c>
      <c r="M235" s="115" t="s">
        <v>393</v>
      </c>
      <c r="N235" s="117"/>
      <c r="O235" s="1959"/>
      <c r="P235" s="372">
        <v>72</v>
      </c>
      <c r="Q235" s="403" t="s">
        <v>44</v>
      </c>
      <c r="R235" s="238">
        <v>122.75</v>
      </c>
      <c r="S235" s="384">
        <v>15</v>
      </c>
      <c r="T235" s="402" t="s">
        <v>44</v>
      </c>
      <c r="U235" s="1570">
        <v>50</v>
      </c>
      <c r="V235" s="419">
        <v>15</v>
      </c>
      <c r="W235" s="402" t="s">
        <v>44</v>
      </c>
      <c r="X235" s="235">
        <v>100</v>
      </c>
      <c r="Y235" s="416">
        <v>5</v>
      </c>
      <c r="Z235" s="403" t="s">
        <v>44</v>
      </c>
      <c r="AA235" s="1560">
        <v>100</v>
      </c>
      <c r="AB235" s="416">
        <v>15</v>
      </c>
      <c r="AC235" s="403" t="s">
        <v>44</v>
      </c>
      <c r="AD235" s="1943">
        <f t="shared" ref="AD235:AD262" si="55">AA235+(0.1*AA235)</f>
        <v>110</v>
      </c>
      <c r="AE235" s="416">
        <v>15</v>
      </c>
      <c r="AF235" s="403" t="s">
        <v>44</v>
      </c>
      <c r="AG235" s="1943">
        <v>120</v>
      </c>
      <c r="AH235" s="1285">
        <f t="shared" si="54"/>
        <v>137</v>
      </c>
      <c r="AI235" s="288"/>
      <c r="AJ235" s="289">
        <f t="shared" si="49"/>
        <v>602.75</v>
      </c>
      <c r="AK235" s="290"/>
      <c r="AL235" s="290"/>
      <c r="AM235" s="316"/>
      <c r="AN235" s="295"/>
    </row>
    <row r="236" spans="1:40" s="1553" customFormat="1" ht="96" customHeight="1">
      <c r="A236" s="1532"/>
      <c r="B236" s="1533"/>
      <c r="C236" s="1534"/>
      <c r="D236" s="1625" t="s">
        <v>20</v>
      </c>
      <c r="E236" s="1625" t="s">
        <v>546</v>
      </c>
      <c r="F236" s="1625" t="s">
        <v>45</v>
      </c>
      <c r="G236" s="1625" t="s">
        <v>22</v>
      </c>
      <c r="H236" s="1625" t="s">
        <v>560</v>
      </c>
      <c r="I236" s="1535"/>
      <c r="J236" s="1536"/>
      <c r="K236" s="1537" t="s">
        <v>28</v>
      </c>
      <c r="L236" s="1538" t="s">
        <v>248</v>
      </c>
      <c r="M236" s="1539" t="s">
        <v>394</v>
      </c>
      <c r="N236" s="1540"/>
      <c r="O236" s="1538"/>
      <c r="P236" s="1541">
        <v>15</v>
      </c>
      <c r="Q236" s="1542" t="s">
        <v>44</v>
      </c>
      <c r="R236" s="1610">
        <v>275.5</v>
      </c>
      <c r="S236" s="384">
        <v>0</v>
      </c>
      <c r="T236" s="402"/>
      <c r="U236" s="239">
        <v>0</v>
      </c>
      <c r="V236" s="384">
        <v>0</v>
      </c>
      <c r="W236" s="402"/>
      <c r="X236" s="239">
        <v>0</v>
      </c>
      <c r="Y236" s="384">
        <v>0</v>
      </c>
      <c r="Z236" s="402"/>
      <c r="AA236" s="239">
        <v>0</v>
      </c>
      <c r="AB236" s="384">
        <v>0</v>
      </c>
      <c r="AC236" s="402"/>
      <c r="AD236" s="239">
        <v>0</v>
      </c>
      <c r="AE236" s="416">
        <v>0</v>
      </c>
      <c r="AF236" s="1405"/>
      <c r="AG236" s="239">
        <v>0</v>
      </c>
      <c r="AH236" s="1285">
        <f t="shared" si="54"/>
        <v>15</v>
      </c>
      <c r="AI236" s="1548"/>
      <c r="AJ236" s="1549">
        <f t="shared" si="49"/>
        <v>275.5</v>
      </c>
      <c r="AK236" s="1550"/>
      <c r="AL236" s="1550"/>
      <c r="AM236" s="1551"/>
      <c r="AN236" s="1552"/>
    </row>
    <row r="237" spans="1:40" s="1553" customFormat="1" ht="49.5" customHeight="1">
      <c r="A237" s="1532"/>
      <c r="B237" s="1554"/>
      <c r="C237" s="1555"/>
      <c r="D237" s="1535"/>
      <c r="E237" s="1535"/>
      <c r="F237" s="1535"/>
      <c r="G237" s="1535"/>
      <c r="H237" s="1535"/>
      <c r="I237" s="1535"/>
      <c r="J237" s="1536"/>
      <c r="K237" s="1537"/>
      <c r="L237" s="1538" t="s">
        <v>512</v>
      </c>
      <c r="M237" s="1556" t="s">
        <v>532</v>
      </c>
      <c r="N237" s="1540"/>
      <c r="O237" s="1538"/>
      <c r="P237" s="1541">
        <v>10</v>
      </c>
      <c r="Q237" s="1542" t="s">
        <v>193</v>
      </c>
      <c r="R237" s="1610">
        <v>316.89999999999998</v>
      </c>
      <c r="S237" s="384">
        <v>0</v>
      </c>
      <c r="T237" s="402"/>
      <c r="U237" s="239">
        <v>0</v>
      </c>
      <c r="V237" s="384">
        <v>0</v>
      </c>
      <c r="W237" s="402"/>
      <c r="X237" s="239">
        <v>0</v>
      </c>
      <c r="Y237" s="384">
        <v>0</v>
      </c>
      <c r="Z237" s="402"/>
      <c r="AA237" s="239">
        <v>0</v>
      </c>
      <c r="AB237" s="384">
        <v>0</v>
      </c>
      <c r="AC237" s="402"/>
      <c r="AD237" s="239">
        <v>0</v>
      </c>
      <c r="AE237" s="416">
        <v>0</v>
      </c>
      <c r="AF237" s="1405"/>
      <c r="AG237" s="239">
        <v>0</v>
      </c>
      <c r="AH237" s="1285">
        <f t="shared" si="54"/>
        <v>10</v>
      </c>
      <c r="AI237" s="1548"/>
      <c r="AJ237" s="1549"/>
      <c r="AK237" s="1550"/>
      <c r="AL237" s="1550"/>
      <c r="AM237" s="1551"/>
      <c r="AN237" s="1552"/>
    </row>
    <row r="238" spans="1:40" s="27" customFormat="1" ht="60.75" customHeight="1">
      <c r="A238" s="1950"/>
      <c r="B238" s="1430"/>
      <c r="C238" s="1431"/>
      <c r="D238" s="1625" t="s">
        <v>20</v>
      </c>
      <c r="E238" s="1625" t="s">
        <v>546</v>
      </c>
      <c r="F238" s="1625" t="s">
        <v>45</v>
      </c>
      <c r="G238" s="1625" t="s">
        <v>22</v>
      </c>
      <c r="H238" s="1625" t="s">
        <v>560</v>
      </c>
      <c r="I238" s="1272" t="s">
        <v>563</v>
      </c>
      <c r="J238" s="142"/>
      <c r="K238" s="864"/>
      <c r="L238" s="1980" t="s">
        <v>265</v>
      </c>
      <c r="M238" s="1959" t="s">
        <v>471</v>
      </c>
      <c r="N238" s="117"/>
      <c r="O238" s="1959"/>
      <c r="P238" s="372">
        <v>12</v>
      </c>
      <c r="Q238" s="1405" t="s">
        <v>209</v>
      </c>
      <c r="R238" s="238">
        <v>120</v>
      </c>
      <c r="S238" s="384">
        <v>0</v>
      </c>
      <c r="T238" s="402"/>
      <c r="U238" s="239">
        <v>0</v>
      </c>
      <c r="V238" s="419">
        <v>12</v>
      </c>
      <c r="W238" s="1438" t="s">
        <v>209</v>
      </c>
      <c r="X238" s="235">
        <v>200</v>
      </c>
      <c r="Y238" s="416">
        <v>12</v>
      </c>
      <c r="Z238" s="1405" t="s">
        <v>209</v>
      </c>
      <c r="AA238" s="199">
        <v>226</v>
      </c>
      <c r="AB238" s="416">
        <v>12</v>
      </c>
      <c r="AC238" s="1405" t="s">
        <v>209</v>
      </c>
      <c r="AD238" s="1943">
        <f t="shared" si="55"/>
        <v>248.6</v>
      </c>
      <c r="AE238" s="416">
        <v>12</v>
      </c>
      <c r="AF238" s="1405" t="s">
        <v>209</v>
      </c>
      <c r="AG238" s="1943">
        <v>250</v>
      </c>
      <c r="AH238" s="1285">
        <f t="shared" si="54"/>
        <v>60</v>
      </c>
      <c r="AI238" s="288"/>
      <c r="AJ238" s="289"/>
      <c r="AK238" s="290"/>
      <c r="AL238" s="290"/>
      <c r="AM238" s="316"/>
      <c r="AN238" s="295"/>
    </row>
    <row r="239" spans="1:40" s="29" customFormat="1" ht="85.5" customHeight="1">
      <c r="A239" s="1969"/>
      <c r="B239" s="1970"/>
      <c r="C239" s="1971"/>
      <c r="D239" s="1625" t="s">
        <v>20</v>
      </c>
      <c r="E239" s="1625" t="s">
        <v>546</v>
      </c>
      <c r="F239" s="1625" t="s">
        <v>45</v>
      </c>
      <c r="G239" s="1625" t="s">
        <v>22</v>
      </c>
      <c r="H239" s="1625" t="s">
        <v>560</v>
      </c>
      <c r="I239" s="1625" t="s">
        <v>568</v>
      </c>
      <c r="J239" s="163"/>
      <c r="K239" s="867" t="s">
        <v>28</v>
      </c>
      <c r="L239" s="1959" t="s">
        <v>346</v>
      </c>
      <c r="M239" s="371" t="s">
        <v>395</v>
      </c>
      <c r="N239" s="122"/>
      <c r="O239" s="1980"/>
      <c r="P239" s="384">
        <v>0</v>
      </c>
      <c r="Q239" s="402"/>
      <c r="R239" s="239">
        <v>0</v>
      </c>
      <c r="S239" s="1482">
        <v>14</v>
      </c>
      <c r="T239" s="1483" t="s">
        <v>193</v>
      </c>
      <c r="U239" s="418">
        <v>100</v>
      </c>
      <c r="V239" s="419">
        <v>26</v>
      </c>
      <c r="W239" s="402" t="s">
        <v>44</v>
      </c>
      <c r="X239" s="235">
        <v>100</v>
      </c>
      <c r="Y239" s="419">
        <v>26</v>
      </c>
      <c r="Z239" s="402" t="s">
        <v>44</v>
      </c>
      <c r="AA239" s="1560">
        <v>100</v>
      </c>
      <c r="AB239" s="419">
        <v>26</v>
      </c>
      <c r="AC239" s="402" t="s">
        <v>44</v>
      </c>
      <c r="AD239" s="1943">
        <v>250</v>
      </c>
      <c r="AE239" s="419">
        <v>26</v>
      </c>
      <c r="AF239" s="402" t="s">
        <v>44</v>
      </c>
      <c r="AG239" s="1943">
        <v>275</v>
      </c>
      <c r="AH239" s="1285">
        <f t="shared" si="54"/>
        <v>118</v>
      </c>
      <c r="AI239" s="324"/>
      <c r="AJ239" s="325">
        <f t="shared" si="49"/>
        <v>825</v>
      </c>
      <c r="AK239" s="326"/>
      <c r="AL239" s="326"/>
      <c r="AM239" s="327"/>
      <c r="AN239" s="295"/>
    </row>
    <row r="240" spans="1:40" s="29" customFormat="1" ht="99.75" customHeight="1">
      <c r="A240" s="1969"/>
      <c r="B240" s="1970"/>
      <c r="C240" s="1971"/>
      <c r="D240" s="1625" t="s">
        <v>20</v>
      </c>
      <c r="E240" s="1625" t="s">
        <v>546</v>
      </c>
      <c r="F240" s="1625" t="s">
        <v>45</v>
      </c>
      <c r="G240" s="1625" t="s">
        <v>22</v>
      </c>
      <c r="H240" s="1625" t="s">
        <v>560</v>
      </c>
      <c r="I240" s="1625" t="s">
        <v>566</v>
      </c>
      <c r="J240" s="163"/>
      <c r="K240" s="867" t="s">
        <v>28</v>
      </c>
      <c r="L240" s="1977" t="s">
        <v>515</v>
      </c>
      <c r="M240" s="371" t="s">
        <v>396</v>
      </c>
      <c r="N240" s="122"/>
      <c r="O240" s="1980"/>
      <c r="P240" s="384">
        <v>6</v>
      </c>
      <c r="Q240" s="402" t="s">
        <v>44</v>
      </c>
      <c r="R240" s="233">
        <v>196</v>
      </c>
      <c r="S240" s="420">
        <v>11</v>
      </c>
      <c r="T240" s="402" t="s">
        <v>44</v>
      </c>
      <c r="U240" s="234">
        <v>75</v>
      </c>
      <c r="V240" s="419">
        <v>2</v>
      </c>
      <c r="W240" s="402" t="s">
        <v>44</v>
      </c>
      <c r="X240" s="235">
        <v>100</v>
      </c>
      <c r="Y240" s="419">
        <v>2</v>
      </c>
      <c r="Z240" s="402" t="s">
        <v>44</v>
      </c>
      <c r="AA240" s="1560">
        <v>100</v>
      </c>
      <c r="AB240" s="419">
        <v>2</v>
      </c>
      <c r="AC240" s="402" t="s">
        <v>44</v>
      </c>
      <c r="AD240" s="1943">
        <f t="shared" si="55"/>
        <v>110</v>
      </c>
      <c r="AE240" s="419">
        <v>2</v>
      </c>
      <c r="AF240" s="1438" t="s">
        <v>193</v>
      </c>
      <c r="AG240" s="1943">
        <v>120</v>
      </c>
      <c r="AH240" s="1285">
        <f t="shared" si="54"/>
        <v>25</v>
      </c>
      <c r="AI240" s="324"/>
      <c r="AJ240" s="325">
        <f t="shared" si="49"/>
        <v>701</v>
      </c>
      <c r="AK240" s="326"/>
      <c r="AL240" s="326"/>
      <c r="AM240" s="327"/>
      <c r="AN240" s="295"/>
    </row>
    <row r="241" spans="1:40" s="29" customFormat="1" ht="109.5" customHeight="1">
      <c r="A241" s="1969"/>
      <c r="B241" s="1970"/>
      <c r="C241" s="1971"/>
      <c r="D241" s="1625" t="s">
        <v>20</v>
      </c>
      <c r="E241" s="1625" t="s">
        <v>546</v>
      </c>
      <c r="F241" s="1625" t="s">
        <v>45</v>
      </c>
      <c r="G241" s="1625" t="s">
        <v>22</v>
      </c>
      <c r="H241" s="1625" t="s">
        <v>560</v>
      </c>
      <c r="I241" s="1625" t="s">
        <v>561</v>
      </c>
      <c r="J241" s="163"/>
      <c r="K241" s="867" t="s">
        <v>28</v>
      </c>
      <c r="L241" s="1980" t="s">
        <v>254</v>
      </c>
      <c r="M241" s="371" t="s">
        <v>867</v>
      </c>
      <c r="N241" s="122"/>
      <c r="O241" s="1980"/>
      <c r="P241" s="384">
        <v>3</v>
      </c>
      <c r="Q241" s="402" t="s">
        <v>44</v>
      </c>
      <c r="R241" s="233">
        <v>67.83</v>
      </c>
      <c r="S241" s="420">
        <v>5</v>
      </c>
      <c r="T241" s="402" t="s">
        <v>44</v>
      </c>
      <c r="U241" s="234">
        <v>100</v>
      </c>
      <c r="V241" s="419">
        <v>3</v>
      </c>
      <c r="W241" s="402" t="s">
        <v>44</v>
      </c>
      <c r="X241" s="235">
        <v>300</v>
      </c>
      <c r="Y241" s="419">
        <v>12</v>
      </c>
      <c r="Z241" s="402" t="s">
        <v>44</v>
      </c>
      <c r="AA241" s="1914">
        <v>300</v>
      </c>
      <c r="AB241" s="419">
        <v>3</v>
      </c>
      <c r="AC241" s="402" t="s">
        <v>44</v>
      </c>
      <c r="AD241" s="1943">
        <f t="shared" si="55"/>
        <v>330</v>
      </c>
      <c r="AE241" s="419">
        <v>3</v>
      </c>
      <c r="AF241" s="1438" t="s">
        <v>193</v>
      </c>
      <c r="AG241" s="1943">
        <v>400</v>
      </c>
      <c r="AH241" s="1285">
        <f t="shared" si="54"/>
        <v>29</v>
      </c>
      <c r="AI241" s="324"/>
      <c r="AJ241" s="325">
        <f t="shared" si="49"/>
        <v>1497.83</v>
      </c>
      <c r="AK241" s="326"/>
      <c r="AL241" s="326"/>
      <c r="AM241" s="327"/>
      <c r="AN241" s="295"/>
    </row>
    <row r="242" spans="1:40" s="29" customFormat="1" ht="59.25" customHeight="1">
      <c r="A242" s="1969"/>
      <c r="B242" s="1511"/>
      <c r="C242" s="1512"/>
      <c r="D242" s="1625" t="s">
        <v>20</v>
      </c>
      <c r="E242" s="1625" t="s">
        <v>546</v>
      </c>
      <c r="F242" s="1625" t="s">
        <v>45</v>
      </c>
      <c r="G242" s="1625" t="s">
        <v>22</v>
      </c>
      <c r="H242" s="1625" t="s">
        <v>560</v>
      </c>
      <c r="I242" s="866" t="s">
        <v>864</v>
      </c>
      <c r="J242" s="163"/>
      <c r="K242" s="867"/>
      <c r="L242" s="1980" t="s">
        <v>868</v>
      </c>
      <c r="M242" s="371" t="s">
        <v>879</v>
      </c>
      <c r="N242" s="122"/>
      <c r="O242" s="1980"/>
      <c r="P242" s="384"/>
      <c r="Q242" s="402"/>
      <c r="R242" s="233"/>
      <c r="S242" s="420"/>
      <c r="T242" s="402"/>
      <c r="U242" s="234"/>
      <c r="V242" s="419"/>
      <c r="W242" s="402"/>
      <c r="X242" s="235"/>
      <c r="Y242" s="419">
        <v>1</v>
      </c>
      <c r="Z242" s="402" t="s">
        <v>44</v>
      </c>
      <c r="AA242" s="1914">
        <v>15</v>
      </c>
      <c r="AB242" s="419">
        <v>1</v>
      </c>
      <c r="AC242" s="402" t="s">
        <v>44</v>
      </c>
      <c r="AD242" s="1943">
        <f t="shared" si="55"/>
        <v>16.5</v>
      </c>
      <c r="AE242" s="419">
        <v>1</v>
      </c>
      <c r="AF242" s="402" t="s">
        <v>44</v>
      </c>
      <c r="AG242" s="1943">
        <v>20</v>
      </c>
      <c r="AH242" s="1285">
        <f t="shared" si="54"/>
        <v>3</v>
      </c>
      <c r="AI242" s="324"/>
      <c r="AJ242" s="325">
        <f t="shared" si="49"/>
        <v>51.5</v>
      </c>
      <c r="AK242" s="290" t="s">
        <v>67</v>
      </c>
      <c r="AL242" s="290"/>
      <c r="AM242" s="316" t="s">
        <v>98</v>
      </c>
      <c r="AN242" s="295"/>
    </row>
    <row r="243" spans="1:40" s="29" customFormat="1" ht="55.5" customHeight="1">
      <c r="A243" s="1969"/>
      <c r="B243" s="1511"/>
      <c r="C243" s="1512"/>
      <c r="D243" s="1625" t="s">
        <v>20</v>
      </c>
      <c r="E243" s="1625" t="s">
        <v>546</v>
      </c>
      <c r="F243" s="1625" t="s">
        <v>45</v>
      </c>
      <c r="G243" s="1625" t="s">
        <v>22</v>
      </c>
      <c r="H243" s="1625" t="s">
        <v>560</v>
      </c>
      <c r="I243" s="866" t="s">
        <v>864</v>
      </c>
      <c r="J243" s="163"/>
      <c r="K243" s="867"/>
      <c r="L243" s="1980" t="s">
        <v>869</v>
      </c>
      <c r="M243" s="371" t="s">
        <v>880</v>
      </c>
      <c r="N243" s="122"/>
      <c r="O243" s="1980"/>
      <c r="P243" s="384"/>
      <c r="Q243" s="402"/>
      <c r="R243" s="233"/>
      <c r="S243" s="420"/>
      <c r="T243" s="402"/>
      <c r="U243" s="234"/>
      <c r="V243" s="419"/>
      <c r="W243" s="402"/>
      <c r="X243" s="235"/>
      <c r="Y243" s="419">
        <v>1</v>
      </c>
      <c r="Z243" s="402" t="s">
        <v>44</v>
      </c>
      <c r="AA243" s="1914">
        <v>15</v>
      </c>
      <c r="AB243" s="419">
        <v>1</v>
      </c>
      <c r="AC243" s="402" t="s">
        <v>44</v>
      </c>
      <c r="AD243" s="1943">
        <f t="shared" si="55"/>
        <v>16.5</v>
      </c>
      <c r="AE243" s="419">
        <v>1</v>
      </c>
      <c r="AF243" s="402" t="s">
        <v>44</v>
      </c>
      <c r="AG243" s="1943">
        <v>20</v>
      </c>
      <c r="AH243" s="1285">
        <f t="shared" si="54"/>
        <v>3</v>
      </c>
      <c r="AI243" s="324"/>
      <c r="AJ243" s="325">
        <f t="shared" si="49"/>
        <v>51.5</v>
      </c>
      <c r="AK243" s="290" t="s">
        <v>67</v>
      </c>
      <c r="AL243" s="290"/>
      <c r="AM243" s="316" t="s">
        <v>98</v>
      </c>
      <c r="AN243" s="295"/>
    </row>
    <row r="244" spans="1:40" s="29" customFormat="1" ht="60" customHeight="1">
      <c r="A244" s="1969"/>
      <c r="B244" s="1511"/>
      <c r="C244" s="1512"/>
      <c r="D244" s="1625" t="s">
        <v>20</v>
      </c>
      <c r="E244" s="1625" t="s">
        <v>546</v>
      </c>
      <c r="F244" s="1625" t="s">
        <v>45</v>
      </c>
      <c r="G244" s="1625" t="s">
        <v>22</v>
      </c>
      <c r="H244" s="1625" t="s">
        <v>560</v>
      </c>
      <c r="I244" s="866" t="s">
        <v>864</v>
      </c>
      <c r="J244" s="163"/>
      <c r="K244" s="867"/>
      <c r="L244" s="1980" t="s">
        <v>870</v>
      </c>
      <c r="M244" s="371" t="s">
        <v>881</v>
      </c>
      <c r="N244" s="122"/>
      <c r="O244" s="1980"/>
      <c r="P244" s="384"/>
      <c r="Q244" s="402"/>
      <c r="R244" s="233"/>
      <c r="S244" s="420"/>
      <c r="T244" s="402"/>
      <c r="U244" s="234"/>
      <c r="V244" s="419"/>
      <c r="W244" s="402"/>
      <c r="X244" s="235"/>
      <c r="Y244" s="419">
        <v>1</v>
      </c>
      <c r="Z244" s="402" t="s">
        <v>44</v>
      </c>
      <c r="AA244" s="1914">
        <v>15</v>
      </c>
      <c r="AB244" s="419">
        <v>1</v>
      </c>
      <c r="AC244" s="402" t="s">
        <v>44</v>
      </c>
      <c r="AD244" s="1943">
        <f t="shared" si="55"/>
        <v>16.5</v>
      </c>
      <c r="AE244" s="419">
        <v>1</v>
      </c>
      <c r="AF244" s="402" t="s">
        <v>44</v>
      </c>
      <c r="AG244" s="1943">
        <v>20</v>
      </c>
      <c r="AH244" s="1285">
        <f t="shared" si="54"/>
        <v>3</v>
      </c>
      <c r="AI244" s="324"/>
      <c r="AJ244" s="325">
        <f t="shared" si="49"/>
        <v>51.5</v>
      </c>
      <c r="AK244" s="290" t="s">
        <v>67</v>
      </c>
      <c r="AL244" s="290"/>
      <c r="AM244" s="316" t="s">
        <v>98</v>
      </c>
      <c r="AN244" s="295"/>
    </row>
    <row r="245" spans="1:40" s="29" customFormat="1" ht="61.5" customHeight="1">
      <c r="A245" s="1969"/>
      <c r="B245" s="1511"/>
      <c r="C245" s="1512"/>
      <c r="D245" s="1625" t="s">
        <v>20</v>
      </c>
      <c r="E245" s="1625" t="s">
        <v>546</v>
      </c>
      <c r="F245" s="1625" t="s">
        <v>45</v>
      </c>
      <c r="G245" s="1625" t="s">
        <v>22</v>
      </c>
      <c r="H245" s="1625" t="s">
        <v>560</v>
      </c>
      <c r="I245" s="866" t="s">
        <v>864</v>
      </c>
      <c r="J245" s="163"/>
      <c r="K245" s="867"/>
      <c r="L245" s="1980" t="s">
        <v>871</v>
      </c>
      <c r="M245" s="371" t="s">
        <v>882</v>
      </c>
      <c r="N245" s="122"/>
      <c r="O245" s="1980"/>
      <c r="P245" s="384"/>
      <c r="Q245" s="402"/>
      <c r="R245" s="233"/>
      <c r="S245" s="420"/>
      <c r="T245" s="402"/>
      <c r="U245" s="234"/>
      <c r="V245" s="419"/>
      <c r="W245" s="402"/>
      <c r="X245" s="235"/>
      <c r="Y245" s="419">
        <v>1</v>
      </c>
      <c r="Z245" s="402" t="s">
        <v>44</v>
      </c>
      <c r="AA245" s="1914">
        <v>15</v>
      </c>
      <c r="AB245" s="419">
        <v>1</v>
      </c>
      <c r="AC245" s="402" t="s">
        <v>44</v>
      </c>
      <c r="AD245" s="1943">
        <f t="shared" si="55"/>
        <v>16.5</v>
      </c>
      <c r="AE245" s="419">
        <v>1</v>
      </c>
      <c r="AF245" s="402" t="s">
        <v>44</v>
      </c>
      <c r="AG245" s="1943">
        <v>20</v>
      </c>
      <c r="AH245" s="1285">
        <f t="shared" si="54"/>
        <v>3</v>
      </c>
      <c r="AI245" s="324"/>
      <c r="AJ245" s="325">
        <f t="shared" si="49"/>
        <v>51.5</v>
      </c>
      <c r="AK245" s="290" t="s">
        <v>67</v>
      </c>
      <c r="AL245" s="290"/>
      <c r="AM245" s="316" t="s">
        <v>98</v>
      </c>
      <c r="AN245" s="295"/>
    </row>
    <row r="246" spans="1:40" s="29" customFormat="1" ht="58.5" customHeight="1">
      <c r="A246" s="1969"/>
      <c r="B246" s="1511"/>
      <c r="C246" s="1512"/>
      <c r="D246" s="1625" t="s">
        <v>20</v>
      </c>
      <c r="E246" s="1625" t="s">
        <v>546</v>
      </c>
      <c r="F246" s="1625" t="s">
        <v>45</v>
      </c>
      <c r="G246" s="1625" t="s">
        <v>22</v>
      </c>
      <c r="H246" s="1625" t="s">
        <v>560</v>
      </c>
      <c r="I246" s="866" t="s">
        <v>864</v>
      </c>
      <c r="J246" s="163"/>
      <c r="K246" s="867"/>
      <c r="L246" s="1980" t="s">
        <v>872</v>
      </c>
      <c r="M246" s="371" t="s">
        <v>883</v>
      </c>
      <c r="N246" s="122"/>
      <c r="O246" s="1980"/>
      <c r="P246" s="384"/>
      <c r="Q246" s="402"/>
      <c r="R246" s="233"/>
      <c r="S246" s="420"/>
      <c r="T246" s="402"/>
      <c r="U246" s="234"/>
      <c r="V246" s="419"/>
      <c r="W246" s="402"/>
      <c r="X246" s="235"/>
      <c r="Y246" s="419">
        <v>1</v>
      </c>
      <c r="Z246" s="402" t="s">
        <v>44</v>
      </c>
      <c r="AA246" s="1914">
        <v>15</v>
      </c>
      <c r="AB246" s="419">
        <v>1</v>
      </c>
      <c r="AC246" s="402" t="s">
        <v>44</v>
      </c>
      <c r="AD246" s="1943">
        <f t="shared" si="55"/>
        <v>16.5</v>
      </c>
      <c r="AE246" s="419">
        <v>1</v>
      </c>
      <c r="AF246" s="402" t="s">
        <v>44</v>
      </c>
      <c r="AG246" s="1943">
        <v>20</v>
      </c>
      <c r="AH246" s="1285">
        <f t="shared" si="54"/>
        <v>3</v>
      </c>
      <c r="AI246" s="324"/>
      <c r="AJ246" s="325">
        <f t="shared" si="49"/>
        <v>51.5</v>
      </c>
      <c r="AK246" s="290" t="s">
        <v>67</v>
      </c>
      <c r="AL246" s="290"/>
      <c r="AM246" s="316" t="s">
        <v>98</v>
      </c>
      <c r="AN246" s="295"/>
    </row>
    <row r="247" spans="1:40" s="29" customFormat="1" ht="56.25" customHeight="1">
      <c r="A247" s="1969"/>
      <c r="B247" s="1511"/>
      <c r="C247" s="1512"/>
      <c r="D247" s="1625" t="s">
        <v>20</v>
      </c>
      <c r="E247" s="1625" t="s">
        <v>546</v>
      </c>
      <c r="F247" s="1625" t="s">
        <v>45</v>
      </c>
      <c r="G247" s="1625" t="s">
        <v>22</v>
      </c>
      <c r="H247" s="1625" t="s">
        <v>560</v>
      </c>
      <c r="I247" s="866" t="s">
        <v>864</v>
      </c>
      <c r="J247" s="163"/>
      <c r="K247" s="867"/>
      <c r="L247" s="1980" t="s">
        <v>873</v>
      </c>
      <c r="M247" s="371" t="s">
        <v>884</v>
      </c>
      <c r="N247" s="122"/>
      <c r="O247" s="1980"/>
      <c r="P247" s="384"/>
      <c r="Q247" s="402"/>
      <c r="R247" s="233"/>
      <c r="S247" s="420"/>
      <c r="T247" s="402"/>
      <c r="U247" s="234"/>
      <c r="V247" s="419"/>
      <c r="W247" s="402"/>
      <c r="X247" s="235"/>
      <c r="Y247" s="419">
        <v>1</v>
      </c>
      <c r="Z247" s="402" t="s">
        <v>44</v>
      </c>
      <c r="AA247" s="1914">
        <v>15</v>
      </c>
      <c r="AB247" s="419">
        <v>1</v>
      </c>
      <c r="AC247" s="402" t="s">
        <v>44</v>
      </c>
      <c r="AD247" s="1943">
        <f t="shared" si="55"/>
        <v>16.5</v>
      </c>
      <c r="AE247" s="419">
        <v>1</v>
      </c>
      <c r="AF247" s="402" t="s">
        <v>44</v>
      </c>
      <c r="AG247" s="1943">
        <v>20</v>
      </c>
      <c r="AH247" s="1285">
        <f t="shared" si="54"/>
        <v>3</v>
      </c>
      <c r="AI247" s="324"/>
      <c r="AJ247" s="325">
        <f t="shared" si="49"/>
        <v>51.5</v>
      </c>
      <c r="AK247" s="290" t="s">
        <v>67</v>
      </c>
      <c r="AL247" s="290"/>
      <c r="AM247" s="316" t="s">
        <v>98</v>
      </c>
      <c r="AN247" s="295"/>
    </row>
    <row r="248" spans="1:40" s="29" customFormat="1" ht="54" customHeight="1">
      <c r="A248" s="1969"/>
      <c r="B248" s="1511"/>
      <c r="C248" s="1512"/>
      <c r="D248" s="1625" t="s">
        <v>20</v>
      </c>
      <c r="E248" s="1625" t="s">
        <v>546</v>
      </c>
      <c r="F248" s="1625" t="s">
        <v>45</v>
      </c>
      <c r="G248" s="1625" t="s">
        <v>22</v>
      </c>
      <c r="H248" s="1625" t="s">
        <v>560</v>
      </c>
      <c r="I248" s="866" t="s">
        <v>864</v>
      </c>
      <c r="J248" s="163"/>
      <c r="K248" s="867"/>
      <c r="L248" s="1980" t="s">
        <v>874</v>
      </c>
      <c r="M248" s="371" t="s">
        <v>885</v>
      </c>
      <c r="N248" s="122"/>
      <c r="O248" s="1980"/>
      <c r="P248" s="384"/>
      <c r="Q248" s="402"/>
      <c r="R248" s="233"/>
      <c r="S248" s="420"/>
      <c r="T248" s="402"/>
      <c r="U248" s="234"/>
      <c r="V248" s="419"/>
      <c r="W248" s="402"/>
      <c r="X248" s="235"/>
      <c r="Y248" s="419">
        <v>1</v>
      </c>
      <c r="Z248" s="402" t="s">
        <v>44</v>
      </c>
      <c r="AA248" s="1914">
        <v>15</v>
      </c>
      <c r="AB248" s="419">
        <v>1</v>
      </c>
      <c r="AC248" s="402" t="s">
        <v>44</v>
      </c>
      <c r="AD248" s="1943">
        <f t="shared" si="55"/>
        <v>16.5</v>
      </c>
      <c r="AE248" s="419">
        <v>1</v>
      </c>
      <c r="AF248" s="402" t="s">
        <v>44</v>
      </c>
      <c r="AG248" s="1943">
        <v>20</v>
      </c>
      <c r="AH248" s="1285">
        <f t="shared" si="54"/>
        <v>3</v>
      </c>
      <c r="AI248" s="324"/>
      <c r="AJ248" s="325">
        <f t="shared" si="49"/>
        <v>51.5</v>
      </c>
      <c r="AK248" s="290" t="s">
        <v>67</v>
      </c>
      <c r="AL248" s="290"/>
      <c r="AM248" s="316" t="s">
        <v>98</v>
      </c>
      <c r="AN248" s="295"/>
    </row>
    <row r="249" spans="1:40" s="29" customFormat="1" ht="54" customHeight="1">
      <c r="A249" s="1969"/>
      <c r="B249" s="1511"/>
      <c r="C249" s="1512"/>
      <c r="D249" s="1625" t="s">
        <v>20</v>
      </c>
      <c r="E249" s="1625" t="s">
        <v>546</v>
      </c>
      <c r="F249" s="1625" t="s">
        <v>45</v>
      </c>
      <c r="G249" s="1625" t="s">
        <v>22</v>
      </c>
      <c r="H249" s="1625" t="s">
        <v>560</v>
      </c>
      <c r="I249" s="866" t="s">
        <v>864</v>
      </c>
      <c r="J249" s="163"/>
      <c r="K249" s="867"/>
      <c r="L249" s="1980" t="s">
        <v>875</v>
      </c>
      <c r="M249" s="371" t="s">
        <v>886</v>
      </c>
      <c r="N249" s="122"/>
      <c r="O249" s="1980"/>
      <c r="P249" s="384"/>
      <c r="Q249" s="402"/>
      <c r="R249" s="233"/>
      <c r="S249" s="420"/>
      <c r="T249" s="402"/>
      <c r="U249" s="234"/>
      <c r="V249" s="419"/>
      <c r="W249" s="402"/>
      <c r="X249" s="235"/>
      <c r="Y249" s="419">
        <v>1</v>
      </c>
      <c r="Z249" s="402" t="s">
        <v>44</v>
      </c>
      <c r="AA249" s="1914">
        <v>15</v>
      </c>
      <c r="AB249" s="419">
        <v>1</v>
      </c>
      <c r="AC249" s="402" t="s">
        <v>44</v>
      </c>
      <c r="AD249" s="1943">
        <f t="shared" si="55"/>
        <v>16.5</v>
      </c>
      <c r="AE249" s="419">
        <v>1</v>
      </c>
      <c r="AF249" s="402" t="s">
        <v>44</v>
      </c>
      <c r="AG249" s="1943">
        <v>20</v>
      </c>
      <c r="AH249" s="1285">
        <f t="shared" si="54"/>
        <v>3</v>
      </c>
      <c r="AI249" s="324"/>
      <c r="AJ249" s="325">
        <f t="shared" si="49"/>
        <v>51.5</v>
      </c>
      <c r="AK249" s="290" t="s">
        <v>67</v>
      </c>
      <c r="AL249" s="290"/>
      <c r="AM249" s="316" t="s">
        <v>98</v>
      </c>
      <c r="AN249" s="295"/>
    </row>
    <row r="250" spans="1:40" s="29" customFormat="1" ht="53.25" customHeight="1">
      <c r="A250" s="1969"/>
      <c r="B250" s="1511"/>
      <c r="C250" s="1512"/>
      <c r="D250" s="1625" t="s">
        <v>20</v>
      </c>
      <c r="E250" s="1625" t="s">
        <v>546</v>
      </c>
      <c r="F250" s="1625" t="s">
        <v>45</v>
      </c>
      <c r="G250" s="1625" t="s">
        <v>22</v>
      </c>
      <c r="H250" s="1625" t="s">
        <v>560</v>
      </c>
      <c r="I250" s="866" t="s">
        <v>864</v>
      </c>
      <c r="J250" s="163"/>
      <c r="K250" s="867"/>
      <c r="L250" s="1980" t="s">
        <v>876</v>
      </c>
      <c r="M250" s="371" t="s">
        <v>887</v>
      </c>
      <c r="N250" s="122"/>
      <c r="O250" s="1980"/>
      <c r="P250" s="384"/>
      <c r="Q250" s="402"/>
      <c r="R250" s="233"/>
      <c r="S250" s="420"/>
      <c r="T250" s="402"/>
      <c r="U250" s="234"/>
      <c r="V250" s="419"/>
      <c r="W250" s="402"/>
      <c r="X250" s="235"/>
      <c r="Y250" s="419">
        <v>1</v>
      </c>
      <c r="Z250" s="402" t="s">
        <v>44</v>
      </c>
      <c r="AA250" s="1914">
        <v>15</v>
      </c>
      <c r="AB250" s="419">
        <v>1</v>
      </c>
      <c r="AC250" s="402" t="s">
        <v>44</v>
      </c>
      <c r="AD250" s="1943">
        <f t="shared" si="55"/>
        <v>16.5</v>
      </c>
      <c r="AE250" s="419">
        <v>1</v>
      </c>
      <c r="AF250" s="402" t="s">
        <v>44</v>
      </c>
      <c r="AG250" s="1943">
        <v>20</v>
      </c>
      <c r="AH250" s="1285">
        <f t="shared" si="54"/>
        <v>3</v>
      </c>
      <c r="AI250" s="324"/>
      <c r="AJ250" s="325">
        <f t="shared" si="49"/>
        <v>51.5</v>
      </c>
      <c r="AK250" s="290" t="s">
        <v>67</v>
      </c>
      <c r="AL250" s="290"/>
      <c r="AM250" s="316" t="s">
        <v>98</v>
      </c>
      <c r="AN250" s="295"/>
    </row>
    <row r="251" spans="1:40" s="29" customFormat="1" ht="53.25" customHeight="1">
      <c r="A251" s="1969"/>
      <c r="B251" s="1511"/>
      <c r="C251" s="1512"/>
      <c r="D251" s="1625" t="s">
        <v>20</v>
      </c>
      <c r="E251" s="1625" t="s">
        <v>546</v>
      </c>
      <c r="F251" s="1625" t="s">
        <v>45</v>
      </c>
      <c r="G251" s="1625" t="s">
        <v>22</v>
      </c>
      <c r="H251" s="1625" t="s">
        <v>560</v>
      </c>
      <c r="I251" s="866" t="s">
        <v>864</v>
      </c>
      <c r="J251" s="163"/>
      <c r="K251" s="867"/>
      <c r="L251" s="1980" t="s">
        <v>877</v>
      </c>
      <c r="M251" s="371" t="s">
        <v>878</v>
      </c>
      <c r="N251" s="122"/>
      <c r="O251" s="1980"/>
      <c r="P251" s="384"/>
      <c r="Q251" s="402"/>
      <c r="R251" s="233"/>
      <c r="S251" s="420"/>
      <c r="T251" s="402"/>
      <c r="U251" s="234"/>
      <c r="V251" s="419"/>
      <c r="W251" s="402"/>
      <c r="X251" s="235"/>
      <c r="Y251" s="419">
        <v>1</v>
      </c>
      <c r="Z251" s="402" t="s">
        <v>44</v>
      </c>
      <c r="AA251" s="1914">
        <v>15</v>
      </c>
      <c r="AB251" s="419">
        <v>1</v>
      </c>
      <c r="AC251" s="402" t="s">
        <v>44</v>
      </c>
      <c r="AD251" s="1943">
        <f t="shared" si="55"/>
        <v>16.5</v>
      </c>
      <c r="AE251" s="419">
        <v>1</v>
      </c>
      <c r="AF251" s="402" t="s">
        <v>44</v>
      </c>
      <c r="AG251" s="1943">
        <v>20</v>
      </c>
      <c r="AH251" s="1285">
        <f t="shared" si="54"/>
        <v>3</v>
      </c>
      <c r="AI251" s="324"/>
      <c r="AJ251" s="325">
        <f t="shared" si="49"/>
        <v>51.5</v>
      </c>
      <c r="AK251" s="290" t="s">
        <v>67</v>
      </c>
      <c r="AL251" s="290"/>
      <c r="AM251" s="316" t="s">
        <v>98</v>
      </c>
      <c r="AN251" s="295"/>
    </row>
    <row r="252" spans="1:40" s="29" customFormat="1" ht="96.75" customHeight="1">
      <c r="A252" s="1969"/>
      <c r="B252" s="1970"/>
      <c r="C252" s="1971"/>
      <c r="D252" s="1625" t="s">
        <v>20</v>
      </c>
      <c r="E252" s="1625" t="s">
        <v>546</v>
      </c>
      <c r="F252" s="1625" t="s">
        <v>45</v>
      </c>
      <c r="G252" s="1625" t="s">
        <v>22</v>
      </c>
      <c r="H252" s="1625" t="s">
        <v>560</v>
      </c>
      <c r="I252" s="1625" t="s">
        <v>550</v>
      </c>
      <c r="J252" s="163"/>
      <c r="K252" s="867" t="s">
        <v>28</v>
      </c>
      <c r="L252" s="1980" t="s">
        <v>480</v>
      </c>
      <c r="M252" s="371" t="s">
        <v>398</v>
      </c>
      <c r="N252" s="122"/>
      <c r="O252" s="1980"/>
      <c r="P252" s="384">
        <v>12</v>
      </c>
      <c r="Q252" s="402" t="s">
        <v>209</v>
      </c>
      <c r="R252" s="233">
        <v>178.51</v>
      </c>
      <c r="S252" s="420">
        <v>12</v>
      </c>
      <c r="T252" s="402" t="s">
        <v>209</v>
      </c>
      <c r="U252" s="234">
        <v>415</v>
      </c>
      <c r="V252" s="419">
        <v>12</v>
      </c>
      <c r="W252" s="402" t="s">
        <v>209</v>
      </c>
      <c r="X252" s="235">
        <v>250</v>
      </c>
      <c r="Y252" s="419">
        <v>12</v>
      </c>
      <c r="Z252" s="402" t="s">
        <v>209</v>
      </c>
      <c r="AA252" s="199">
        <v>415</v>
      </c>
      <c r="AB252" s="419">
        <v>12</v>
      </c>
      <c r="AC252" s="402" t="s">
        <v>209</v>
      </c>
      <c r="AD252" s="1943">
        <v>600</v>
      </c>
      <c r="AE252" s="419">
        <v>12</v>
      </c>
      <c r="AF252" s="1438" t="s">
        <v>193</v>
      </c>
      <c r="AG252" s="1943">
        <v>600</v>
      </c>
      <c r="AH252" s="1285">
        <f t="shared" si="54"/>
        <v>72</v>
      </c>
      <c r="AI252" s="324"/>
      <c r="AJ252" s="325">
        <f t="shared" si="49"/>
        <v>2458.5100000000002</v>
      </c>
      <c r="AK252" s="326"/>
      <c r="AL252" s="326"/>
      <c r="AM252" s="327"/>
      <c r="AN252" s="295"/>
    </row>
    <row r="253" spans="1:40" s="29" customFormat="1" ht="108" customHeight="1">
      <c r="A253" s="1969"/>
      <c r="B253" s="1970"/>
      <c r="C253" s="1971"/>
      <c r="D253" s="1625" t="s">
        <v>20</v>
      </c>
      <c r="E253" s="1625" t="s">
        <v>546</v>
      </c>
      <c r="F253" s="1625" t="s">
        <v>45</v>
      </c>
      <c r="G253" s="1625" t="s">
        <v>22</v>
      </c>
      <c r="H253" s="1625" t="s">
        <v>560</v>
      </c>
      <c r="I253" s="1625" t="s">
        <v>562</v>
      </c>
      <c r="J253" s="163"/>
      <c r="K253" s="867" t="s">
        <v>28</v>
      </c>
      <c r="L253" s="1980" t="s">
        <v>258</v>
      </c>
      <c r="M253" s="371" t="s">
        <v>399</v>
      </c>
      <c r="N253" s="122"/>
      <c r="O253" s="1980"/>
      <c r="P253" s="384">
        <v>53</v>
      </c>
      <c r="Q253" s="402" t="s">
        <v>44</v>
      </c>
      <c r="R253" s="233">
        <v>22.6</v>
      </c>
      <c r="S253" s="420">
        <v>287</v>
      </c>
      <c r="T253" s="402" t="s">
        <v>44</v>
      </c>
      <c r="U253" s="234">
        <v>200</v>
      </c>
      <c r="V253" s="420">
        <v>53</v>
      </c>
      <c r="W253" s="402" t="s">
        <v>44</v>
      </c>
      <c r="X253" s="235">
        <v>50</v>
      </c>
      <c r="Y253" s="420">
        <v>287</v>
      </c>
      <c r="Z253" s="402" t="s">
        <v>44</v>
      </c>
      <c r="AA253" s="199">
        <v>150</v>
      </c>
      <c r="AB253" s="420">
        <v>53</v>
      </c>
      <c r="AC253" s="402" t="s">
        <v>44</v>
      </c>
      <c r="AD253" s="1943">
        <f t="shared" si="55"/>
        <v>165</v>
      </c>
      <c r="AE253" s="420">
        <v>53</v>
      </c>
      <c r="AF253" s="402" t="s">
        <v>44</v>
      </c>
      <c r="AG253" s="1943">
        <v>165</v>
      </c>
      <c r="AH253" s="1285">
        <f t="shared" si="54"/>
        <v>786</v>
      </c>
      <c r="AI253" s="324"/>
      <c r="AJ253" s="325">
        <f t="shared" si="49"/>
        <v>752.6</v>
      </c>
      <c r="AK253" s="326"/>
      <c r="AL253" s="326"/>
      <c r="AM253" s="327"/>
      <c r="AN253" s="295"/>
    </row>
    <row r="254" spans="1:40" s="29" customFormat="1" ht="61.5" customHeight="1">
      <c r="A254" s="1969"/>
      <c r="B254" s="1511"/>
      <c r="C254" s="1512"/>
      <c r="D254" s="866"/>
      <c r="E254" s="866"/>
      <c r="F254" s="866"/>
      <c r="G254" s="866"/>
      <c r="H254" s="866"/>
      <c r="I254" s="866"/>
      <c r="J254" s="163"/>
      <c r="K254" s="867"/>
      <c r="L254" s="1401" t="s">
        <v>513</v>
      </c>
      <c r="M254" s="1527" t="s">
        <v>533</v>
      </c>
      <c r="N254" s="122"/>
      <c r="O254" s="1980"/>
      <c r="P254" s="384">
        <v>39</v>
      </c>
      <c r="Q254" s="1438" t="s">
        <v>193</v>
      </c>
      <c r="R254" s="233">
        <v>21.75</v>
      </c>
      <c r="S254" s="384">
        <v>0</v>
      </c>
      <c r="T254" s="402"/>
      <c r="U254" s="239">
        <v>0</v>
      </c>
      <c r="V254" s="384">
        <v>0</v>
      </c>
      <c r="W254" s="402"/>
      <c r="X254" s="239">
        <v>0</v>
      </c>
      <c r="Y254" s="384">
        <v>0</v>
      </c>
      <c r="Z254" s="402"/>
      <c r="AA254" s="239">
        <v>0</v>
      </c>
      <c r="AB254" s="384">
        <v>0</v>
      </c>
      <c r="AC254" s="402"/>
      <c r="AD254" s="239">
        <v>0</v>
      </c>
      <c r="AE254" s="384">
        <v>0</v>
      </c>
      <c r="AF254" s="402"/>
      <c r="AG254" s="239">
        <v>0</v>
      </c>
      <c r="AH254" s="1285">
        <f>P254+S254+V254+Y254+AB254+AE254</f>
        <v>39</v>
      </c>
      <c r="AI254" s="324"/>
      <c r="AJ254" s="325">
        <f t="shared" si="49"/>
        <v>21.75</v>
      </c>
      <c r="AK254" s="326"/>
      <c r="AL254" s="326"/>
      <c r="AM254" s="327"/>
      <c r="AN254" s="295"/>
    </row>
    <row r="255" spans="1:40" s="29" customFormat="1" ht="108" customHeight="1">
      <c r="A255" s="1969"/>
      <c r="B255" s="1970"/>
      <c r="C255" s="1971"/>
      <c r="D255" s="1625" t="s">
        <v>20</v>
      </c>
      <c r="E255" s="1625" t="s">
        <v>546</v>
      </c>
      <c r="F255" s="1625" t="s">
        <v>45</v>
      </c>
      <c r="G255" s="1625" t="s">
        <v>22</v>
      </c>
      <c r="H255" s="1625" t="s">
        <v>560</v>
      </c>
      <c r="I255" s="1625" t="s">
        <v>564</v>
      </c>
      <c r="J255" s="163"/>
      <c r="K255" s="867" t="s">
        <v>28</v>
      </c>
      <c r="L255" s="1980" t="s">
        <v>262</v>
      </c>
      <c r="M255" s="371" t="s">
        <v>400</v>
      </c>
      <c r="N255" s="122"/>
      <c r="O255" s="1980"/>
      <c r="P255" s="384"/>
      <c r="Q255" s="1438"/>
      <c r="R255" s="233"/>
      <c r="S255" s="420">
        <v>1</v>
      </c>
      <c r="T255" s="402" t="s">
        <v>264</v>
      </c>
      <c r="U255" s="234">
        <v>60</v>
      </c>
      <c r="V255" s="420">
        <v>6</v>
      </c>
      <c r="W255" s="402" t="s">
        <v>209</v>
      </c>
      <c r="X255" s="235">
        <v>50</v>
      </c>
      <c r="Y255" s="420">
        <v>12</v>
      </c>
      <c r="Z255" s="402" t="s">
        <v>209</v>
      </c>
      <c r="AA255" s="199">
        <v>50</v>
      </c>
      <c r="AB255" s="420">
        <v>12</v>
      </c>
      <c r="AC255" s="402" t="s">
        <v>209</v>
      </c>
      <c r="AD255" s="1943">
        <v>200</v>
      </c>
      <c r="AE255" s="420">
        <v>12</v>
      </c>
      <c r="AF255" s="402" t="s">
        <v>209</v>
      </c>
      <c r="AG255" s="1943">
        <v>200</v>
      </c>
      <c r="AH255" s="1285">
        <f t="shared" si="54"/>
        <v>43</v>
      </c>
      <c r="AI255" s="324"/>
      <c r="AJ255" s="325">
        <f t="shared" si="49"/>
        <v>560</v>
      </c>
      <c r="AK255" s="326"/>
      <c r="AL255" s="326"/>
      <c r="AM255" s="327"/>
      <c r="AN255" s="295"/>
    </row>
    <row r="256" spans="1:40" s="26" customFormat="1" ht="48.75" customHeight="1">
      <c r="A256" s="359"/>
      <c r="B256" s="360"/>
      <c r="C256" s="361"/>
      <c r="D256" s="871" t="s">
        <v>20</v>
      </c>
      <c r="E256" s="871" t="s">
        <v>546</v>
      </c>
      <c r="F256" s="871" t="s">
        <v>45</v>
      </c>
      <c r="G256" s="871" t="s">
        <v>22</v>
      </c>
      <c r="H256" s="871" t="s">
        <v>569</v>
      </c>
      <c r="I256" s="871"/>
      <c r="J256" s="373"/>
      <c r="K256" s="2085" t="s">
        <v>267</v>
      </c>
      <c r="L256" s="2086"/>
      <c r="M256" s="383" t="s">
        <v>268</v>
      </c>
      <c r="N256" s="380">
        <v>100</v>
      </c>
      <c r="O256" s="381" t="s">
        <v>25</v>
      </c>
      <c r="P256" s="380">
        <v>100</v>
      </c>
      <c r="Q256" s="413" t="s">
        <v>25</v>
      </c>
      <c r="R256" s="409">
        <f>R257</f>
        <v>83.16</v>
      </c>
      <c r="S256" s="380">
        <v>100</v>
      </c>
      <c r="T256" s="413" t="s">
        <v>25</v>
      </c>
      <c r="U256" s="409">
        <f>U257</f>
        <v>309.42</v>
      </c>
      <c r="V256" s="380">
        <v>100</v>
      </c>
      <c r="W256" s="413" t="s">
        <v>25</v>
      </c>
      <c r="X256" s="409">
        <f>X257</f>
        <v>310</v>
      </c>
      <c r="Y256" s="380">
        <v>100</v>
      </c>
      <c r="Z256" s="413" t="s">
        <v>25</v>
      </c>
      <c r="AA256" s="439">
        <f>SUM(AA257)</f>
        <v>450</v>
      </c>
      <c r="AB256" s="380">
        <v>100</v>
      </c>
      <c r="AC256" s="413" t="s">
        <v>25</v>
      </c>
      <c r="AD256" s="439">
        <f>SUM(AD257)</f>
        <v>500</v>
      </c>
      <c r="AE256" s="380">
        <v>100</v>
      </c>
      <c r="AF256" s="413" t="s">
        <v>25</v>
      </c>
      <c r="AG256" s="264">
        <f>AG257</f>
        <v>544</v>
      </c>
      <c r="AH256" s="453">
        <v>100</v>
      </c>
      <c r="AI256" s="381" t="s">
        <v>25</v>
      </c>
      <c r="AJ256" s="312">
        <f>R256+U256+X256+AA256+AD256+AG256</f>
        <v>2196.58</v>
      </c>
      <c r="AK256" s="350"/>
      <c r="AL256" s="350" t="s">
        <v>241</v>
      </c>
      <c r="AM256" s="351"/>
      <c r="AN256" s="285"/>
    </row>
    <row r="257" spans="1:40" s="27" customFormat="1" ht="96.75" customHeight="1">
      <c r="A257" s="1950"/>
      <c r="B257" s="1953"/>
      <c r="C257" s="1954"/>
      <c r="D257" s="850" t="s">
        <v>20</v>
      </c>
      <c r="E257" s="1272" t="s">
        <v>546</v>
      </c>
      <c r="F257" s="1272" t="s">
        <v>45</v>
      </c>
      <c r="G257" s="1272" t="s">
        <v>22</v>
      </c>
      <c r="H257" s="1272" t="s">
        <v>569</v>
      </c>
      <c r="I257" s="1272" t="s">
        <v>548</v>
      </c>
      <c r="J257" s="142"/>
      <c r="K257" s="873" t="s">
        <v>28</v>
      </c>
      <c r="L257" s="1959" t="s">
        <v>269</v>
      </c>
      <c r="M257" s="115" t="s">
        <v>401</v>
      </c>
      <c r="N257" s="117"/>
      <c r="O257" s="1959"/>
      <c r="P257" s="372">
        <v>154</v>
      </c>
      <c r="Q257" s="403" t="s">
        <v>77</v>
      </c>
      <c r="R257" s="233">
        <v>83.16</v>
      </c>
      <c r="S257" s="384">
        <v>573</v>
      </c>
      <c r="T257" s="1438" t="s">
        <v>481</v>
      </c>
      <c r="U257" s="233">
        <v>309.42</v>
      </c>
      <c r="V257" s="384">
        <v>573</v>
      </c>
      <c r="W257" s="402" t="s">
        <v>182</v>
      </c>
      <c r="X257" s="235">
        <v>310</v>
      </c>
      <c r="Y257" s="372">
        <v>573</v>
      </c>
      <c r="Z257" s="403" t="s">
        <v>182</v>
      </c>
      <c r="AA257" s="1560">
        <v>450</v>
      </c>
      <c r="AB257" s="372">
        <v>573</v>
      </c>
      <c r="AC257" s="403" t="s">
        <v>182</v>
      </c>
      <c r="AD257" s="1943">
        <v>500</v>
      </c>
      <c r="AE257" s="372">
        <v>573</v>
      </c>
      <c r="AF257" s="403" t="s">
        <v>182</v>
      </c>
      <c r="AG257" s="1943">
        <v>544</v>
      </c>
      <c r="AH257" s="1285">
        <f t="shared" ref="AH257:AH263" si="56">P257+S257+V257+Y257+AB257+AE257</f>
        <v>3019</v>
      </c>
      <c r="AI257" s="1959" t="s">
        <v>488</v>
      </c>
      <c r="AJ257" s="289">
        <f t="shared" si="49"/>
        <v>2196.58</v>
      </c>
      <c r="AK257" s="290"/>
      <c r="AL257" s="290"/>
      <c r="AM257" s="316"/>
      <c r="AN257" s="295"/>
    </row>
    <row r="258" spans="1:40" s="26" customFormat="1" ht="45.75" customHeight="1">
      <c r="A258" s="359"/>
      <c r="B258" s="360"/>
      <c r="C258" s="361"/>
      <c r="D258" s="871" t="s">
        <v>20</v>
      </c>
      <c r="E258" s="871" t="s">
        <v>546</v>
      </c>
      <c r="F258" s="871" t="s">
        <v>45</v>
      </c>
      <c r="G258" s="871" t="s">
        <v>22</v>
      </c>
      <c r="H258" s="871" t="s">
        <v>570</v>
      </c>
      <c r="I258" s="871"/>
      <c r="J258" s="373"/>
      <c r="K258" s="2085" t="s">
        <v>271</v>
      </c>
      <c r="L258" s="2086"/>
      <c r="M258" s="383" t="s">
        <v>272</v>
      </c>
      <c r="N258" s="380">
        <v>100</v>
      </c>
      <c r="O258" s="381" t="s">
        <v>25</v>
      </c>
      <c r="P258" s="380">
        <v>100</v>
      </c>
      <c r="Q258" s="413" t="s">
        <v>25</v>
      </c>
      <c r="R258" s="409">
        <f>R259</f>
        <v>106.355</v>
      </c>
      <c r="S258" s="380">
        <v>100</v>
      </c>
      <c r="T258" s="413" t="s">
        <v>25</v>
      </c>
      <c r="U258" s="409">
        <f>U259</f>
        <v>155.25164000000001</v>
      </c>
      <c r="V258" s="380">
        <v>100</v>
      </c>
      <c r="W258" s="413" t="s">
        <v>25</v>
      </c>
      <c r="X258" s="409">
        <f>X259</f>
        <v>200</v>
      </c>
      <c r="Y258" s="380">
        <v>100</v>
      </c>
      <c r="Z258" s="413" t="s">
        <v>25</v>
      </c>
      <c r="AA258" s="439">
        <f>SUM(AA259:AA259)</f>
        <v>220</v>
      </c>
      <c r="AB258" s="380">
        <v>100</v>
      </c>
      <c r="AC258" s="413" t="s">
        <v>25</v>
      </c>
      <c r="AD258" s="439">
        <f>SUM(AD259:AD259)</f>
        <v>242</v>
      </c>
      <c r="AE258" s="380">
        <v>100</v>
      </c>
      <c r="AF258" s="413" t="s">
        <v>25</v>
      </c>
      <c r="AG258" s="264">
        <f>SUM(AG259:AG259)</f>
        <v>265</v>
      </c>
      <c r="AH258" s="453">
        <v>100</v>
      </c>
      <c r="AI258" s="381" t="s">
        <v>25</v>
      </c>
      <c r="AJ258" s="312">
        <f>R258+U258+X258+AA258+AD258+AG258</f>
        <v>1188.60664</v>
      </c>
      <c r="AK258" s="350"/>
      <c r="AL258" s="350" t="s">
        <v>27</v>
      </c>
      <c r="AM258" s="351"/>
      <c r="AN258" s="285"/>
    </row>
    <row r="259" spans="1:40" s="27" customFormat="1" ht="112.5" customHeight="1">
      <c r="A259" s="1950"/>
      <c r="B259" s="1953"/>
      <c r="C259" s="1954"/>
      <c r="D259" s="1625" t="s">
        <v>20</v>
      </c>
      <c r="E259" s="1625" t="s">
        <v>546</v>
      </c>
      <c r="F259" s="1625" t="s">
        <v>45</v>
      </c>
      <c r="G259" s="1625" t="s">
        <v>22</v>
      </c>
      <c r="H259" s="1625" t="s">
        <v>570</v>
      </c>
      <c r="I259" s="1272" t="s">
        <v>548</v>
      </c>
      <c r="J259" s="142"/>
      <c r="K259" s="873" t="s">
        <v>28</v>
      </c>
      <c r="L259" s="1959" t="s">
        <v>273</v>
      </c>
      <c r="M259" s="115" t="s">
        <v>402</v>
      </c>
      <c r="N259" s="117"/>
      <c r="O259" s="1959"/>
      <c r="P259" s="372">
        <v>14</v>
      </c>
      <c r="Q259" s="1405" t="s">
        <v>516</v>
      </c>
      <c r="R259" s="233">
        <v>106.355</v>
      </c>
      <c r="S259" s="384">
        <v>15</v>
      </c>
      <c r="T259" s="402" t="s">
        <v>105</v>
      </c>
      <c r="U259" s="233">
        <v>155.25164000000001</v>
      </c>
      <c r="V259" s="384">
        <v>19</v>
      </c>
      <c r="W259" s="402" t="s">
        <v>105</v>
      </c>
      <c r="X259" s="235">
        <v>200</v>
      </c>
      <c r="Y259" s="372">
        <v>6</v>
      </c>
      <c r="Z259" s="403" t="s">
        <v>105</v>
      </c>
      <c r="AA259" s="1560">
        <f>X259*0.1+(X259)</f>
        <v>220</v>
      </c>
      <c r="AB259" s="372">
        <v>6</v>
      </c>
      <c r="AC259" s="403" t="s">
        <v>105</v>
      </c>
      <c r="AD259" s="1943">
        <f t="shared" si="55"/>
        <v>242</v>
      </c>
      <c r="AE259" s="372">
        <v>6</v>
      </c>
      <c r="AF259" s="403" t="s">
        <v>105</v>
      </c>
      <c r="AG259" s="1943">
        <v>265</v>
      </c>
      <c r="AH259" s="1285">
        <f t="shared" si="56"/>
        <v>66</v>
      </c>
      <c r="AI259" s="1959" t="s">
        <v>105</v>
      </c>
      <c r="AJ259" s="289">
        <f t="shared" si="49"/>
        <v>1188.60664</v>
      </c>
      <c r="AK259" s="290"/>
      <c r="AL259" s="290"/>
      <c r="AM259" s="316"/>
      <c r="AN259" s="295"/>
    </row>
    <row r="260" spans="1:40" s="26" customFormat="1" ht="61.5" customHeight="1">
      <c r="A260" s="359"/>
      <c r="B260" s="360"/>
      <c r="C260" s="361"/>
      <c r="D260" s="871" t="s">
        <v>20</v>
      </c>
      <c r="E260" s="871" t="s">
        <v>546</v>
      </c>
      <c r="F260" s="871" t="s">
        <v>45</v>
      </c>
      <c r="G260" s="871" t="s">
        <v>22</v>
      </c>
      <c r="H260" s="871" t="s">
        <v>571</v>
      </c>
      <c r="I260" s="871"/>
      <c r="J260" s="373"/>
      <c r="K260" s="2085" t="s">
        <v>276</v>
      </c>
      <c r="L260" s="2086"/>
      <c r="M260" s="383" t="s">
        <v>411</v>
      </c>
      <c r="N260" s="380">
        <v>100</v>
      </c>
      <c r="O260" s="381" t="s">
        <v>25</v>
      </c>
      <c r="P260" s="380">
        <v>100</v>
      </c>
      <c r="Q260" s="413" t="s">
        <v>25</v>
      </c>
      <c r="R260" s="409">
        <f>R261+R262+R263</f>
        <v>315.529</v>
      </c>
      <c r="S260" s="380">
        <v>100</v>
      </c>
      <c r="T260" s="413" t="s">
        <v>25</v>
      </c>
      <c r="U260" s="409">
        <f>SUM(U261:U262)</f>
        <v>699</v>
      </c>
      <c r="V260" s="380">
        <v>100</v>
      </c>
      <c r="W260" s="413" t="s">
        <v>25</v>
      </c>
      <c r="X260" s="409">
        <f>SUM(X261:X263)</f>
        <v>820.55</v>
      </c>
      <c r="Y260" s="380">
        <v>100</v>
      </c>
      <c r="Z260" s="413" t="s">
        <v>25</v>
      </c>
      <c r="AA260" s="439">
        <f>SUM(AA261:AA263)</f>
        <v>854</v>
      </c>
      <c r="AB260" s="380">
        <v>100</v>
      </c>
      <c r="AC260" s="413" t="s">
        <v>25</v>
      </c>
      <c r="AD260" s="439">
        <f>SUM(AD261:AD263)</f>
        <v>971.4</v>
      </c>
      <c r="AE260" s="380">
        <v>100</v>
      </c>
      <c r="AF260" s="413" t="s">
        <v>25</v>
      </c>
      <c r="AG260" s="264">
        <f>SUM(AG261:AG263)</f>
        <v>1085</v>
      </c>
      <c r="AH260" s="453">
        <v>100</v>
      </c>
      <c r="AI260" s="381" t="s">
        <v>25</v>
      </c>
      <c r="AJ260" s="312">
        <f t="shared" si="49"/>
        <v>4745.4789999999994</v>
      </c>
      <c r="AK260" s="350"/>
      <c r="AL260" s="350" t="s">
        <v>241</v>
      </c>
      <c r="AM260" s="351"/>
      <c r="AN260" s="285"/>
    </row>
    <row r="261" spans="1:40" s="27" customFormat="1" ht="120" customHeight="1">
      <c r="A261" s="1950"/>
      <c r="B261" s="1953"/>
      <c r="C261" s="1954"/>
      <c r="D261" s="1625" t="s">
        <v>20</v>
      </c>
      <c r="E261" s="1625" t="s">
        <v>546</v>
      </c>
      <c r="F261" s="1625" t="s">
        <v>45</v>
      </c>
      <c r="G261" s="1625" t="s">
        <v>22</v>
      </c>
      <c r="H261" s="1625" t="s">
        <v>571</v>
      </c>
      <c r="I261" s="1272" t="s">
        <v>551</v>
      </c>
      <c r="J261" s="863"/>
      <c r="K261" s="864" t="s">
        <v>28</v>
      </c>
      <c r="L261" s="1959" t="s">
        <v>278</v>
      </c>
      <c r="M261" s="115" t="s">
        <v>409</v>
      </c>
      <c r="N261" s="117"/>
      <c r="O261" s="1959"/>
      <c r="P261" s="372">
        <v>5</v>
      </c>
      <c r="Q261" s="403" t="s">
        <v>280</v>
      </c>
      <c r="R261" s="233">
        <v>20.245000000000001</v>
      </c>
      <c r="S261" s="384">
        <v>5</v>
      </c>
      <c r="T261" s="402" t="s">
        <v>280</v>
      </c>
      <c r="U261" s="234">
        <v>65</v>
      </c>
      <c r="V261" s="384">
        <v>5</v>
      </c>
      <c r="W261" s="402" t="s">
        <v>280</v>
      </c>
      <c r="X261" s="235">
        <v>127.5</v>
      </c>
      <c r="Y261" s="372">
        <v>5</v>
      </c>
      <c r="Z261" s="403" t="s">
        <v>280</v>
      </c>
      <c r="AA261" s="440">
        <v>140</v>
      </c>
      <c r="AB261" s="372">
        <v>5</v>
      </c>
      <c r="AC261" s="403" t="s">
        <v>280</v>
      </c>
      <c r="AD261" s="1943">
        <f t="shared" si="55"/>
        <v>154</v>
      </c>
      <c r="AE261" s="372">
        <v>5</v>
      </c>
      <c r="AF261" s="403" t="s">
        <v>280</v>
      </c>
      <c r="AG261" s="1943">
        <v>200</v>
      </c>
      <c r="AH261" s="1285">
        <f t="shared" si="56"/>
        <v>30</v>
      </c>
      <c r="AI261" s="288" t="s">
        <v>280</v>
      </c>
      <c r="AJ261" s="289">
        <f t="shared" si="49"/>
        <v>706.745</v>
      </c>
      <c r="AK261" s="290"/>
      <c r="AL261" s="290"/>
      <c r="AM261" s="316"/>
      <c r="AN261" s="295"/>
    </row>
    <row r="262" spans="1:40" s="29" customFormat="1" ht="123.75" customHeight="1">
      <c r="A262" s="1969"/>
      <c r="B262" s="1970"/>
      <c r="C262" s="1971"/>
      <c r="D262" s="1625" t="s">
        <v>20</v>
      </c>
      <c r="E262" s="1625" t="s">
        <v>546</v>
      </c>
      <c r="F262" s="1625" t="s">
        <v>45</v>
      </c>
      <c r="G262" s="1625" t="s">
        <v>22</v>
      </c>
      <c r="H262" s="1625" t="s">
        <v>571</v>
      </c>
      <c r="I262" s="1625" t="s">
        <v>549</v>
      </c>
      <c r="J262" s="1523"/>
      <c r="K262" s="1513"/>
      <c r="L262" s="1980" t="s">
        <v>284</v>
      </c>
      <c r="M262" s="371" t="s">
        <v>404</v>
      </c>
      <c r="N262" s="122"/>
      <c r="O262" s="1980"/>
      <c r="P262" s="384">
        <v>12</v>
      </c>
      <c r="Q262" s="402" t="s">
        <v>209</v>
      </c>
      <c r="R262" s="233">
        <v>218.42</v>
      </c>
      <c r="S262" s="384">
        <v>12</v>
      </c>
      <c r="T262" s="402" t="s">
        <v>209</v>
      </c>
      <c r="U262" s="234">
        <v>634</v>
      </c>
      <c r="V262" s="384">
        <v>12</v>
      </c>
      <c r="W262" s="402" t="s">
        <v>209</v>
      </c>
      <c r="X262" s="235">
        <v>634</v>
      </c>
      <c r="Y262" s="384">
        <v>12</v>
      </c>
      <c r="Z262" s="402" t="s">
        <v>209</v>
      </c>
      <c r="AA262" s="1925">
        <v>634</v>
      </c>
      <c r="AB262" s="384">
        <v>12</v>
      </c>
      <c r="AC262" s="402" t="s">
        <v>209</v>
      </c>
      <c r="AD262" s="1943">
        <f t="shared" si="55"/>
        <v>697.4</v>
      </c>
      <c r="AE262" s="384">
        <v>12</v>
      </c>
      <c r="AF262" s="402" t="s">
        <v>209</v>
      </c>
      <c r="AG262" s="1943">
        <v>765</v>
      </c>
      <c r="AH262" s="1285">
        <f t="shared" si="56"/>
        <v>72</v>
      </c>
      <c r="AI262" s="324" t="s">
        <v>888</v>
      </c>
      <c r="AJ262" s="325">
        <f t="shared" si="49"/>
        <v>3582.82</v>
      </c>
      <c r="AK262" s="326"/>
      <c r="AL262" s="326"/>
      <c r="AM262" s="327"/>
      <c r="AN262" s="295"/>
    </row>
    <row r="263" spans="1:40" s="27" customFormat="1" ht="45.75" customHeight="1">
      <c r="A263" s="1950"/>
      <c r="B263" s="1430"/>
      <c r="C263" s="1431"/>
      <c r="D263" s="1625" t="s">
        <v>20</v>
      </c>
      <c r="E263" s="1625" t="s">
        <v>546</v>
      </c>
      <c r="F263" s="1625" t="s">
        <v>45</v>
      </c>
      <c r="G263" s="1625" t="s">
        <v>22</v>
      </c>
      <c r="H263" s="1625" t="s">
        <v>571</v>
      </c>
      <c r="I263" s="1272" t="s">
        <v>548</v>
      </c>
      <c r="J263" s="863"/>
      <c r="K263" s="114"/>
      <c r="L263" s="1977" t="s">
        <v>281</v>
      </c>
      <c r="M263" s="1276" t="s">
        <v>472</v>
      </c>
      <c r="N263" s="117"/>
      <c r="O263" s="1959"/>
      <c r="P263" s="1484">
        <v>6</v>
      </c>
      <c r="Q263" s="1405" t="s">
        <v>280</v>
      </c>
      <c r="R263" s="233">
        <v>76.864000000000004</v>
      </c>
      <c r="S263" s="1606">
        <v>0</v>
      </c>
      <c r="T263" s="402"/>
      <c r="U263" s="239">
        <v>0</v>
      </c>
      <c r="V263" s="384">
        <v>6</v>
      </c>
      <c r="W263" s="1438" t="s">
        <v>280</v>
      </c>
      <c r="X263" s="235">
        <v>59.05</v>
      </c>
      <c r="Y263" s="372">
        <v>6</v>
      </c>
      <c r="Z263" s="1405" t="s">
        <v>280</v>
      </c>
      <c r="AA263" s="440">
        <v>80</v>
      </c>
      <c r="AB263" s="372">
        <v>6</v>
      </c>
      <c r="AC263" s="1405" t="s">
        <v>280</v>
      </c>
      <c r="AD263" s="1943">
        <v>120</v>
      </c>
      <c r="AE263" s="372">
        <v>6</v>
      </c>
      <c r="AF263" s="1405" t="s">
        <v>280</v>
      </c>
      <c r="AG263" s="1943">
        <v>120</v>
      </c>
      <c r="AH263" s="1285">
        <f t="shared" si="56"/>
        <v>30</v>
      </c>
      <c r="AI263" s="1451" t="s">
        <v>280</v>
      </c>
      <c r="AJ263" s="289"/>
      <c r="AK263" s="290"/>
      <c r="AL263" s="290"/>
      <c r="AM263" s="316"/>
      <c r="AN263" s="295"/>
    </row>
    <row r="264" spans="1:40" s="1292" customFormat="1" ht="69" customHeight="1">
      <c r="A264" s="1485"/>
      <c r="B264" s="1486"/>
      <c r="C264" s="1487"/>
      <c r="D264" s="1488"/>
      <c r="E264" s="1488"/>
      <c r="F264" s="1488"/>
      <c r="G264" s="1488"/>
      <c r="H264" s="1488"/>
      <c r="I264" s="1488"/>
      <c r="J264" s="1489"/>
      <c r="K264" s="2189" t="s">
        <v>350</v>
      </c>
      <c r="L264" s="2190"/>
      <c r="M264" s="1490" t="s">
        <v>351</v>
      </c>
      <c r="N264" s="1491" t="s">
        <v>28</v>
      </c>
      <c r="O264" s="1492"/>
      <c r="P264" s="1493" t="s">
        <v>28</v>
      </c>
      <c r="Q264" s="1494"/>
      <c r="R264" s="1495">
        <f>SUM(R265:R267)</f>
        <v>0</v>
      </c>
      <c r="S264" s="1493" t="s">
        <v>28</v>
      </c>
      <c r="T264" s="1494"/>
      <c r="U264" s="1496">
        <f>SUM(U265:U267)</f>
        <v>1383.828</v>
      </c>
      <c r="V264" s="1493" t="s">
        <v>28</v>
      </c>
      <c r="W264" s="1494"/>
      <c r="X264" s="1497">
        <f>SUM(X265:X267)</f>
        <v>0</v>
      </c>
      <c r="Y264" s="1493" t="s">
        <v>28</v>
      </c>
      <c r="Z264" s="1494"/>
      <c r="AA264" s="1498">
        <f>SUM(AA265:AA267)</f>
        <v>0</v>
      </c>
      <c r="AB264" s="1499" t="s">
        <v>28</v>
      </c>
      <c r="AC264" s="1500"/>
      <c r="AD264" s="1498">
        <f>SUM(AD265:AD267)</f>
        <v>0</v>
      </c>
      <c r="AE264" s="1502" t="s">
        <v>28</v>
      </c>
      <c r="AF264" s="1503"/>
      <c r="AG264" s="1504">
        <f>SUM(AG265:AG267)</f>
        <v>0</v>
      </c>
      <c r="AH264" s="1503"/>
      <c r="AI264" s="1503"/>
      <c r="AJ264" s="1505">
        <f>SUM(AJ265:AJ267)</f>
        <v>830</v>
      </c>
      <c r="AK264" s="1506"/>
      <c r="AL264" s="1506"/>
      <c r="AM264" s="1507"/>
      <c r="AN264" s="1301"/>
    </row>
    <row r="265" spans="1:40" s="27" customFormat="1" ht="103.5" customHeight="1">
      <c r="A265" s="1950"/>
      <c r="B265" s="1953"/>
      <c r="C265" s="1954"/>
      <c r="D265" s="850" t="s">
        <v>20</v>
      </c>
      <c r="E265" s="850" t="s">
        <v>21</v>
      </c>
      <c r="F265" s="850" t="s">
        <v>20</v>
      </c>
      <c r="G265" s="850" t="s">
        <v>21</v>
      </c>
      <c r="H265" s="850" t="s">
        <v>22</v>
      </c>
      <c r="I265" s="850" t="s">
        <v>116</v>
      </c>
      <c r="J265" s="863" t="s">
        <v>35</v>
      </c>
      <c r="K265" s="864" t="s">
        <v>28</v>
      </c>
      <c r="L265" s="1980" t="s">
        <v>281</v>
      </c>
      <c r="M265" s="115" t="s">
        <v>408</v>
      </c>
      <c r="N265" s="117"/>
      <c r="O265" s="1959"/>
      <c r="P265" s="372"/>
      <c r="Q265" s="403"/>
      <c r="R265" s="230"/>
      <c r="S265" s="372">
        <v>6</v>
      </c>
      <c r="T265" s="403" t="s">
        <v>280</v>
      </c>
      <c r="U265" s="234">
        <v>830</v>
      </c>
      <c r="V265" s="384">
        <v>0</v>
      </c>
      <c r="W265" s="402"/>
      <c r="X265" s="239">
        <v>0</v>
      </c>
      <c r="Y265" s="384">
        <v>0</v>
      </c>
      <c r="Z265" s="402"/>
      <c r="AA265" s="239">
        <v>0</v>
      </c>
      <c r="AB265" s="384">
        <v>0</v>
      </c>
      <c r="AC265" s="402"/>
      <c r="AD265" s="239">
        <v>0</v>
      </c>
      <c r="AE265" s="384">
        <v>0</v>
      </c>
      <c r="AF265" s="402"/>
      <c r="AG265" s="239">
        <v>0</v>
      </c>
      <c r="AH265" s="1285">
        <f t="shared" ref="AH265:AH267" si="57">P265+S265+V265+Y265+AB265+AE265</f>
        <v>6</v>
      </c>
      <c r="AI265" s="288" t="s">
        <v>280</v>
      </c>
      <c r="AJ265" s="289">
        <f>R265+U265+X265+AA265+AD265+AG265</f>
        <v>830</v>
      </c>
      <c r="AK265" s="290"/>
      <c r="AL265" s="290"/>
      <c r="AM265" s="316"/>
      <c r="AN265" s="295"/>
    </row>
    <row r="266" spans="1:40" s="27" customFormat="1" ht="100.5" customHeight="1">
      <c r="A266" s="1950"/>
      <c r="B266" s="1953"/>
      <c r="C266" s="1954"/>
      <c r="D266" s="850" t="s">
        <v>61</v>
      </c>
      <c r="E266" s="850" t="s">
        <v>62</v>
      </c>
      <c r="F266" s="850" t="s">
        <v>20</v>
      </c>
      <c r="G266" s="850" t="s">
        <v>21</v>
      </c>
      <c r="H266" s="850" t="s">
        <v>22</v>
      </c>
      <c r="I266" s="57">
        <v>19</v>
      </c>
      <c r="J266" s="851" t="s">
        <v>21</v>
      </c>
      <c r="K266" s="864" t="s">
        <v>28</v>
      </c>
      <c r="L266" s="1959" t="s">
        <v>482</v>
      </c>
      <c r="M266" s="1959" t="s">
        <v>202</v>
      </c>
      <c r="N266" s="117"/>
      <c r="O266" s="1959"/>
      <c r="P266" s="389"/>
      <c r="Q266" s="426"/>
      <c r="R266" s="231"/>
      <c r="S266" s="119">
        <v>2</v>
      </c>
      <c r="T266" s="1281" t="s">
        <v>55</v>
      </c>
      <c r="U266" s="234">
        <v>300</v>
      </c>
      <c r="V266" s="384">
        <v>0</v>
      </c>
      <c r="W266" s="402"/>
      <c r="X266" s="239">
        <v>0</v>
      </c>
      <c r="Y266" s="384">
        <v>0</v>
      </c>
      <c r="Z266" s="402"/>
      <c r="AA266" s="239">
        <v>0</v>
      </c>
      <c r="AB266" s="384">
        <v>0</v>
      </c>
      <c r="AC266" s="402"/>
      <c r="AD266" s="239">
        <v>0</v>
      </c>
      <c r="AE266" s="384">
        <v>0</v>
      </c>
      <c r="AF266" s="402"/>
      <c r="AG266" s="239">
        <v>0</v>
      </c>
      <c r="AH266" s="1285">
        <f t="shared" si="57"/>
        <v>2</v>
      </c>
      <c r="AI266" s="288" t="s">
        <v>55</v>
      </c>
      <c r="AJ266" s="289"/>
      <c r="AK266" s="290"/>
      <c r="AL266" s="290"/>
      <c r="AM266" s="316"/>
      <c r="AN266" s="295"/>
    </row>
    <row r="267" spans="1:40" s="29" customFormat="1" ht="62.25" customHeight="1" thickBot="1">
      <c r="A267" s="1969"/>
      <c r="B267" s="1970"/>
      <c r="C267" s="1971"/>
      <c r="D267" s="866" t="s">
        <v>20</v>
      </c>
      <c r="E267" s="866" t="s">
        <v>21</v>
      </c>
      <c r="F267" s="866" t="s">
        <v>20</v>
      </c>
      <c r="G267" s="866" t="s">
        <v>21</v>
      </c>
      <c r="H267" s="866" t="s">
        <v>22</v>
      </c>
      <c r="I267" s="866" t="s">
        <v>21</v>
      </c>
      <c r="J267" s="163">
        <v>29</v>
      </c>
      <c r="K267" s="878" t="s">
        <v>28</v>
      </c>
      <c r="L267" s="1980" t="s">
        <v>265</v>
      </c>
      <c r="M267" s="371" t="s">
        <v>405</v>
      </c>
      <c r="N267" s="122"/>
      <c r="O267" s="1980"/>
      <c r="P267" s="384"/>
      <c r="Q267" s="402"/>
      <c r="R267" s="238"/>
      <c r="S267" s="420">
        <v>12</v>
      </c>
      <c r="T267" s="402" t="s">
        <v>209</v>
      </c>
      <c r="U267" s="234">
        <v>253.828</v>
      </c>
      <c r="V267" s="384">
        <v>0</v>
      </c>
      <c r="W267" s="402"/>
      <c r="X267" s="239">
        <v>0</v>
      </c>
      <c r="Y267" s="384">
        <v>0</v>
      </c>
      <c r="Z267" s="402"/>
      <c r="AA267" s="239">
        <v>0</v>
      </c>
      <c r="AB267" s="384">
        <v>0</v>
      </c>
      <c r="AC267" s="402"/>
      <c r="AD267" s="239">
        <v>0</v>
      </c>
      <c r="AE267" s="384">
        <v>0</v>
      </c>
      <c r="AF267" s="402"/>
      <c r="AG267" s="239">
        <v>0</v>
      </c>
      <c r="AH267" s="1285">
        <f t="shared" si="57"/>
        <v>12</v>
      </c>
      <c r="AI267" s="324" t="s">
        <v>888</v>
      </c>
      <c r="AJ267" s="325"/>
      <c r="AK267" s="326"/>
      <c r="AL267" s="326"/>
      <c r="AM267" s="327"/>
      <c r="AN267" s="295"/>
    </row>
    <row r="268" spans="1:40" s="32" customFormat="1" ht="27" customHeight="1" thickBot="1">
      <c r="A268" s="2052" t="s">
        <v>286</v>
      </c>
      <c r="B268" s="2053"/>
      <c r="C268" s="367"/>
      <c r="D268" s="368"/>
      <c r="E268" s="369"/>
      <c r="F268" s="369"/>
      <c r="G268" s="369"/>
      <c r="H268" s="369"/>
      <c r="I268" s="369"/>
      <c r="J268" s="390"/>
      <c r="K268" s="391"/>
      <c r="L268" s="392"/>
      <c r="M268" s="393"/>
      <c r="N268" s="394"/>
      <c r="O268" s="392"/>
      <c r="P268" s="395"/>
      <c r="Q268" s="427"/>
      <c r="R268" s="1615">
        <f>R10+R30+R72+R96+R110+R112+R154+R197+R204+R231+R256+R258+R260+R264+R87+R196</f>
        <v>16179.704275</v>
      </c>
      <c r="S268" s="1616"/>
      <c r="T268" s="1617"/>
      <c r="U268" s="1615">
        <f>U10+U30+U72+U96+U110+U112+U154+U197+U204+U231+U256+U258+U260+U264+U87+U196</f>
        <v>23020.982988999996</v>
      </c>
      <c r="V268" s="1618"/>
      <c r="W268" s="1619"/>
      <c r="X268" s="1620">
        <f>X264+X260+X258+X256+X231+X204+X197+X154+X112+X110+X96+X72+X10+X31+X87</f>
        <v>17849</v>
      </c>
      <c r="Y268" s="431"/>
      <c r="Z268" s="432"/>
      <c r="AA268" s="428">
        <f>AA10+AA31+AA72+AA96+AA110+AA112+AA154+AA196+AA204+AA231+AA256+AA258+AA260+AA264+AA87+AA197</f>
        <v>24220</v>
      </c>
      <c r="AB268" s="431"/>
      <c r="AC268" s="432"/>
      <c r="AD268" s="428">
        <f>AD10+AD31+AD72+AD96+AD110+AD112+AD154+AD196+AD204+AD231+AD256+AD258+AD260+AD264+AD87+AD197</f>
        <v>27724.000000000004</v>
      </c>
      <c r="AE268" s="431"/>
      <c r="AF268" s="432"/>
      <c r="AG268" s="428">
        <f>AG10+AG31+AG72+AG96+AG110+AG112+AG154+AG196+AG204+AG231+AG256+AG258+AG260+AG264+AG87+AG197</f>
        <v>31228.000799999998</v>
      </c>
      <c r="AH268" s="460"/>
      <c r="AI268" s="461"/>
      <c r="AJ268" s="428">
        <f>AJ10+AJ31+AJ72+AJ96+AJ110+AJ112+AJ154+AJ197+AJ204+AJ231+AJ256+AJ258+AJ260+AJ264+AJ87</f>
        <v>170995.47986200001</v>
      </c>
      <c r="AK268" s="462"/>
      <c r="AL268" s="462"/>
      <c r="AM268" s="463"/>
      <c r="AN268" s="464"/>
    </row>
    <row r="269" spans="1:40" s="33" customFormat="1">
      <c r="K269" s="396"/>
      <c r="L269" s="397"/>
      <c r="P269" s="398"/>
      <c r="Q269" s="434"/>
      <c r="R269" s="435"/>
      <c r="S269" s="398"/>
      <c r="T269" s="434"/>
      <c r="U269" s="435"/>
      <c r="V269" s="1968"/>
      <c r="W269" s="437"/>
      <c r="X269" s="435"/>
      <c r="Y269" s="1968"/>
      <c r="Z269" s="437"/>
      <c r="AA269" s="435"/>
      <c r="AB269" s="1968"/>
      <c r="AC269" s="437"/>
      <c r="AD269" s="435"/>
      <c r="AE269" s="435"/>
      <c r="AF269" s="446"/>
      <c r="AG269" s="435"/>
      <c r="AJ269" s="465"/>
      <c r="AK269" s="466"/>
      <c r="AL269" s="466"/>
      <c r="AM269" s="466"/>
      <c r="AN269" s="467"/>
    </row>
    <row r="270" spans="1:40" s="33" customFormat="1">
      <c r="K270" s="396"/>
      <c r="L270" s="397"/>
      <c r="P270" s="398"/>
      <c r="Q270" s="434"/>
      <c r="R270" s="435"/>
      <c r="S270" s="398"/>
      <c r="T270" s="434"/>
      <c r="U270" s="435"/>
      <c r="V270" s="1968"/>
      <c r="W270" s="437"/>
      <c r="X270" s="435"/>
      <c r="Y270" s="1968"/>
      <c r="Z270" s="437"/>
      <c r="AA270" s="465"/>
      <c r="AB270" s="1968"/>
      <c r="AC270" s="437"/>
      <c r="AD270" s="435"/>
      <c r="AE270" s="435"/>
      <c r="AF270" s="446"/>
      <c r="AG270" s="435"/>
      <c r="AJ270" s="465"/>
      <c r="AK270" s="466"/>
      <c r="AL270" s="466"/>
      <c r="AM270" s="466"/>
      <c r="AN270" s="467"/>
    </row>
    <row r="271" spans="1:40" s="33" customFormat="1">
      <c r="K271" s="396"/>
      <c r="L271" s="397"/>
      <c r="P271" s="398"/>
      <c r="Q271" s="434"/>
      <c r="R271" s="435"/>
      <c r="S271" s="398"/>
      <c r="T271" s="434"/>
      <c r="U271" s="435"/>
      <c r="V271" s="1968"/>
      <c r="W271" s="437"/>
      <c r="X271" s="435"/>
      <c r="Y271" s="1968"/>
      <c r="Z271" s="437"/>
      <c r="AA271" s="435"/>
      <c r="AB271" s="1968"/>
      <c r="AC271" s="437"/>
      <c r="AD271" s="435"/>
      <c r="AE271" s="435"/>
      <c r="AF271" s="446"/>
      <c r="AG271" s="435"/>
      <c r="AJ271" s="465"/>
      <c r="AK271" s="466"/>
      <c r="AL271" s="466"/>
      <c r="AM271" s="466"/>
      <c r="AN271" s="467"/>
    </row>
    <row r="272" spans="1:40" s="33" customFormat="1" ht="15.75">
      <c r="K272" s="396"/>
      <c r="L272" s="397"/>
      <c r="P272" s="398"/>
      <c r="Q272" s="434"/>
      <c r="R272" s="435"/>
      <c r="S272" s="398"/>
      <c r="T272" s="434"/>
      <c r="U272" s="435"/>
      <c r="V272" s="1968"/>
      <c r="W272" s="437"/>
      <c r="X272" s="435"/>
      <c r="Y272" s="1968"/>
      <c r="Z272" s="2191" t="s">
        <v>589</v>
      </c>
      <c r="AA272" s="2191"/>
      <c r="AB272" s="2191"/>
      <c r="AC272" s="2191"/>
      <c r="AD272" s="2191"/>
      <c r="AE272" s="2191"/>
      <c r="AF272" s="2191"/>
      <c r="AG272" s="2191"/>
      <c r="AH272" s="2191"/>
      <c r="AI272" s="2191"/>
      <c r="AJ272" s="2191"/>
      <c r="AK272" s="2191"/>
      <c r="AL272" s="2191"/>
      <c r="AM272" s="466"/>
      <c r="AN272" s="467"/>
    </row>
    <row r="273" spans="11:40" s="33" customFormat="1" ht="15.75">
      <c r="K273" s="396"/>
      <c r="L273" s="397"/>
      <c r="P273" s="398"/>
      <c r="Q273" s="434"/>
      <c r="R273" s="435"/>
      <c r="S273" s="398"/>
      <c r="T273" s="434"/>
      <c r="U273" s="435"/>
      <c r="V273" s="1968"/>
      <c r="W273" s="437"/>
      <c r="X273" s="435"/>
      <c r="Y273" s="1968"/>
      <c r="Z273" s="2191" t="s">
        <v>428</v>
      </c>
      <c r="AA273" s="2191"/>
      <c r="AB273" s="2191"/>
      <c r="AC273" s="2191"/>
      <c r="AD273" s="2191"/>
      <c r="AE273" s="2191"/>
      <c r="AF273" s="2191"/>
      <c r="AG273" s="2191"/>
      <c r="AH273" s="2191"/>
      <c r="AI273" s="2191"/>
      <c r="AJ273" s="2191"/>
      <c r="AK273" s="2191"/>
      <c r="AL273" s="2191"/>
      <c r="AM273" s="466"/>
      <c r="AN273" s="467"/>
    </row>
    <row r="274" spans="11:40" s="33" customFormat="1" ht="15.75">
      <c r="K274" s="396"/>
      <c r="L274" s="397"/>
      <c r="P274" s="398"/>
      <c r="Q274" s="434"/>
      <c r="R274" s="435"/>
      <c r="S274" s="398"/>
      <c r="T274" s="434"/>
      <c r="U274" s="435"/>
      <c r="V274" s="1968"/>
      <c r="W274" s="437"/>
      <c r="X274" s="435"/>
      <c r="Y274" s="1968"/>
      <c r="Z274" s="1972"/>
      <c r="AA274" s="1365"/>
      <c r="AB274" s="1365"/>
      <c r="AC274" s="1366"/>
      <c r="AD274" s="1365"/>
      <c r="AE274" s="1366"/>
      <c r="AF274" s="1365"/>
      <c r="AG274" s="1366"/>
      <c r="AH274" s="1365"/>
      <c r="AI274" s="1366"/>
      <c r="AJ274" s="1365"/>
      <c r="AK274" s="1366"/>
      <c r="AL274" s="1365"/>
      <c r="AM274" s="466"/>
      <c r="AN274" s="467"/>
    </row>
    <row r="275" spans="11:40" s="33" customFormat="1" ht="15.75">
      <c r="K275" s="396"/>
      <c r="L275" s="397"/>
      <c r="P275" s="398"/>
      <c r="Q275" s="1670"/>
      <c r="R275" s="435"/>
      <c r="S275" s="398"/>
      <c r="T275" s="434"/>
      <c r="U275" s="435"/>
      <c r="V275" s="1968"/>
      <c r="W275" s="437"/>
      <c r="X275" s="435"/>
      <c r="Y275" s="1968"/>
      <c r="Z275" s="1972"/>
      <c r="AA275" s="1365"/>
      <c r="AB275" s="1365"/>
      <c r="AC275" s="1366"/>
      <c r="AD275" s="1365"/>
      <c r="AE275" s="1366"/>
      <c r="AF275" s="1365"/>
      <c r="AG275" s="1366"/>
      <c r="AH275" s="1365"/>
      <c r="AI275" s="1366"/>
      <c r="AJ275" s="1365"/>
      <c r="AK275" s="1366"/>
      <c r="AL275" s="1365"/>
      <c r="AM275" s="466"/>
      <c r="AN275" s="467"/>
    </row>
    <row r="276" spans="11:40" s="33" customFormat="1" ht="15.75">
      <c r="K276" s="396"/>
      <c r="L276" s="397"/>
      <c r="P276" s="398"/>
      <c r="Q276" s="434"/>
      <c r="R276" s="435"/>
      <c r="S276" s="398"/>
      <c r="T276" s="434"/>
      <c r="U276" s="435"/>
      <c r="V276" s="1968"/>
      <c r="W276" s="437"/>
      <c r="X276" s="435"/>
      <c r="Y276" s="1968"/>
      <c r="Z276" s="1972"/>
      <c r="AA276" s="1365"/>
      <c r="AB276" s="1365"/>
      <c r="AC276" s="1366"/>
      <c r="AD276" s="1365"/>
      <c r="AE276" s="1366"/>
      <c r="AF276" s="1365"/>
      <c r="AG276" s="1366"/>
      <c r="AH276" s="1365"/>
      <c r="AI276" s="1366"/>
      <c r="AJ276" s="1365"/>
      <c r="AK276" s="1366"/>
      <c r="AL276" s="1365"/>
      <c r="AM276" s="466"/>
      <c r="AN276" s="467"/>
    </row>
    <row r="277" spans="11:40" s="33" customFormat="1" ht="15.75">
      <c r="K277" s="396"/>
      <c r="L277" s="397"/>
      <c r="P277" s="398"/>
      <c r="Q277" s="434"/>
      <c r="R277" s="435"/>
      <c r="S277" s="398"/>
      <c r="T277" s="434"/>
      <c r="U277" s="435"/>
      <c r="V277" s="1968"/>
      <c r="W277" s="437"/>
      <c r="X277" s="435"/>
      <c r="Y277" s="1968"/>
      <c r="Z277" s="1972"/>
      <c r="AA277" s="1365"/>
      <c r="AB277" s="1365"/>
      <c r="AC277" s="1366"/>
      <c r="AD277" s="1365"/>
      <c r="AE277" s="1366"/>
      <c r="AF277" s="1365"/>
      <c r="AG277" s="1366"/>
      <c r="AH277" s="1365"/>
      <c r="AI277" s="1366"/>
      <c r="AJ277" s="1365"/>
      <c r="AK277" s="1366"/>
      <c r="AL277" s="1365"/>
      <c r="AM277" s="466"/>
      <c r="AN277" s="467"/>
    </row>
    <row r="278" spans="11:40" s="33" customFormat="1" ht="15.75">
      <c r="K278" s="396"/>
      <c r="L278" s="397"/>
      <c r="P278" s="398"/>
      <c r="Q278" s="434"/>
      <c r="R278" s="435"/>
      <c r="S278" s="398"/>
      <c r="T278" s="434"/>
      <c r="U278" s="435"/>
      <c r="V278" s="2113"/>
      <c r="W278" s="2113"/>
      <c r="X278" s="435"/>
      <c r="Y278" s="1968"/>
      <c r="Z278" s="1972"/>
      <c r="AA278" s="1365"/>
      <c r="AB278" s="1365"/>
      <c r="AC278" s="1366"/>
      <c r="AD278" s="1365"/>
      <c r="AE278" s="1366"/>
      <c r="AF278" s="1365"/>
      <c r="AG278" s="1366"/>
      <c r="AH278" s="1365"/>
      <c r="AI278" s="1366"/>
      <c r="AJ278" s="1365"/>
      <c r="AK278" s="1366"/>
      <c r="AL278" s="1365"/>
      <c r="AM278" s="466"/>
      <c r="AN278" s="467"/>
    </row>
    <row r="279" spans="11:40" s="33" customFormat="1" ht="15.75">
      <c r="K279" s="396"/>
      <c r="L279" s="397"/>
      <c r="P279" s="398"/>
      <c r="Q279" s="434"/>
      <c r="R279" s="435"/>
      <c r="S279" s="398"/>
      <c r="T279" s="434"/>
      <c r="U279" s="435"/>
      <c r="V279" s="1968"/>
      <c r="W279" s="437"/>
      <c r="X279" s="435"/>
      <c r="Y279" s="1968"/>
      <c r="Z279" s="1972"/>
      <c r="AA279" s="1365"/>
      <c r="AB279" s="1365"/>
      <c r="AC279" s="1366"/>
      <c r="AD279" s="1365"/>
      <c r="AE279" s="1366"/>
      <c r="AF279" s="1365"/>
      <c r="AG279" s="1366"/>
      <c r="AH279" s="1365"/>
      <c r="AI279" s="1366"/>
      <c r="AJ279" s="1365"/>
      <c r="AK279" s="1366"/>
      <c r="AL279" s="1365"/>
      <c r="AM279" s="466"/>
      <c r="AN279" s="467"/>
    </row>
    <row r="280" spans="11:40" s="33" customFormat="1" ht="31.5" customHeight="1">
      <c r="K280" s="396"/>
      <c r="L280" s="397"/>
      <c r="P280" s="398"/>
      <c r="Q280" s="434"/>
      <c r="R280" s="435"/>
      <c r="S280" s="398"/>
      <c r="T280" s="434"/>
      <c r="U280" s="435"/>
      <c r="V280" s="1968"/>
      <c r="W280" s="437"/>
      <c r="X280" s="435"/>
      <c r="Y280" s="1968"/>
      <c r="Z280" s="2192" t="s">
        <v>290</v>
      </c>
      <c r="AA280" s="2193"/>
      <c r="AB280" s="2193"/>
      <c r="AC280" s="2193"/>
      <c r="AD280" s="2193"/>
      <c r="AE280" s="2193"/>
      <c r="AF280" s="2193"/>
      <c r="AG280" s="2193"/>
      <c r="AH280" s="2193"/>
      <c r="AI280" s="2193"/>
      <c r="AJ280" s="2193"/>
      <c r="AK280" s="2193"/>
      <c r="AL280" s="2193"/>
      <c r="AM280" s="466"/>
      <c r="AN280" s="467"/>
    </row>
    <row r="281" spans="11:40" s="33" customFormat="1" ht="15.75">
      <c r="K281" s="396"/>
      <c r="L281" s="397"/>
      <c r="P281" s="398"/>
      <c r="Q281" s="434"/>
      <c r="R281" s="435"/>
      <c r="S281" s="398"/>
      <c r="T281" s="434"/>
      <c r="U281" s="435"/>
      <c r="V281" s="465"/>
      <c r="W281" s="437"/>
      <c r="X281" s="435"/>
      <c r="Y281" s="1968"/>
      <c r="Z281" s="2193" t="s">
        <v>423</v>
      </c>
      <c r="AA281" s="2193"/>
      <c r="AB281" s="2193"/>
      <c r="AC281" s="2193"/>
      <c r="AD281" s="2193"/>
      <c r="AE281" s="2193"/>
      <c r="AF281" s="2193"/>
      <c r="AG281" s="2193"/>
      <c r="AH281" s="2193"/>
      <c r="AI281" s="2193"/>
      <c r="AJ281" s="2193"/>
      <c r="AK281" s="2193"/>
      <c r="AL281" s="2193"/>
      <c r="AM281" s="466"/>
      <c r="AN281" s="467"/>
    </row>
    <row r="282" spans="11:40" s="33" customFormat="1" ht="15.75">
      <c r="K282" s="396"/>
      <c r="L282" s="397"/>
      <c r="P282" s="398"/>
      <c r="Q282" s="434"/>
      <c r="R282" s="435"/>
      <c r="S282" s="398"/>
      <c r="T282" s="434"/>
      <c r="U282" s="435"/>
      <c r="V282" s="1968"/>
      <c r="W282" s="437"/>
      <c r="X282" s="435"/>
      <c r="Y282" s="1968"/>
      <c r="Z282" s="437"/>
      <c r="AA282" s="435"/>
      <c r="AB282" s="1968"/>
      <c r="AC282" s="437"/>
      <c r="AD282" s="435"/>
      <c r="AE282" s="435"/>
      <c r="AF282" s="446"/>
      <c r="AG282" s="2117"/>
      <c r="AH282" s="2117"/>
      <c r="AI282" s="2117"/>
      <c r="AJ282" s="2117"/>
      <c r="AK282" s="2117"/>
      <c r="AL282" s="466"/>
      <c r="AM282" s="466"/>
      <c r="AN282" s="467"/>
    </row>
    <row r="283" spans="11:40" s="33" customFormat="1" ht="16.5">
      <c r="K283" s="396"/>
      <c r="L283" s="397"/>
      <c r="P283" s="398"/>
      <c r="Q283" s="434"/>
      <c r="R283" s="435"/>
      <c r="S283" s="398"/>
      <c r="T283" s="434"/>
      <c r="U283" s="435"/>
      <c r="V283" s="1968"/>
      <c r="W283" s="437"/>
      <c r="X283" s="435"/>
      <c r="Y283" s="1968"/>
      <c r="Z283" s="437"/>
      <c r="AA283" s="435"/>
      <c r="AB283" s="1968"/>
      <c r="AC283" s="437"/>
      <c r="AD283" s="435"/>
      <c r="AE283" s="435"/>
      <c r="AF283" s="446"/>
      <c r="AG283" s="473"/>
      <c r="AH283" s="473"/>
      <c r="AI283" s="473"/>
      <c r="AJ283" s="474"/>
      <c r="AK283" s="466"/>
      <c r="AL283" s="466"/>
      <c r="AM283" s="466"/>
      <c r="AN283" s="467"/>
    </row>
    <row r="284" spans="11:40" s="33" customFormat="1" ht="16.5">
      <c r="K284" s="396"/>
      <c r="L284" s="397"/>
      <c r="P284" s="398"/>
      <c r="Q284" s="434"/>
      <c r="R284" s="435"/>
      <c r="S284" s="398"/>
      <c r="T284" s="434"/>
      <c r="U284" s="435"/>
      <c r="V284" s="1968"/>
      <c r="W284" s="437"/>
      <c r="X284" s="435"/>
      <c r="Y284" s="1968"/>
      <c r="Z284" s="437"/>
      <c r="AA284" s="435"/>
      <c r="AB284" s="1968"/>
      <c r="AC284" s="437"/>
      <c r="AD284" s="435"/>
      <c r="AE284" s="435"/>
      <c r="AF284" s="446"/>
      <c r="AG284" s="475"/>
      <c r="AH284" s="476"/>
      <c r="AI284" s="476"/>
      <c r="AJ284" s="474"/>
      <c r="AK284" s="466"/>
      <c r="AL284" s="466"/>
      <c r="AM284" s="466"/>
      <c r="AN284" s="467"/>
    </row>
    <row r="285" spans="11:40" s="33" customFormat="1">
      <c r="K285" s="396"/>
      <c r="L285" s="397"/>
      <c r="P285" s="398"/>
      <c r="Q285" s="434"/>
      <c r="R285" s="435"/>
      <c r="S285" s="398"/>
      <c r="T285" s="434"/>
      <c r="U285" s="435"/>
      <c r="V285" s="1968"/>
      <c r="W285" s="437"/>
      <c r="X285" s="435"/>
      <c r="Y285" s="1944">
        <f>24220-AA268</f>
        <v>0</v>
      </c>
      <c r="Z285" s="437"/>
      <c r="AA285" s="435"/>
      <c r="AB285" s="1944">
        <f>27724-AD268</f>
        <v>0</v>
      </c>
      <c r="AC285" s="437"/>
      <c r="AD285" s="435"/>
      <c r="AE285" s="435"/>
      <c r="AF285" s="446"/>
      <c r="AG285" s="435"/>
      <c r="AJ285" s="465"/>
      <c r="AK285" s="466"/>
      <c r="AL285" s="466"/>
      <c r="AM285" s="466"/>
      <c r="AN285" s="467"/>
    </row>
    <row r="286" spans="11:40" s="33" customFormat="1">
      <c r="K286" s="396"/>
      <c r="L286" s="397"/>
      <c r="P286" s="398"/>
      <c r="Q286" s="434"/>
      <c r="R286" s="435"/>
      <c r="S286" s="398"/>
      <c r="T286" s="434"/>
      <c r="U286" s="435"/>
      <c r="V286" s="1968"/>
      <c r="W286" s="437"/>
      <c r="X286" s="435"/>
      <c r="Y286" s="1968"/>
      <c r="Z286" s="437"/>
      <c r="AA286" s="435"/>
      <c r="AB286" s="1968"/>
      <c r="AC286" s="437"/>
      <c r="AD286" s="435"/>
      <c r="AE286" s="435"/>
      <c r="AF286" s="446"/>
      <c r="AG286" s="435"/>
      <c r="AJ286" s="465"/>
      <c r="AK286" s="466"/>
      <c r="AL286" s="466"/>
      <c r="AM286" s="466"/>
      <c r="AN286" s="467"/>
    </row>
    <row r="287" spans="11:40" s="33" customFormat="1">
      <c r="K287" s="396"/>
      <c r="L287" s="397"/>
      <c r="P287" s="398"/>
      <c r="Q287" s="434"/>
      <c r="R287" s="435"/>
      <c r="S287" s="398"/>
      <c r="T287" s="434"/>
      <c r="U287" s="435"/>
      <c r="V287" s="1968"/>
      <c r="W287" s="437"/>
      <c r="X287" s="435"/>
      <c r="Y287" s="1968"/>
      <c r="Z287" s="437"/>
      <c r="AA287" s="435"/>
      <c r="AB287" s="1968"/>
      <c r="AC287" s="437"/>
      <c r="AD287" s="435"/>
      <c r="AE287" s="435"/>
      <c r="AF287" s="446"/>
      <c r="AG287" s="435"/>
      <c r="AH287" s="1945">
        <f>31228-AG268</f>
        <v>-7.9999999798019417E-4</v>
      </c>
      <c r="AJ287" s="465"/>
      <c r="AK287" s="466"/>
      <c r="AL287" s="466"/>
      <c r="AM287" s="466"/>
      <c r="AN287" s="467"/>
    </row>
    <row r="288" spans="11:40" s="33" customFormat="1">
      <c r="K288" s="396"/>
      <c r="L288" s="397"/>
      <c r="P288" s="398"/>
      <c r="Q288" s="434"/>
      <c r="R288" s="435"/>
      <c r="S288" s="398"/>
      <c r="T288" s="434"/>
      <c r="U288" s="435"/>
      <c r="V288" s="1968"/>
      <c r="W288" s="437"/>
      <c r="X288" s="435"/>
      <c r="Y288" s="1968"/>
      <c r="Z288" s="437"/>
      <c r="AA288" s="435"/>
      <c r="AB288" s="1968"/>
      <c r="AC288" s="437"/>
      <c r="AD288" s="435"/>
      <c r="AE288" s="435"/>
      <c r="AF288" s="446"/>
      <c r="AG288" s="435"/>
      <c r="AJ288" s="465"/>
      <c r="AK288" s="466"/>
      <c r="AL288" s="466"/>
      <c r="AM288" s="466"/>
      <c r="AN288" s="467"/>
    </row>
    <row r="289" spans="11:40" s="33" customFormat="1">
      <c r="K289" s="396"/>
      <c r="L289" s="397"/>
      <c r="P289" s="398"/>
      <c r="Q289" s="434"/>
      <c r="R289" s="435"/>
      <c r="S289" s="398"/>
      <c r="T289" s="434"/>
      <c r="U289" s="435"/>
      <c r="V289" s="1968"/>
      <c r="W289" s="437"/>
      <c r="X289" s="435"/>
      <c r="Y289" s="1968"/>
      <c r="Z289" s="437"/>
      <c r="AA289" s="435"/>
      <c r="AB289" s="1968"/>
      <c r="AC289" s="437"/>
      <c r="AD289" s="435"/>
      <c r="AE289" s="435"/>
      <c r="AF289" s="446"/>
      <c r="AG289" s="435"/>
      <c r="AJ289" s="465"/>
      <c r="AK289" s="466"/>
      <c r="AL289" s="466"/>
      <c r="AM289" s="466"/>
      <c r="AN289" s="467"/>
    </row>
    <row r="290" spans="11:40" s="33" customFormat="1">
      <c r="K290" s="396"/>
      <c r="L290" s="397"/>
      <c r="P290" s="398"/>
      <c r="Q290" s="434"/>
      <c r="R290" s="435"/>
      <c r="S290" s="398"/>
      <c r="T290" s="434"/>
      <c r="U290" s="435"/>
      <c r="V290" s="1968"/>
      <c r="W290" s="437"/>
      <c r="X290" s="435"/>
      <c r="Y290" s="1968"/>
      <c r="Z290" s="437"/>
      <c r="AA290" s="435"/>
      <c r="AB290" s="1968"/>
      <c r="AC290" s="437"/>
      <c r="AD290" s="435"/>
      <c r="AE290" s="435"/>
      <c r="AF290" s="446"/>
      <c r="AG290" s="435"/>
      <c r="AJ290" s="465"/>
      <c r="AK290" s="466"/>
      <c r="AL290" s="466"/>
      <c r="AM290" s="466"/>
      <c r="AN290" s="467"/>
    </row>
    <row r="291" spans="11:40" s="33" customFormat="1">
      <c r="K291" s="396"/>
      <c r="L291" s="397"/>
      <c r="P291" s="398"/>
      <c r="Q291" s="434"/>
      <c r="R291" s="435"/>
      <c r="S291" s="398"/>
      <c r="T291" s="434"/>
      <c r="U291" s="435"/>
      <c r="V291" s="1968"/>
      <c r="W291" s="437"/>
      <c r="X291" s="435"/>
      <c r="Y291" s="1968"/>
      <c r="Z291" s="437"/>
      <c r="AA291" s="435"/>
      <c r="AB291" s="1968"/>
      <c r="AC291" s="437"/>
      <c r="AD291" s="435"/>
      <c r="AE291" s="435"/>
      <c r="AF291" s="446"/>
      <c r="AG291" s="435"/>
      <c r="AJ291" s="465"/>
      <c r="AK291" s="466"/>
      <c r="AL291" s="466"/>
      <c r="AM291" s="466"/>
      <c r="AN291" s="467"/>
    </row>
    <row r="292" spans="11:40" s="33" customFormat="1">
      <c r="K292" s="396"/>
      <c r="L292" s="397"/>
      <c r="P292" s="398"/>
      <c r="Q292" s="434"/>
      <c r="R292" s="435"/>
      <c r="S292" s="398"/>
      <c r="T292" s="434"/>
      <c r="U292" s="435"/>
      <c r="V292" s="1968"/>
      <c r="W292" s="437"/>
      <c r="X292" s="435"/>
      <c r="Y292" s="1968"/>
      <c r="Z292" s="437"/>
      <c r="AA292" s="435"/>
      <c r="AB292" s="1968"/>
      <c r="AC292" s="437"/>
      <c r="AD292" s="435"/>
      <c r="AE292" s="435"/>
      <c r="AF292" s="446"/>
      <c r="AG292" s="435"/>
      <c r="AJ292" s="465"/>
      <c r="AK292" s="466"/>
      <c r="AL292" s="466"/>
      <c r="AM292" s="466"/>
      <c r="AN292" s="467"/>
    </row>
    <row r="293" spans="11:40" s="33" customFormat="1">
      <c r="K293" s="396"/>
      <c r="L293" s="397"/>
      <c r="P293" s="398"/>
      <c r="Q293" s="434"/>
      <c r="R293" s="435"/>
      <c r="S293" s="398"/>
      <c r="T293" s="434"/>
      <c r="U293" s="435"/>
      <c r="V293" s="1968"/>
      <c r="W293" s="437"/>
      <c r="X293" s="435"/>
      <c r="Y293" s="1968"/>
      <c r="Z293" s="437"/>
      <c r="AA293" s="435"/>
      <c r="AB293" s="1968"/>
      <c r="AC293" s="437"/>
      <c r="AD293" s="435"/>
      <c r="AE293" s="435"/>
      <c r="AF293" s="446"/>
      <c r="AG293" s="435"/>
      <c r="AJ293" s="465"/>
      <c r="AK293" s="466"/>
      <c r="AL293" s="466"/>
      <c r="AM293" s="466"/>
      <c r="AN293" s="467"/>
    </row>
    <row r="294" spans="11:40" s="33" customFormat="1">
      <c r="K294" s="396"/>
      <c r="L294" s="397"/>
      <c r="P294" s="398"/>
      <c r="Q294" s="434"/>
      <c r="R294" s="435"/>
      <c r="S294" s="398"/>
      <c r="T294" s="434"/>
      <c r="U294" s="435"/>
      <c r="V294" s="1968"/>
      <c r="W294" s="437"/>
      <c r="X294" s="435"/>
      <c r="Y294" s="1968"/>
      <c r="Z294" s="437"/>
      <c r="AA294" s="435"/>
      <c r="AB294" s="1968"/>
      <c r="AC294" s="437"/>
      <c r="AD294" s="435"/>
      <c r="AE294" s="435"/>
      <c r="AF294" s="446"/>
      <c r="AG294" s="435"/>
      <c r="AJ294" s="465"/>
      <c r="AK294" s="466"/>
      <c r="AL294" s="466"/>
      <c r="AM294" s="466"/>
      <c r="AN294" s="467"/>
    </row>
    <row r="295" spans="11:40" s="33" customFormat="1">
      <c r="K295" s="396"/>
      <c r="L295" s="397"/>
      <c r="P295" s="398"/>
      <c r="Q295" s="434"/>
      <c r="R295" s="435"/>
      <c r="S295" s="398"/>
      <c r="T295" s="434"/>
      <c r="U295" s="435"/>
      <c r="V295" s="1968"/>
      <c r="W295" s="437"/>
      <c r="X295" s="435"/>
      <c r="Y295" s="1968"/>
      <c r="Z295" s="437"/>
      <c r="AA295" s="435"/>
      <c r="AB295" s="1968"/>
      <c r="AC295" s="437"/>
      <c r="AD295" s="435"/>
      <c r="AE295" s="435"/>
      <c r="AF295" s="446"/>
      <c r="AG295" s="435"/>
      <c r="AJ295" s="465"/>
      <c r="AK295" s="466"/>
      <c r="AL295" s="466"/>
      <c r="AM295" s="466"/>
      <c r="AN295" s="467"/>
    </row>
    <row r="296" spans="11:40" s="33" customFormat="1">
      <c r="K296" s="396"/>
      <c r="L296" s="397"/>
      <c r="P296" s="398"/>
      <c r="Q296" s="434"/>
      <c r="R296" s="435"/>
      <c r="S296" s="398"/>
      <c r="T296" s="434"/>
      <c r="U296" s="435"/>
      <c r="V296" s="1968"/>
      <c r="W296" s="437"/>
      <c r="X296" s="435"/>
      <c r="Y296" s="1968"/>
      <c r="Z296" s="437"/>
      <c r="AA296" s="435"/>
      <c r="AB296" s="1968"/>
      <c r="AC296" s="437"/>
      <c r="AD296" s="435"/>
      <c r="AE296" s="435"/>
      <c r="AF296" s="446"/>
      <c r="AG296" s="435"/>
      <c r="AJ296" s="465"/>
      <c r="AK296" s="466"/>
      <c r="AL296" s="466"/>
      <c r="AM296" s="466"/>
      <c r="AN296" s="467"/>
    </row>
    <row r="297" spans="11:40" s="33" customFormat="1">
      <c r="K297" s="396"/>
      <c r="L297" s="397"/>
      <c r="P297" s="398"/>
      <c r="Q297" s="434"/>
      <c r="R297" s="435"/>
      <c r="S297" s="398"/>
      <c r="T297" s="434"/>
      <c r="U297" s="435"/>
      <c r="V297" s="1968"/>
      <c r="W297" s="437"/>
      <c r="X297" s="435"/>
      <c r="Y297" s="1968"/>
      <c r="Z297" s="437"/>
      <c r="AA297" s="435"/>
      <c r="AB297" s="1968"/>
      <c r="AC297" s="437"/>
      <c r="AD297" s="435"/>
      <c r="AE297" s="435"/>
      <c r="AF297" s="446"/>
      <c r="AG297" s="435"/>
      <c r="AJ297" s="465"/>
      <c r="AK297" s="466"/>
      <c r="AL297" s="466"/>
      <c r="AM297" s="466"/>
      <c r="AN297" s="467"/>
    </row>
    <row r="298" spans="11:40" s="33" customFormat="1">
      <c r="K298" s="396"/>
      <c r="L298" s="397"/>
      <c r="P298" s="398"/>
      <c r="Q298" s="434"/>
      <c r="R298" s="435"/>
      <c r="S298" s="398"/>
      <c r="T298" s="434"/>
      <c r="U298" s="435"/>
      <c r="V298" s="1968"/>
      <c r="W298" s="437"/>
      <c r="X298" s="435"/>
      <c r="Y298" s="1968"/>
      <c r="Z298" s="437"/>
      <c r="AA298" s="435"/>
      <c r="AB298" s="1968"/>
      <c r="AC298" s="437"/>
      <c r="AD298" s="435"/>
      <c r="AE298" s="435"/>
      <c r="AF298" s="446"/>
      <c r="AG298" s="435"/>
      <c r="AJ298" s="465"/>
      <c r="AK298" s="466"/>
      <c r="AL298" s="466"/>
      <c r="AM298" s="466"/>
      <c r="AN298" s="467"/>
    </row>
    <row r="299" spans="11:40" s="33" customFormat="1">
      <c r="K299" s="396"/>
      <c r="L299" s="397"/>
      <c r="P299" s="398"/>
      <c r="Q299" s="434"/>
      <c r="R299" s="435"/>
      <c r="S299" s="398"/>
      <c r="T299" s="434"/>
      <c r="U299" s="435"/>
      <c r="V299" s="1968"/>
      <c r="W299" s="437"/>
      <c r="X299" s="435"/>
      <c r="Y299" s="1968"/>
      <c r="Z299" s="437"/>
      <c r="AA299" s="435"/>
      <c r="AB299" s="1968"/>
      <c r="AC299" s="437"/>
      <c r="AD299" s="435"/>
      <c r="AE299" s="435"/>
      <c r="AF299" s="446"/>
      <c r="AG299" s="435"/>
      <c r="AJ299" s="465"/>
      <c r="AK299" s="466"/>
      <c r="AL299" s="466"/>
      <c r="AM299" s="466"/>
      <c r="AN299" s="467"/>
    </row>
    <row r="300" spans="11:40" s="33" customFormat="1">
      <c r="K300" s="396"/>
      <c r="L300" s="397"/>
      <c r="P300" s="398"/>
      <c r="Q300" s="434"/>
      <c r="R300" s="435"/>
      <c r="S300" s="398"/>
      <c r="T300" s="434"/>
      <c r="U300" s="435"/>
      <c r="V300" s="1968"/>
      <c r="W300" s="437"/>
      <c r="X300" s="435"/>
      <c r="Y300" s="1968"/>
      <c r="Z300" s="437"/>
      <c r="AA300" s="435"/>
      <c r="AB300" s="1968"/>
      <c r="AC300" s="437"/>
      <c r="AD300" s="435"/>
      <c r="AE300" s="435"/>
      <c r="AF300" s="446"/>
      <c r="AG300" s="435"/>
      <c r="AJ300" s="465"/>
      <c r="AK300" s="466"/>
      <c r="AL300" s="466"/>
      <c r="AM300" s="466"/>
      <c r="AN300" s="467"/>
    </row>
    <row r="301" spans="11:40" s="33" customFormat="1">
      <c r="K301" s="396"/>
      <c r="L301" s="397"/>
      <c r="P301" s="398"/>
      <c r="Q301" s="434"/>
      <c r="R301" s="435"/>
      <c r="S301" s="398"/>
      <c r="T301" s="434"/>
      <c r="U301" s="435"/>
      <c r="V301" s="1968"/>
      <c r="W301" s="437"/>
      <c r="X301" s="435"/>
      <c r="Y301" s="1968"/>
      <c r="Z301" s="437"/>
      <c r="AA301" s="435"/>
      <c r="AB301" s="1968"/>
      <c r="AC301" s="437"/>
      <c r="AD301" s="435"/>
      <c r="AE301" s="435"/>
      <c r="AF301" s="446"/>
      <c r="AG301" s="435"/>
      <c r="AJ301" s="465"/>
      <c r="AK301" s="466"/>
      <c r="AL301" s="466"/>
      <c r="AM301" s="466"/>
      <c r="AN301" s="467"/>
    </row>
    <row r="302" spans="11:40" s="33" customFormat="1">
      <c r="K302" s="396"/>
      <c r="L302" s="397"/>
      <c r="P302" s="398"/>
      <c r="Q302" s="434"/>
      <c r="R302" s="435"/>
      <c r="S302" s="398"/>
      <c r="T302" s="434"/>
      <c r="U302" s="435"/>
      <c r="V302" s="1968"/>
      <c r="W302" s="437"/>
      <c r="X302" s="435"/>
      <c r="Y302" s="1968"/>
      <c r="Z302" s="437"/>
      <c r="AA302" s="435"/>
      <c r="AB302" s="1968"/>
      <c r="AC302" s="437"/>
      <c r="AD302" s="435"/>
      <c r="AE302" s="435"/>
      <c r="AF302" s="446"/>
      <c r="AG302" s="435"/>
      <c r="AJ302" s="465"/>
      <c r="AK302" s="466"/>
      <c r="AL302" s="466"/>
      <c r="AM302" s="466"/>
      <c r="AN302" s="467"/>
    </row>
    <row r="303" spans="11:40" s="33" customFormat="1">
      <c r="K303" s="396"/>
      <c r="L303" s="397"/>
      <c r="P303" s="398"/>
      <c r="Q303" s="434"/>
      <c r="R303" s="435"/>
      <c r="S303" s="398"/>
      <c r="T303" s="434"/>
      <c r="U303" s="435"/>
      <c r="V303" s="1968"/>
      <c r="W303" s="437"/>
      <c r="X303" s="435"/>
      <c r="Y303" s="1968"/>
      <c r="Z303" s="437"/>
      <c r="AA303" s="435"/>
      <c r="AB303" s="1968"/>
      <c r="AC303" s="437"/>
      <c r="AD303" s="435"/>
      <c r="AE303" s="435"/>
      <c r="AF303" s="446"/>
      <c r="AG303" s="435"/>
      <c r="AJ303" s="465"/>
      <c r="AK303" s="466"/>
      <c r="AL303" s="466"/>
      <c r="AM303" s="466"/>
      <c r="AN303" s="467"/>
    </row>
    <row r="304" spans="11:40" s="33" customFormat="1">
      <c r="K304" s="396"/>
      <c r="L304" s="397"/>
      <c r="P304" s="398"/>
      <c r="Q304" s="434"/>
      <c r="R304" s="435"/>
      <c r="S304" s="398"/>
      <c r="T304" s="434"/>
      <c r="U304" s="435"/>
      <c r="V304" s="1968"/>
      <c r="W304" s="437"/>
      <c r="X304" s="435"/>
      <c r="Y304" s="1968"/>
      <c r="Z304" s="437"/>
      <c r="AA304" s="435"/>
      <c r="AB304" s="1968"/>
      <c r="AC304" s="437"/>
      <c r="AD304" s="435"/>
      <c r="AE304" s="435"/>
      <c r="AF304" s="446"/>
      <c r="AG304" s="435"/>
      <c r="AJ304" s="465"/>
      <c r="AK304" s="466"/>
      <c r="AL304" s="466"/>
      <c r="AM304" s="466"/>
      <c r="AN304" s="467"/>
    </row>
    <row r="305" spans="11:40" s="33" customFormat="1">
      <c r="K305" s="396"/>
      <c r="L305" s="397"/>
      <c r="P305" s="398"/>
      <c r="Q305" s="434"/>
      <c r="R305" s="435"/>
      <c r="S305" s="398"/>
      <c r="T305" s="434"/>
      <c r="U305" s="435"/>
      <c r="V305" s="1968"/>
      <c r="W305" s="437"/>
      <c r="X305" s="435"/>
      <c r="Y305" s="1968"/>
      <c r="Z305" s="437"/>
      <c r="AA305" s="435"/>
      <c r="AB305" s="1968"/>
      <c r="AC305" s="437"/>
      <c r="AD305" s="435"/>
      <c r="AE305" s="435"/>
      <c r="AF305" s="446"/>
      <c r="AG305" s="435"/>
      <c r="AJ305" s="465"/>
      <c r="AK305" s="466"/>
      <c r="AL305" s="466"/>
      <c r="AM305" s="466"/>
      <c r="AN305" s="467"/>
    </row>
    <row r="306" spans="11:40" s="33" customFormat="1">
      <c r="K306" s="396"/>
      <c r="L306" s="397"/>
      <c r="P306" s="398"/>
      <c r="Q306" s="434"/>
      <c r="R306" s="435"/>
      <c r="S306" s="398"/>
      <c r="T306" s="434"/>
      <c r="U306" s="435"/>
      <c r="V306" s="1968"/>
      <c r="W306" s="437"/>
      <c r="X306" s="435"/>
      <c r="Y306" s="1968"/>
      <c r="Z306" s="437"/>
      <c r="AA306" s="435"/>
      <c r="AB306" s="1968"/>
      <c r="AC306" s="437"/>
      <c r="AD306" s="435"/>
      <c r="AE306" s="435"/>
      <c r="AF306" s="446"/>
      <c r="AG306" s="435"/>
      <c r="AJ306" s="465"/>
      <c r="AK306" s="466"/>
      <c r="AL306" s="466"/>
      <c r="AM306" s="466"/>
      <c r="AN306" s="467"/>
    </row>
    <row r="307" spans="11:40" s="33" customFormat="1">
      <c r="K307" s="396"/>
      <c r="L307" s="397"/>
      <c r="P307" s="398"/>
      <c r="Q307" s="434"/>
      <c r="R307" s="435"/>
      <c r="S307" s="398"/>
      <c r="T307" s="434"/>
      <c r="U307" s="435"/>
      <c r="V307" s="1968"/>
      <c r="W307" s="437"/>
      <c r="X307" s="435"/>
      <c r="Y307" s="1968"/>
      <c r="Z307" s="437"/>
      <c r="AA307" s="435"/>
      <c r="AB307" s="1968"/>
      <c r="AC307" s="437"/>
      <c r="AD307" s="435"/>
      <c r="AE307" s="435"/>
      <c r="AF307" s="446"/>
      <c r="AG307" s="435"/>
      <c r="AJ307" s="465"/>
      <c r="AK307" s="466"/>
      <c r="AL307" s="466"/>
      <c r="AM307" s="466"/>
      <c r="AN307" s="467"/>
    </row>
    <row r="308" spans="11:40" s="33" customFormat="1">
      <c r="K308" s="396"/>
      <c r="L308" s="397"/>
      <c r="P308" s="398"/>
      <c r="Q308" s="434"/>
      <c r="R308" s="435"/>
      <c r="S308" s="398"/>
      <c r="T308" s="434"/>
      <c r="U308" s="435"/>
      <c r="V308" s="1968"/>
      <c r="W308" s="437"/>
      <c r="X308" s="435"/>
      <c r="Y308" s="1968"/>
      <c r="Z308" s="437"/>
      <c r="AA308" s="435"/>
      <c r="AB308" s="1968"/>
      <c r="AC308" s="437"/>
      <c r="AD308" s="435"/>
      <c r="AE308" s="435"/>
      <c r="AF308" s="446"/>
      <c r="AG308" s="435"/>
      <c r="AJ308" s="465"/>
      <c r="AK308" s="466"/>
      <c r="AL308" s="466"/>
      <c r="AM308" s="466"/>
      <c r="AN308" s="467"/>
    </row>
  </sheetData>
  <mergeCells count="83">
    <mergeCell ref="Z273:AL273"/>
    <mergeCell ref="V278:W278"/>
    <mergeCell ref="Z280:AL280"/>
    <mergeCell ref="Z281:AL281"/>
    <mergeCell ref="AG282:AK282"/>
    <mergeCell ref="Z272:AL272"/>
    <mergeCell ref="A196:A199"/>
    <mergeCell ref="B196:B199"/>
    <mergeCell ref="K196:L196"/>
    <mergeCell ref="C197:C198"/>
    <mergeCell ref="K197:L197"/>
    <mergeCell ref="K204:L204"/>
    <mergeCell ref="K256:L256"/>
    <mergeCell ref="K258:L258"/>
    <mergeCell ref="K260:L260"/>
    <mergeCell ref="K264:L264"/>
    <mergeCell ref="A268:B268"/>
    <mergeCell ref="A111:A112"/>
    <mergeCell ref="C112:C113"/>
    <mergeCell ref="K112:L112"/>
    <mergeCell ref="A154:A156"/>
    <mergeCell ref="B154:B157"/>
    <mergeCell ref="C154:C155"/>
    <mergeCell ref="K154:L154"/>
    <mergeCell ref="N74:O74"/>
    <mergeCell ref="N88:O88"/>
    <mergeCell ref="K96:L96"/>
    <mergeCell ref="B110:B112"/>
    <mergeCell ref="C110:C111"/>
    <mergeCell ref="K110:L110"/>
    <mergeCell ref="C72:C73"/>
    <mergeCell ref="N73:O73"/>
    <mergeCell ref="A30:A34"/>
    <mergeCell ref="B30:B34"/>
    <mergeCell ref="K30:L30"/>
    <mergeCell ref="C31:C32"/>
    <mergeCell ref="K31:L31"/>
    <mergeCell ref="N32:O32"/>
    <mergeCell ref="N33:O33"/>
    <mergeCell ref="N56:O56"/>
    <mergeCell ref="N58:O58"/>
    <mergeCell ref="N59:O59"/>
    <mergeCell ref="N60:O60"/>
    <mergeCell ref="N61:O61"/>
    <mergeCell ref="D9:J9"/>
    <mergeCell ref="K9:L9"/>
    <mergeCell ref="N9:O9"/>
    <mergeCell ref="P9:Q9"/>
    <mergeCell ref="AH9:AI9"/>
    <mergeCell ref="A10:A14"/>
    <mergeCell ref="B10:B14"/>
    <mergeCell ref="C10:C12"/>
    <mergeCell ref="K10:L10"/>
    <mergeCell ref="AN6:AN8"/>
    <mergeCell ref="P7:R7"/>
    <mergeCell ref="S7:U7"/>
    <mergeCell ref="V7:X7"/>
    <mergeCell ref="Y7:AA7"/>
    <mergeCell ref="AB7:AD7"/>
    <mergeCell ref="AE7:AG7"/>
    <mergeCell ref="P8:Q8"/>
    <mergeCell ref="S8:T8"/>
    <mergeCell ref="V8:W8"/>
    <mergeCell ref="N6:O8"/>
    <mergeCell ref="P6:AG6"/>
    <mergeCell ref="AL6:AL8"/>
    <mergeCell ref="AM6:AM8"/>
    <mergeCell ref="Y8:Z8"/>
    <mergeCell ref="AB8:AC8"/>
    <mergeCell ref="AE8:AF8"/>
    <mergeCell ref="AH8:AI8"/>
    <mergeCell ref="A1:AK1"/>
    <mergeCell ref="A2:AK2"/>
    <mergeCell ref="A3:AK3"/>
    <mergeCell ref="A4:AK4"/>
    <mergeCell ref="A6:A8"/>
    <mergeCell ref="B6:B8"/>
    <mergeCell ref="C6:C8"/>
    <mergeCell ref="D6:J8"/>
    <mergeCell ref="K6:L8"/>
    <mergeCell ref="M6:M8"/>
    <mergeCell ref="AH6:AJ7"/>
    <mergeCell ref="AK6:AK8"/>
  </mergeCells>
  <pageMargins left="1.1811023622047245" right="0" top="0.31496062992125984" bottom="0.39370078740157483" header="0" footer="0"/>
  <pageSetup paperSize="5" scale="43" firstPageNumber="59" orientation="landscape" useFirstPageNumber="1" r:id="rId1"/>
  <headerFooter alignWithMargins="0">
    <oddFooter>&amp;RREVISI RENCANA  STRATEGIS 2016-2021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10"/>
  </sheetPr>
  <dimension ref="A1:AN1078"/>
  <sheetViews>
    <sheetView topLeftCell="F7" zoomScale="70" zoomScaleNormal="70" workbookViewId="0">
      <pane ySplit="1155" topLeftCell="A74" activePane="bottomLeft"/>
      <selection pane="bottomLeft" activeCell="X120" sqref="X120"/>
    </sheetView>
  </sheetViews>
  <sheetFormatPr defaultColWidth="0" defaultRowHeight="13.5"/>
  <cols>
    <col min="1" max="1" width="15.7109375" style="35" customWidth="1"/>
    <col min="2" max="2" width="12.85546875" style="35" customWidth="1"/>
    <col min="3" max="3" width="13.42578125" style="35" customWidth="1"/>
    <col min="4" max="8" width="2.5703125" style="35" customWidth="1"/>
    <col min="9" max="9" width="3.140625" style="35" customWidth="1"/>
    <col min="10" max="10" width="3" style="35" customWidth="1"/>
    <col min="11" max="11" width="1.42578125" style="24" customWidth="1"/>
    <col min="12" max="12" width="21.7109375" style="24" customWidth="1"/>
    <col min="13" max="13" width="23.85546875" style="35" customWidth="1"/>
    <col min="14" max="14" width="12.42578125" style="35" customWidth="1"/>
    <col min="15" max="15" width="6.5703125" style="35" customWidth="1"/>
    <col min="16" max="16" width="9.140625" style="36" customWidth="1"/>
    <col min="17" max="17" width="6.140625" style="37" customWidth="1"/>
    <col min="18" max="18" width="10.5703125" style="38" customWidth="1"/>
    <col min="19" max="19" width="8.140625" style="36" customWidth="1"/>
    <col min="20" max="20" width="7.7109375" style="37" customWidth="1"/>
    <col min="21" max="21" width="9.7109375" style="38" customWidth="1"/>
    <col min="22" max="22" width="8.140625" style="39" customWidth="1"/>
    <col min="23" max="23" width="7.85546875" style="40" customWidth="1"/>
    <col min="24" max="24" width="11.7109375" style="38" customWidth="1"/>
    <col min="25" max="25" width="8.140625" style="39" customWidth="1"/>
    <col min="26" max="26" width="8.140625" style="40" customWidth="1"/>
    <col min="27" max="27" width="12.85546875" style="38" customWidth="1"/>
    <col min="28" max="28" width="8.5703125" style="39" customWidth="1"/>
    <col min="29" max="29" width="7.7109375" style="40" customWidth="1"/>
    <col min="30" max="30" width="10.5703125" style="38" customWidth="1"/>
    <col min="31" max="31" width="8.5703125" style="38" customWidth="1"/>
    <col min="32" max="32" width="7.28515625" style="41" customWidth="1"/>
    <col min="33" max="33" width="10.5703125" style="38" customWidth="1"/>
    <col min="34" max="34" width="9.42578125" style="35" customWidth="1"/>
    <col min="35" max="35" width="4.7109375" style="35" customWidth="1"/>
    <col min="36" max="36" width="11.5703125" style="42" customWidth="1"/>
    <col min="37" max="37" width="12.7109375" style="43" customWidth="1"/>
    <col min="38" max="38" width="9.7109375" style="44" customWidth="1"/>
    <col min="39" max="39" width="11.85546875" style="44" customWidth="1"/>
    <col min="40" max="40" width="25.140625" style="45" customWidth="1"/>
    <col min="41" max="16384" width="9.140625" style="35" hidden="1"/>
  </cols>
  <sheetData>
    <row r="1" spans="1:40" s="22" customFormat="1" ht="21.6" customHeight="1">
      <c r="A1" s="2061" t="s">
        <v>0</v>
      </c>
      <c r="B1" s="2061"/>
      <c r="C1" s="2061"/>
      <c r="D1" s="2061"/>
      <c r="E1" s="2061"/>
      <c r="F1" s="2061"/>
      <c r="G1" s="2061"/>
      <c r="H1" s="2061"/>
      <c r="I1" s="2061"/>
      <c r="J1" s="2061"/>
      <c r="K1" s="2061"/>
      <c r="L1" s="2061"/>
      <c r="M1" s="2061"/>
      <c r="N1" s="2061"/>
      <c r="O1" s="2061"/>
      <c r="P1" s="2104"/>
      <c r="Q1" s="2105"/>
      <c r="R1" s="2061"/>
      <c r="S1" s="2104"/>
      <c r="T1" s="2105"/>
      <c r="U1" s="2061"/>
      <c r="V1" s="2061"/>
      <c r="W1" s="2061"/>
      <c r="X1" s="2061"/>
      <c r="Y1" s="2061"/>
      <c r="Z1" s="2061"/>
      <c r="AA1" s="2061"/>
      <c r="AB1" s="2061"/>
      <c r="AC1" s="2061"/>
      <c r="AD1" s="2061"/>
      <c r="AE1" s="2061"/>
      <c r="AF1" s="2061"/>
      <c r="AG1" s="2061"/>
      <c r="AH1" s="2061"/>
      <c r="AI1" s="2061"/>
      <c r="AJ1" s="2062"/>
      <c r="AK1" s="2061"/>
      <c r="AN1" s="269"/>
    </row>
    <row r="2" spans="1:40" s="22" customFormat="1" ht="21.6" customHeight="1">
      <c r="A2" s="2061" t="s">
        <v>1</v>
      </c>
      <c r="B2" s="2061"/>
      <c r="C2" s="2061"/>
      <c r="D2" s="2061"/>
      <c r="E2" s="2061"/>
      <c r="F2" s="2061"/>
      <c r="G2" s="2061"/>
      <c r="H2" s="2061"/>
      <c r="I2" s="2061"/>
      <c r="J2" s="2061"/>
      <c r="K2" s="2061"/>
      <c r="L2" s="2061"/>
      <c r="M2" s="2061"/>
      <c r="N2" s="2061"/>
      <c r="O2" s="2061"/>
      <c r="P2" s="2104"/>
      <c r="Q2" s="2105"/>
      <c r="R2" s="2061"/>
      <c r="S2" s="2104"/>
      <c r="T2" s="2105"/>
      <c r="U2" s="2061"/>
      <c r="V2" s="2061"/>
      <c r="W2" s="2061"/>
      <c r="X2" s="2061"/>
      <c r="Y2" s="2061"/>
      <c r="Z2" s="2061"/>
      <c r="AA2" s="2061"/>
      <c r="AB2" s="2061"/>
      <c r="AC2" s="2061"/>
      <c r="AD2" s="2061"/>
      <c r="AE2" s="2061"/>
      <c r="AF2" s="2061"/>
      <c r="AG2" s="2061"/>
      <c r="AH2" s="2061"/>
      <c r="AI2" s="2061"/>
      <c r="AJ2" s="2062"/>
      <c r="AK2" s="2061"/>
      <c r="AN2" s="269"/>
    </row>
    <row r="3" spans="1:40" s="22" customFormat="1" ht="12.75" customHeight="1">
      <c r="A3" s="2061" t="s">
        <v>2</v>
      </c>
      <c r="B3" s="2061"/>
      <c r="C3" s="2061"/>
      <c r="D3" s="2061"/>
      <c r="E3" s="2061"/>
      <c r="F3" s="2061"/>
      <c r="G3" s="2061"/>
      <c r="H3" s="2061"/>
      <c r="I3" s="2061"/>
      <c r="J3" s="2061"/>
      <c r="K3" s="2061"/>
      <c r="L3" s="2061"/>
      <c r="M3" s="2061"/>
      <c r="N3" s="2061"/>
      <c r="O3" s="2061"/>
      <c r="P3" s="2104"/>
      <c r="Q3" s="2105"/>
      <c r="R3" s="2061"/>
      <c r="S3" s="2104"/>
      <c r="T3" s="2105"/>
      <c r="U3" s="2061"/>
      <c r="V3" s="2061"/>
      <c r="W3" s="2061"/>
      <c r="X3" s="2061"/>
      <c r="Y3" s="2061"/>
      <c r="Z3" s="2061"/>
      <c r="AA3" s="2061"/>
      <c r="AB3" s="2061"/>
      <c r="AC3" s="2061"/>
      <c r="AD3" s="2061"/>
      <c r="AE3" s="2061"/>
      <c r="AF3" s="2061"/>
      <c r="AG3" s="2061"/>
      <c r="AH3" s="2061"/>
      <c r="AI3" s="2061"/>
      <c r="AJ3" s="2062"/>
      <c r="AK3" s="2061"/>
      <c r="AN3" s="269"/>
    </row>
    <row r="4" spans="1:40" s="22" customFormat="1" ht="11.25" customHeight="1">
      <c r="A4" s="2061" t="s">
        <v>3</v>
      </c>
      <c r="B4" s="2061"/>
      <c r="C4" s="2061"/>
      <c r="D4" s="2061"/>
      <c r="E4" s="2061"/>
      <c r="F4" s="2061"/>
      <c r="G4" s="2061"/>
      <c r="H4" s="2061"/>
      <c r="I4" s="2061"/>
      <c r="J4" s="2061"/>
      <c r="K4" s="2061"/>
      <c r="L4" s="2061"/>
      <c r="M4" s="2061"/>
      <c r="N4" s="2061"/>
      <c r="O4" s="2061"/>
      <c r="P4" s="2104"/>
      <c r="Q4" s="2105"/>
      <c r="R4" s="2061"/>
      <c r="S4" s="2104"/>
      <c r="T4" s="2105"/>
      <c r="U4" s="2061"/>
      <c r="V4" s="2061"/>
      <c r="W4" s="2061"/>
      <c r="X4" s="2061"/>
      <c r="Y4" s="2061"/>
      <c r="Z4" s="2061"/>
      <c r="AA4" s="2061"/>
      <c r="AB4" s="2061"/>
      <c r="AC4" s="2061"/>
      <c r="AD4" s="2061"/>
      <c r="AE4" s="2061"/>
      <c r="AF4" s="2061"/>
      <c r="AG4" s="2061"/>
      <c r="AH4" s="2061"/>
      <c r="AI4" s="2061"/>
      <c r="AJ4" s="2062"/>
      <c r="AK4" s="2061"/>
      <c r="AN4" s="269"/>
    </row>
    <row r="5" spans="1:40">
      <c r="R5" s="35"/>
      <c r="U5" s="35"/>
      <c r="V5" s="35"/>
      <c r="W5" s="187"/>
      <c r="X5" s="35"/>
      <c r="Y5" s="44"/>
      <c r="Z5" s="252"/>
      <c r="AA5" s="253"/>
      <c r="AB5" s="35"/>
      <c r="AC5" s="187"/>
      <c r="AD5" s="35"/>
      <c r="AE5" s="35"/>
      <c r="AF5" s="187"/>
      <c r="AG5" s="35"/>
      <c r="AJ5" s="270"/>
      <c r="AK5" s="35"/>
      <c r="AL5" s="35"/>
      <c r="AM5" s="35"/>
      <c r="AN5" s="271"/>
    </row>
    <row r="6" spans="1:40" s="23" customFormat="1" ht="21.75" customHeight="1">
      <c r="A6" s="2038" t="s">
        <v>4</v>
      </c>
      <c r="B6" s="2020" t="s">
        <v>5</v>
      </c>
      <c r="C6" s="2020" t="s">
        <v>6</v>
      </c>
      <c r="D6" s="1997" t="s">
        <v>7</v>
      </c>
      <c r="E6" s="1998"/>
      <c r="F6" s="1998"/>
      <c r="G6" s="1998"/>
      <c r="H6" s="1998"/>
      <c r="I6" s="1998"/>
      <c r="J6" s="1999"/>
      <c r="K6" s="1997" t="s">
        <v>8</v>
      </c>
      <c r="L6" s="1999"/>
      <c r="M6" s="2020" t="s">
        <v>9</v>
      </c>
      <c r="N6" s="1997" t="s">
        <v>10</v>
      </c>
      <c r="O6" s="1999"/>
      <c r="P6" s="2106" t="s">
        <v>11</v>
      </c>
      <c r="Q6" s="2107"/>
      <c r="R6" s="2064"/>
      <c r="S6" s="2107"/>
      <c r="T6" s="2107"/>
      <c r="U6" s="2064"/>
      <c r="V6" s="2064"/>
      <c r="W6" s="2064"/>
      <c r="X6" s="2064"/>
      <c r="Y6" s="2064"/>
      <c r="Z6" s="2064"/>
      <c r="AA6" s="2064"/>
      <c r="AB6" s="2064"/>
      <c r="AC6" s="2064"/>
      <c r="AD6" s="2064"/>
      <c r="AE6" s="2064"/>
      <c r="AF6" s="2064"/>
      <c r="AG6" s="2065"/>
      <c r="AH6" s="1998" t="s">
        <v>12</v>
      </c>
      <c r="AI6" s="1998"/>
      <c r="AJ6" s="2006"/>
      <c r="AK6" s="2023" t="s">
        <v>13</v>
      </c>
      <c r="AL6" s="2023" t="s">
        <v>14</v>
      </c>
      <c r="AM6" s="1991" t="s">
        <v>292</v>
      </c>
      <c r="AN6" s="2066"/>
    </row>
    <row r="7" spans="1:40" s="24" customFormat="1" ht="15.75" customHeight="1">
      <c r="A7" s="2039"/>
      <c r="B7" s="2021"/>
      <c r="C7" s="2021"/>
      <c r="D7" s="2000"/>
      <c r="E7" s="2001"/>
      <c r="F7" s="2001"/>
      <c r="G7" s="2001"/>
      <c r="H7" s="2001"/>
      <c r="I7" s="2001"/>
      <c r="J7" s="2002"/>
      <c r="K7" s="2000"/>
      <c r="L7" s="2002"/>
      <c r="M7" s="2021"/>
      <c r="N7" s="2000"/>
      <c r="O7" s="2002"/>
      <c r="P7" s="2069">
        <v>2016</v>
      </c>
      <c r="Q7" s="2070"/>
      <c r="R7" s="2005"/>
      <c r="S7" s="2069">
        <v>2017</v>
      </c>
      <c r="T7" s="2070"/>
      <c r="U7" s="2005"/>
      <c r="V7" s="2003">
        <v>2018</v>
      </c>
      <c r="W7" s="2004"/>
      <c r="X7" s="2005"/>
      <c r="Y7" s="2003">
        <v>2019</v>
      </c>
      <c r="Z7" s="2004"/>
      <c r="AA7" s="2005"/>
      <c r="AB7" s="2003">
        <v>2020</v>
      </c>
      <c r="AC7" s="2004"/>
      <c r="AD7" s="2005"/>
      <c r="AE7" s="2003">
        <v>2021</v>
      </c>
      <c r="AF7" s="2004"/>
      <c r="AG7" s="2005"/>
      <c r="AH7" s="2004"/>
      <c r="AI7" s="2004"/>
      <c r="AJ7" s="2007"/>
      <c r="AK7" s="2024"/>
      <c r="AL7" s="2024"/>
      <c r="AM7" s="1992"/>
      <c r="AN7" s="2066"/>
    </row>
    <row r="8" spans="1:40" s="24" customFormat="1" ht="32.25" customHeight="1">
      <c r="A8" s="2040"/>
      <c r="B8" s="2022"/>
      <c r="C8" s="2022"/>
      <c r="D8" s="2003"/>
      <c r="E8" s="2004"/>
      <c r="F8" s="2004"/>
      <c r="G8" s="2004"/>
      <c r="H8" s="2004"/>
      <c r="I8" s="2004"/>
      <c r="J8" s="2005"/>
      <c r="K8" s="2003"/>
      <c r="L8" s="2005"/>
      <c r="M8" s="2022"/>
      <c r="N8" s="2003"/>
      <c r="O8" s="2005"/>
      <c r="P8" s="2012" t="s">
        <v>15</v>
      </c>
      <c r="Q8" s="2013"/>
      <c r="R8" s="188" t="s">
        <v>16</v>
      </c>
      <c r="S8" s="2067" t="s">
        <v>15</v>
      </c>
      <c r="T8" s="2068"/>
      <c r="U8" s="188" t="s">
        <v>16</v>
      </c>
      <c r="V8" s="2012" t="s">
        <v>15</v>
      </c>
      <c r="W8" s="2013"/>
      <c r="X8" s="188" t="s">
        <v>16</v>
      </c>
      <c r="Y8" s="2012" t="s">
        <v>15</v>
      </c>
      <c r="Z8" s="2013"/>
      <c r="AA8" s="188" t="s">
        <v>16</v>
      </c>
      <c r="AB8" s="2012" t="s">
        <v>15</v>
      </c>
      <c r="AC8" s="2013"/>
      <c r="AD8" s="188" t="s">
        <v>16</v>
      </c>
      <c r="AE8" s="2012" t="s">
        <v>15</v>
      </c>
      <c r="AF8" s="2013"/>
      <c r="AG8" s="188" t="s">
        <v>16</v>
      </c>
      <c r="AH8" s="2012" t="s">
        <v>15</v>
      </c>
      <c r="AI8" s="2013"/>
      <c r="AJ8" s="272" t="s">
        <v>16</v>
      </c>
      <c r="AK8" s="2025"/>
      <c r="AL8" s="2025"/>
      <c r="AM8" s="1993"/>
      <c r="AN8" s="2066"/>
    </row>
    <row r="9" spans="1:40" s="25" customFormat="1" ht="15" customHeight="1">
      <c r="A9" s="46">
        <v>1</v>
      </c>
      <c r="B9" s="47">
        <v>2</v>
      </c>
      <c r="C9" s="47">
        <v>3</v>
      </c>
      <c r="D9" s="2010">
        <v>4</v>
      </c>
      <c r="E9" s="2033"/>
      <c r="F9" s="2033"/>
      <c r="G9" s="2033"/>
      <c r="H9" s="2033"/>
      <c r="I9" s="2033"/>
      <c r="J9" s="2011"/>
      <c r="K9" s="2034">
        <v>5</v>
      </c>
      <c r="L9" s="2035"/>
      <c r="M9" s="100">
        <v>6</v>
      </c>
      <c r="N9" s="2010">
        <v>7</v>
      </c>
      <c r="O9" s="2011"/>
      <c r="P9" s="2102">
        <v>8</v>
      </c>
      <c r="Q9" s="2103"/>
      <c r="R9" s="48">
        <v>9</v>
      </c>
      <c r="S9" s="101">
        <v>10</v>
      </c>
      <c r="T9" s="189"/>
      <c r="U9" s="48">
        <v>11</v>
      </c>
      <c r="V9" s="48">
        <v>12</v>
      </c>
      <c r="W9" s="190"/>
      <c r="X9" s="48">
        <v>13</v>
      </c>
      <c r="Y9" s="48">
        <v>14</v>
      </c>
      <c r="Z9" s="190"/>
      <c r="AA9" s="48">
        <v>15</v>
      </c>
      <c r="AB9" s="48">
        <v>16</v>
      </c>
      <c r="AC9" s="190"/>
      <c r="AD9" s="48">
        <v>17</v>
      </c>
      <c r="AE9" s="254">
        <v>18</v>
      </c>
      <c r="AF9" s="255"/>
      <c r="AG9" s="48">
        <v>19</v>
      </c>
      <c r="AH9" s="48">
        <v>20</v>
      </c>
      <c r="AI9" s="99"/>
      <c r="AJ9" s="273">
        <v>21</v>
      </c>
      <c r="AK9" s="274">
        <v>22</v>
      </c>
      <c r="AL9" s="274">
        <v>23</v>
      </c>
      <c r="AM9" s="275"/>
      <c r="AN9" s="276"/>
    </row>
    <row r="10" spans="1:40" s="25" customFormat="1" ht="6.75" customHeight="1">
      <c r="A10" s="49"/>
      <c r="B10" s="50"/>
      <c r="C10" s="51"/>
      <c r="D10" s="52"/>
      <c r="E10" s="52"/>
      <c r="F10" s="52"/>
      <c r="G10" s="52"/>
      <c r="H10" s="52"/>
      <c r="I10" s="52"/>
      <c r="J10" s="102"/>
      <c r="K10" s="103"/>
      <c r="L10" s="104"/>
      <c r="M10" s="103"/>
      <c r="N10" s="105"/>
      <c r="O10" s="106"/>
      <c r="P10" s="107"/>
      <c r="Q10" s="191"/>
      <c r="R10" s="192"/>
      <c r="S10" s="193"/>
      <c r="T10" s="194"/>
      <c r="U10" s="192"/>
      <c r="V10" s="192"/>
      <c r="W10" s="195"/>
      <c r="X10" s="192"/>
      <c r="Y10" s="192"/>
      <c r="Z10" s="195"/>
      <c r="AA10" s="192"/>
      <c r="AB10" s="192"/>
      <c r="AC10" s="195"/>
      <c r="AD10" s="192"/>
      <c r="AE10" s="256"/>
      <c r="AF10" s="257"/>
      <c r="AG10" s="192"/>
      <c r="AH10" s="192"/>
      <c r="AI10" s="102"/>
      <c r="AJ10" s="277"/>
      <c r="AK10" s="278"/>
      <c r="AL10" s="279"/>
      <c r="AM10" s="280"/>
      <c r="AN10" s="276"/>
    </row>
    <row r="11" spans="1:40" s="26" customFormat="1" ht="96" customHeight="1">
      <c r="A11" s="2078" t="s">
        <v>17</v>
      </c>
      <c r="B11" s="2075" t="s">
        <v>18</v>
      </c>
      <c r="C11" s="2071" t="s">
        <v>19</v>
      </c>
      <c r="D11" s="848" t="s">
        <v>20</v>
      </c>
      <c r="E11" s="849" t="s">
        <v>21</v>
      </c>
      <c r="F11" s="849" t="s">
        <v>20</v>
      </c>
      <c r="G11" s="849" t="s">
        <v>21</v>
      </c>
      <c r="H11" s="849" t="s">
        <v>22</v>
      </c>
      <c r="I11" s="53">
        <v>23</v>
      </c>
      <c r="J11" s="108"/>
      <c r="K11" s="2271" t="s">
        <v>378</v>
      </c>
      <c r="L11" s="2272"/>
      <c r="M11" s="109" t="s">
        <v>24</v>
      </c>
      <c r="N11" s="110">
        <v>100</v>
      </c>
      <c r="O11" s="111" t="s">
        <v>25</v>
      </c>
      <c r="P11" s="112">
        <v>100</v>
      </c>
      <c r="Q11" s="196" t="s">
        <v>25</v>
      </c>
      <c r="R11" s="197">
        <f>SUM(R12:R17)</f>
        <v>398.72697499999998</v>
      </c>
      <c r="S11" s="112">
        <f>P11</f>
        <v>100</v>
      </c>
      <c r="T11" s="196" t="s">
        <v>25</v>
      </c>
      <c r="U11" s="197">
        <f>SUM(U12:U17)</f>
        <v>1037.521925</v>
      </c>
      <c r="V11" s="112">
        <f>P11</f>
        <v>100</v>
      </c>
      <c r="W11" s="196" t="s">
        <v>25</v>
      </c>
      <c r="X11" s="197">
        <f>SUM(X12:X19)</f>
        <v>1516</v>
      </c>
      <c r="Y11" s="112">
        <f>P11</f>
        <v>100</v>
      </c>
      <c r="Z11" s="196" t="s">
        <v>25</v>
      </c>
      <c r="AA11" s="197">
        <f>SUM(AA12:AA19)</f>
        <v>1667.6</v>
      </c>
      <c r="AB11" s="112">
        <f>P11</f>
        <v>100</v>
      </c>
      <c r="AC11" s="196" t="s">
        <v>25</v>
      </c>
      <c r="AD11" s="197">
        <f>AA11+(0.1*AA11)</f>
        <v>1834.36</v>
      </c>
      <c r="AE11" s="112">
        <f>P11</f>
        <v>100</v>
      </c>
      <c r="AF11" s="196" t="s">
        <v>25</v>
      </c>
      <c r="AG11" s="197">
        <f t="shared" ref="AG11:AG16" si="0">AD11+(0.1*AD11)</f>
        <v>2017.7959999999998</v>
      </c>
      <c r="AH11" s="112">
        <v>100</v>
      </c>
      <c r="AI11" s="281" t="s">
        <v>25</v>
      </c>
      <c r="AJ11" s="282">
        <f t="shared" ref="AJ11:AJ19" si="1">R11+U11+X11+AA11+AD11+AG11</f>
        <v>8472.0048999999999</v>
      </c>
      <c r="AK11" s="283" t="s">
        <v>26</v>
      </c>
      <c r="AL11" s="283" t="s">
        <v>27</v>
      </c>
      <c r="AM11" s="284"/>
      <c r="AN11" s="285"/>
    </row>
    <row r="12" spans="1:40" s="27" customFormat="1" ht="51" customHeight="1">
      <c r="A12" s="2042"/>
      <c r="B12" s="2048"/>
      <c r="C12" s="2027"/>
      <c r="D12" s="850" t="s">
        <v>20</v>
      </c>
      <c r="E12" s="850" t="s">
        <v>21</v>
      </c>
      <c r="F12" s="850" t="s">
        <v>20</v>
      </c>
      <c r="G12" s="850" t="s">
        <v>21</v>
      </c>
      <c r="H12" s="850" t="s">
        <v>22</v>
      </c>
      <c r="I12" s="57">
        <v>23</v>
      </c>
      <c r="J12" s="851" t="s">
        <v>22</v>
      </c>
      <c r="K12" s="852" t="s">
        <v>28</v>
      </c>
      <c r="L12" s="115" t="s">
        <v>29</v>
      </c>
      <c r="M12" s="116" t="s">
        <v>30</v>
      </c>
      <c r="N12" s="117"/>
      <c r="O12" s="118"/>
      <c r="P12" s="119">
        <v>70</v>
      </c>
      <c r="Q12" s="198" t="s">
        <v>31</v>
      </c>
      <c r="R12" s="199">
        <v>188.45914999999999</v>
      </c>
      <c r="S12" s="119">
        <v>60</v>
      </c>
      <c r="T12" s="198" t="s">
        <v>31</v>
      </c>
      <c r="U12" s="199">
        <v>188.45914999999999</v>
      </c>
      <c r="V12" s="119">
        <v>70</v>
      </c>
      <c r="W12" s="198" t="s">
        <v>31</v>
      </c>
      <c r="X12" s="199">
        <v>216</v>
      </c>
      <c r="Y12" s="119">
        <v>70</v>
      </c>
      <c r="Z12" s="198" t="s">
        <v>31</v>
      </c>
      <c r="AA12" s="199">
        <f>X12+(0.1*X12)</f>
        <v>237.6</v>
      </c>
      <c r="AB12" s="119">
        <v>70</v>
      </c>
      <c r="AC12" s="198" t="s">
        <v>31</v>
      </c>
      <c r="AD12" s="235">
        <f>AA12+(0.1*AA12)</f>
        <v>261.36</v>
      </c>
      <c r="AE12" s="119">
        <v>70</v>
      </c>
      <c r="AF12" s="198" t="s">
        <v>31</v>
      </c>
      <c r="AG12" s="286">
        <f t="shared" si="0"/>
        <v>287.49600000000004</v>
      </c>
      <c r="AH12" s="287"/>
      <c r="AI12" s="288"/>
      <c r="AJ12" s="289">
        <f t="shared" si="1"/>
        <v>1379.3743000000002</v>
      </c>
      <c r="AK12" s="290"/>
      <c r="AL12" s="291"/>
      <c r="AM12" s="292"/>
      <c r="AN12" s="293"/>
    </row>
    <row r="13" spans="1:40" s="27" customFormat="1" ht="60" customHeight="1">
      <c r="A13" s="2042"/>
      <c r="B13" s="2048"/>
      <c r="C13" s="2027"/>
      <c r="D13" s="850" t="s">
        <v>20</v>
      </c>
      <c r="E13" s="850" t="s">
        <v>21</v>
      </c>
      <c r="F13" s="850" t="s">
        <v>20</v>
      </c>
      <c r="G13" s="850" t="s">
        <v>21</v>
      </c>
      <c r="H13" s="850" t="s">
        <v>22</v>
      </c>
      <c r="I13" s="57">
        <v>23</v>
      </c>
      <c r="J13" s="851" t="s">
        <v>21</v>
      </c>
      <c r="K13" s="852" t="s">
        <v>28</v>
      </c>
      <c r="L13" s="120" t="s">
        <v>32</v>
      </c>
      <c r="M13" s="121" t="s">
        <v>33</v>
      </c>
      <c r="N13" s="122"/>
      <c r="O13" s="118"/>
      <c r="P13" s="119">
        <v>2</v>
      </c>
      <c r="Q13" s="198" t="s">
        <v>34</v>
      </c>
      <c r="R13" s="199">
        <v>45.1</v>
      </c>
      <c r="S13" s="148">
        <v>0</v>
      </c>
      <c r="T13" s="200"/>
      <c r="U13" s="201">
        <v>0</v>
      </c>
      <c r="V13" s="202">
        <v>0</v>
      </c>
      <c r="W13" s="200"/>
      <c r="X13" s="203">
        <v>0</v>
      </c>
      <c r="Y13" s="202">
        <v>0</v>
      </c>
      <c r="Z13" s="200"/>
      <c r="AA13" s="258"/>
      <c r="AB13" s="202">
        <v>0</v>
      </c>
      <c r="AC13" s="200"/>
      <c r="AD13" s="259"/>
      <c r="AE13" s="202">
        <v>0</v>
      </c>
      <c r="AF13" s="200"/>
      <c r="AG13" s="259"/>
      <c r="AH13" s="287"/>
      <c r="AI13" s="288"/>
      <c r="AJ13" s="289">
        <f t="shared" si="1"/>
        <v>45.1</v>
      </c>
      <c r="AK13" s="290"/>
      <c r="AL13" s="290"/>
      <c r="AM13" s="294" t="s">
        <v>38</v>
      </c>
      <c r="AN13" s="295"/>
    </row>
    <row r="14" spans="1:40" s="27" customFormat="1" ht="69" customHeight="1">
      <c r="A14" s="2042"/>
      <c r="B14" s="2048"/>
      <c r="C14" s="2027"/>
      <c r="D14" s="850" t="s">
        <v>20</v>
      </c>
      <c r="E14" s="850" t="s">
        <v>21</v>
      </c>
      <c r="F14" s="850" t="s">
        <v>20</v>
      </c>
      <c r="G14" s="850" t="s">
        <v>21</v>
      </c>
      <c r="H14" s="850" t="s">
        <v>22</v>
      </c>
      <c r="I14" s="57">
        <v>23</v>
      </c>
      <c r="J14" s="851" t="s">
        <v>35</v>
      </c>
      <c r="K14" s="852" t="s">
        <v>28</v>
      </c>
      <c r="L14" s="123" t="s">
        <v>36</v>
      </c>
      <c r="M14" s="121" t="s">
        <v>37</v>
      </c>
      <c r="N14" s="124"/>
      <c r="O14" s="125"/>
      <c r="P14" s="119">
        <v>13</v>
      </c>
      <c r="Q14" s="198" t="s">
        <v>39</v>
      </c>
      <c r="R14" s="199">
        <v>165.16782499999999</v>
      </c>
      <c r="S14" s="119">
        <v>10</v>
      </c>
      <c r="T14" s="198" t="s">
        <v>40</v>
      </c>
      <c r="U14" s="199">
        <v>165.16782499999999</v>
      </c>
      <c r="V14" s="853" t="s">
        <v>28</v>
      </c>
      <c r="W14" s="198"/>
      <c r="X14" s="203">
        <v>0</v>
      </c>
      <c r="Y14" s="854" t="s">
        <v>28</v>
      </c>
      <c r="Z14" s="260"/>
      <c r="AA14" s="261">
        <v>0</v>
      </c>
      <c r="AB14" s="853" t="s">
        <v>28</v>
      </c>
      <c r="AC14" s="260"/>
      <c r="AD14" s="261">
        <v>0</v>
      </c>
      <c r="AE14" s="853" t="s">
        <v>28</v>
      </c>
      <c r="AF14" s="260"/>
      <c r="AG14" s="203">
        <v>0</v>
      </c>
      <c r="AH14" s="287"/>
      <c r="AI14" s="288"/>
      <c r="AJ14" s="289">
        <f t="shared" si="1"/>
        <v>330.33564999999999</v>
      </c>
      <c r="AK14" s="290"/>
      <c r="AL14" s="290"/>
      <c r="AM14" s="296" t="s">
        <v>38</v>
      </c>
      <c r="AN14" s="295"/>
    </row>
    <row r="15" spans="1:40" s="27" customFormat="1" ht="86.25" customHeight="1">
      <c r="A15" s="2042"/>
      <c r="B15" s="2048"/>
      <c r="C15" s="2027"/>
      <c r="D15" s="57"/>
      <c r="E15" s="57"/>
      <c r="F15" s="57"/>
      <c r="G15" s="57"/>
      <c r="H15" s="57"/>
      <c r="I15" s="57"/>
      <c r="J15" s="113"/>
      <c r="K15" s="852" t="s">
        <v>28</v>
      </c>
      <c r="L15" s="126" t="s">
        <v>41</v>
      </c>
      <c r="M15" s="116" t="s">
        <v>293</v>
      </c>
      <c r="N15" s="127"/>
      <c r="O15" s="125"/>
      <c r="P15" s="853" t="s">
        <v>28</v>
      </c>
      <c r="Q15" s="198"/>
      <c r="R15" s="119">
        <v>0</v>
      </c>
      <c r="S15" s="853" t="s">
        <v>28</v>
      </c>
      <c r="T15" s="198"/>
      <c r="U15" s="119">
        <v>0</v>
      </c>
      <c r="V15" s="119">
        <v>23</v>
      </c>
      <c r="W15" s="198" t="s">
        <v>44</v>
      </c>
      <c r="X15" s="199">
        <f>500</f>
        <v>500</v>
      </c>
      <c r="Y15" s="119">
        <f>47+19</f>
        <v>66</v>
      </c>
      <c r="Z15" s="198" t="s">
        <v>44</v>
      </c>
      <c r="AA15" s="199">
        <f>X15+(0.1*X15)</f>
        <v>550</v>
      </c>
      <c r="AB15" s="119">
        <v>70</v>
      </c>
      <c r="AC15" s="198" t="s">
        <v>44</v>
      </c>
      <c r="AD15" s="235">
        <f>AA15+(0.1*AA15)</f>
        <v>605</v>
      </c>
      <c r="AE15" s="119">
        <v>74</v>
      </c>
      <c r="AF15" s="198" t="s">
        <v>44</v>
      </c>
      <c r="AG15" s="286">
        <f t="shared" si="0"/>
        <v>665.5</v>
      </c>
      <c r="AH15" s="287"/>
      <c r="AI15" s="288"/>
      <c r="AJ15" s="289">
        <f t="shared" si="1"/>
        <v>2320.5</v>
      </c>
      <c r="AK15" s="290"/>
      <c r="AL15" s="290"/>
      <c r="AM15" s="297" t="s">
        <v>43</v>
      </c>
      <c r="AN15" s="295"/>
    </row>
    <row r="16" spans="1:40" s="27" customFormat="1" ht="42" customHeight="1">
      <c r="A16" s="2042"/>
      <c r="B16" s="2048"/>
      <c r="C16" s="2027"/>
      <c r="D16" s="850" t="s">
        <v>20</v>
      </c>
      <c r="E16" s="850" t="s">
        <v>21</v>
      </c>
      <c r="F16" s="850" t="s">
        <v>20</v>
      </c>
      <c r="G16" s="850" t="s">
        <v>21</v>
      </c>
      <c r="H16" s="850" t="s">
        <v>22</v>
      </c>
      <c r="I16" s="57">
        <v>23</v>
      </c>
      <c r="J16" s="851" t="s">
        <v>45</v>
      </c>
      <c r="K16" s="852" t="s">
        <v>28</v>
      </c>
      <c r="L16" s="120" t="s">
        <v>46</v>
      </c>
      <c r="M16" s="121" t="s">
        <v>47</v>
      </c>
      <c r="N16" s="122"/>
      <c r="O16" s="118"/>
      <c r="P16" s="119">
        <v>0</v>
      </c>
      <c r="Q16" s="198"/>
      <c r="R16" s="204">
        <v>0</v>
      </c>
      <c r="S16" s="119">
        <v>42</v>
      </c>
      <c r="T16" s="198" t="s">
        <v>48</v>
      </c>
      <c r="U16" s="199">
        <v>479.07094999999998</v>
      </c>
      <c r="V16" s="119">
        <v>0</v>
      </c>
      <c r="W16" s="198"/>
      <c r="X16" s="119">
        <v>0</v>
      </c>
      <c r="Y16" s="119">
        <v>0</v>
      </c>
      <c r="Z16" s="198"/>
      <c r="AA16" s="217">
        <f>X16+(0.1*X16)</f>
        <v>0</v>
      </c>
      <c r="AB16" s="119">
        <v>0</v>
      </c>
      <c r="AC16" s="198"/>
      <c r="AD16" s="217">
        <v>0</v>
      </c>
      <c r="AE16" s="119">
        <v>0</v>
      </c>
      <c r="AF16" s="198"/>
      <c r="AG16" s="217">
        <f t="shared" si="0"/>
        <v>0</v>
      </c>
      <c r="AH16" s="287"/>
      <c r="AI16" s="288"/>
      <c r="AJ16" s="289">
        <f t="shared" si="1"/>
        <v>479.07094999999998</v>
      </c>
      <c r="AK16" s="290"/>
      <c r="AL16" s="290"/>
      <c r="AM16" s="294" t="s">
        <v>38</v>
      </c>
      <c r="AN16" s="295"/>
    </row>
    <row r="17" spans="1:40" s="27" customFormat="1" ht="120" customHeight="1">
      <c r="A17" s="2043"/>
      <c r="B17" s="2049"/>
      <c r="C17" s="2028"/>
      <c r="D17" s="850" t="s">
        <v>20</v>
      </c>
      <c r="E17" s="850" t="s">
        <v>21</v>
      </c>
      <c r="F17" s="850" t="s">
        <v>20</v>
      </c>
      <c r="G17" s="850" t="s">
        <v>21</v>
      </c>
      <c r="H17" s="850" t="s">
        <v>22</v>
      </c>
      <c r="I17" s="57">
        <v>23</v>
      </c>
      <c r="J17" s="851" t="s">
        <v>49</v>
      </c>
      <c r="K17" s="852" t="s">
        <v>28</v>
      </c>
      <c r="L17" s="120" t="s">
        <v>50</v>
      </c>
      <c r="M17" s="121" t="s">
        <v>51</v>
      </c>
      <c r="N17" s="122"/>
      <c r="O17" s="118"/>
      <c r="P17" s="119">
        <v>0</v>
      </c>
      <c r="Q17" s="198"/>
      <c r="R17" s="204">
        <v>0</v>
      </c>
      <c r="S17" s="119">
        <v>10</v>
      </c>
      <c r="T17" s="198" t="s">
        <v>40</v>
      </c>
      <c r="U17" s="199">
        <v>204.82400000000001</v>
      </c>
      <c r="V17" s="853" t="s">
        <v>28</v>
      </c>
      <c r="W17" s="198"/>
      <c r="X17" s="119">
        <v>0</v>
      </c>
      <c r="Y17" s="853" t="s">
        <v>28</v>
      </c>
      <c r="Z17" s="198"/>
      <c r="AA17" s="217">
        <v>0</v>
      </c>
      <c r="AB17" s="119" t="s">
        <v>294</v>
      </c>
      <c r="AC17" s="198"/>
      <c r="AD17" s="217">
        <v>0</v>
      </c>
      <c r="AE17" s="119"/>
      <c r="AF17" s="198"/>
      <c r="AG17" s="217">
        <v>0</v>
      </c>
      <c r="AH17" s="287"/>
      <c r="AI17" s="288"/>
      <c r="AJ17" s="289">
        <f t="shared" si="1"/>
        <v>204.82400000000001</v>
      </c>
      <c r="AK17" s="290"/>
      <c r="AL17" s="290"/>
      <c r="AM17" s="294" t="s">
        <v>38</v>
      </c>
      <c r="AN17" s="295"/>
    </row>
    <row r="18" spans="1:40" s="27" customFormat="1" ht="76.5" customHeight="1">
      <c r="A18" s="54"/>
      <c r="B18" s="55"/>
      <c r="C18" s="59"/>
      <c r="D18" s="57"/>
      <c r="E18" s="57"/>
      <c r="F18" s="57"/>
      <c r="G18" s="57"/>
      <c r="H18" s="57"/>
      <c r="I18" s="57"/>
      <c r="J18" s="113"/>
      <c r="K18" s="852" t="s">
        <v>28</v>
      </c>
      <c r="L18" s="118" t="s">
        <v>53</v>
      </c>
      <c r="M18" s="116" t="s">
        <v>295</v>
      </c>
      <c r="N18" s="117"/>
      <c r="O18" s="118"/>
      <c r="P18" s="119"/>
      <c r="Q18" s="198"/>
      <c r="R18" s="204"/>
      <c r="S18" s="119"/>
      <c r="T18" s="198"/>
      <c r="U18" s="199"/>
      <c r="V18" s="119">
        <v>10</v>
      </c>
      <c r="W18" s="198" t="s">
        <v>296</v>
      </c>
      <c r="X18" s="199">
        <v>400</v>
      </c>
      <c r="Y18" s="119">
        <v>10</v>
      </c>
      <c r="Z18" s="198" t="s">
        <v>55</v>
      </c>
      <c r="AA18" s="199">
        <f>X18+(0.1*X18)</f>
        <v>440</v>
      </c>
      <c r="AB18" s="119">
        <v>10</v>
      </c>
      <c r="AC18" s="198" t="s">
        <v>55</v>
      </c>
      <c r="AD18" s="235">
        <f>AA18+(0.1*AA18)</f>
        <v>484</v>
      </c>
      <c r="AE18" s="119">
        <v>10</v>
      </c>
      <c r="AF18" s="198" t="s">
        <v>55</v>
      </c>
      <c r="AG18" s="286">
        <f>AD18+(0.1*AD18)</f>
        <v>532.4</v>
      </c>
      <c r="AH18" s="287"/>
      <c r="AI18" s="288"/>
      <c r="AJ18" s="289">
        <f t="shared" si="1"/>
        <v>1856.4</v>
      </c>
      <c r="AK18" s="290"/>
      <c r="AL18" s="290"/>
      <c r="AM18" s="298" t="s">
        <v>43</v>
      </c>
      <c r="AN18" s="295"/>
    </row>
    <row r="19" spans="1:40" s="27" customFormat="1" ht="60.95" customHeight="1">
      <c r="A19" s="54"/>
      <c r="B19" s="55"/>
      <c r="C19" s="59"/>
      <c r="D19" s="60"/>
      <c r="E19" s="60"/>
      <c r="F19" s="60"/>
      <c r="G19" s="60"/>
      <c r="H19" s="60"/>
      <c r="I19" s="60"/>
      <c r="J19" s="128"/>
      <c r="K19" s="856" t="s">
        <v>28</v>
      </c>
      <c r="L19" s="129" t="s">
        <v>56</v>
      </c>
      <c r="M19" s="130" t="s">
        <v>300</v>
      </c>
      <c r="N19" s="59"/>
      <c r="O19" s="131"/>
      <c r="P19" s="132"/>
      <c r="Q19" s="205"/>
      <c r="R19" s="206"/>
      <c r="S19" s="132"/>
      <c r="T19" s="205"/>
      <c r="U19" s="207"/>
      <c r="V19" s="132">
        <v>3</v>
      </c>
      <c r="W19" s="205" t="s">
        <v>128</v>
      </c>
      <c r="X19" s="207">
        <v>400</v>
      </c>
      <c r="Y19" s="132">
        <v>5</v>
      </c>
      <c r="Z19" s="205" t="s">
        <v>128</v>
      </c>
      <c r="AA19" s="207">
        <f>X19+(0.1*X19)</f>
        <v>440</v>
      </c>
      <c r="AB19" s="132">
        <v>5</v>
      </c>
      <c r="AC19" s="205" t="s">
        <v>128</v>
      </c>
      <c r="AD19" s="262">
        <f>AA19+(0.1*AA19)</f>
        <v>484</v>
      </c>
      <c r="AE19" s="132">
        <v>5</v>
      </c>
      <c r="AF19" s="205" t="s">
        <v>128</v>
      </c>
      <c r="AG19" s="299">
        <f>AD19+(0.1*AD19)</f>
        <v>532.4</v>
      </c>
      <c r="AH19" s="300"/>
      <c r="AI19" s="301"/>
      <c r="AJ19" s="302">
        <f t="shared" si="1"/>
        <v>1856.4</v>
      </c>
      <c r="AK19" s="303"/>
      <c r="AL19" s="303"/>
      <c r="AM19" s="304" t="s">
        <v>43</v>
      </c>
      <c r="AN19" s="305" t="s">
        <v>301</v>
      </c>
    </row>
    <row r="20" spans="1:40" s="26" customFormat="1" ht="72.95" customHeight="1">
      <c r="A20" s="2079" t="s">
        <v>58</v>
      </c>
      <c r="B20" s="2076" t="s">
        <v>59</v>
      </c>
      <c r="C20" s="2072" t="s">
        <v>60</v>
      </c>
      <c r="D20" s="857" t="s">
        <v>61</v>
      </c>
      <c r="E20" s="858" t="s">
        <v>62</v>
      </c>
      <c r="F20" s="858" t="s">
        <v>20</v>
      </c>
      <c r="G20" s="858" t="s">
        <v>21</v>
      </c>
      <c r="H20" s="858" t="s">
        <v>22</v>
      </c>
      <c r="I20" s="61">
        <v>17</v>
      </c>
      <c r="J20" s="133"/>
      <c r="K20" s="2098" t="s">
        <v>302</v>
      </c>
      <c r="L20" s="2099"/>
      <c r="M20" s="134" t="s">
        <v>64</v>
      </c>
      <c r="N20" s="135">
        <v>100</v>
      </c>
      <c r="O20" s="136" t="s">
        <v>25</v>
      </c>
      <c r="P20" s="137">
        <v>100</v>
      </c>
      <c r="Q20" s="208" t="s">
        <v>25</v>
      </c>
      <c r="R20" s="209">
        <f>SUM(R22:R36)</f>
        <v>997.5</v>
      </c>
      <c r="S20" s="135">
        <v>100</v>
      </c>
      <c r="T20" s="208" t="s">
        <v>25</v>
      </c>
      <c r="U20" s="210">
        <f>SUM(U22:U39)</f>
        <v>2381.3000000000002</v>
      </c>
      <c r="V20" s="135">
        <v>100</v>
      </c>
      <c r="W20" s="208" t="s">
        <v>25</v>
      </c>
      <c r="X20" s="210"/>
      <c r="Y20" s="135">
        <v>100</v>
      </c>
      <c r="Z20" s="208" t="s">
        <v>25</v>
      </c>
      <c r="AA20" s="210"/>
      <c r="AB20" s="135">
        <v>100</v>
      </c>
      <c r="AC20" s="208" t="s">
        <v>25</v>
      </c>
      <c r="AD20" s="210"/>
      <c r="AE20" s="135">
        <v>100</v>
      </c>
      <c r="AF20" s="208" t="s">
        <v>25</v>
      </c>
      <c r="AG20" s="210"/>
      <c r="AH20" s="137">
        <v>100</v>
      </c>
      <c r="AI20" s="136" t="s">
        <v>25</v>
      </c>
      <c r="AJ20" s="306">
        <f>SUM(AJ22:AJ36)</f>
        <v>31282.02665</v>
      </c>
      <c r="AK20" s="307"/>
      <c r="AL20" s="307" t="s">
        <v>27</v>
      </c>
      <c r="AM20" s="308"/>
      <c r="AN20" s="285"/>
    </row>
    <row r="21" spans="1:40" s="26" customFormat="1" ht="81" customHeight="1">
      <c r="A21" s="2080"/>
      <c r="B21" s="2077"/>
      <c r="C21" s="2073"/>
      <c r="D21" s="63"/>
      <c r="E21" s="64"/>
      <c r="F21" s="64"/>
      <c r="G21" s="64"/>
      <c r="H21" s="64"/>
      <c r="I21" s="64"/>
      <c r="J21" s="138"/>
      <c r="K21" s="2100" t="s">
        <v>302</v>
      </c>
      <c r="L21" s="2101"/>
      <c r="M21" s="139" t="s">
        <v>303</v>
      </c>
      <c r="N21" s="140">
        <f>9400/15444444*100</f>
        <v>6.0863311103980175E-2</v>
      </c>
      <c r="O21" s="141"/>
      <c r="P21" s="140">
        <f>65062/15444444*100</f>
        <v>0.42126476032416582</v>
      </c>
      <c r="Q21" s="211"/>
      <c r="R21" s="212">
        <f>SUM(R22:R30)</f>
        <v>997.5</v>
      </c>
      <c r="S21" s="140">
        <f>(65062-1000)/15444444*100</f>
        <v>0.41478993999395514</v>
      </c>
      <c r="T21" s="211"/>
      <c r="U21" s="213">
        <f>SUM(U22:U39)</f>
        <v>2381.3000000000002</v>
      </c>
      <c r="V21" s="140">
        <f>(65062-2000)/15444444*100</f>
        <v>0.40831511966374445</v>
      </c>
      <c r="W21" s="214" t="s">
        <v>25</v>
      </c>
      <c r="X21" s="215">
        <f>SUM(X22:X39)</f>
        <v>6710.6500000000005</v>
      </c>
      <c r="Y21" s="140">
        <f>(65062-3000)/15444444*100</f>
        <v>0.40184029933353377</v>
      </c>
      <c r="Z21" s="214" t="s">
        <v>25</v>
      </c>
      <c r="AA21" s="213">
        <f>SUM(AA22:AA39)</f>
        <v>7381.7150000000001</v>
      </c>
      <c r="AB21" s="140">
        <f>(65062-4000)/15444444*100</f>
        <v>0.39536547900332314</v>
      </c>
      <c r="AC21" s="214" t="s">
        <v>25</v>
      </c>
      <c r="AD21" s="213">
        <f>AA21+(0.1*AA21)</f>
        <v>8119.8865000000005</v>
      </c>
      <c r="AE21" s="140">
        <f>(65062-5000)/15444444*100</f>
        <v>0.38889065867311245</v>
      </c>
      <c r="AF21" s="214" t="s">
        <v>25</v>
      </c>
      <c r="AG21" s="213">
        <f>AD21+(0.1*AD21)</f>
        <v>8931.8751499999998</v>
      </c>
      <c r="AH21" s="140">
        <f>(65062-5000)/15444444*100</f>
        <v>0.38889065867311245</v>
      </c>
      <c r="AI21" s="214" t="s">
        <v>25</v>
      </c>
      <c r="AJ21" s="309">
        <f>SUM(AJ22:AJ36)</f>
        <v>31282.02665</v>
      </c>
      <c r="AK21" s="310"/>
      <c r="AL21" s="310"/>
      <c r="AM21" s="311"/>
      <c r="AN21" s="285"/>
    </row>
    <row r="22" spans="1:40" s="27" customFormat="1" ht="99.75" customHeight="1">
      <c r="A22" s="2080"/>
      <c r="B22" s="2077"/>
      <c r="C22" s="2074"/>
      <c r="D22" s="850" t="s">
        <v>61</v>
      </c>
      <c r="E22" s="850" t="s">
        <v>62</v>
      </c>
      <c r="F22" s="850" t="s">
        <v>20</v>
      </c>
      <c r="G22" s="850" t="s">
        <v>21</v>
      </c>
      <c r="H22" s="850" t="s">
        <v>22</v>
      </c>
      <c r="I22" s="57">
        <v>17</v>
      </c>
      <c r="J22" s="142">
        <v>38</v>
      </c>
      <c r="K22" s="852" t="s">
        <v>28</v>
      </c>
      <c r="L22" s="143" t="s">
        <v>65</v>
      </c>
      <c r="M22" s="144" t="s">
        <v>66</v>
      </c>
      <c r="N22" s="2091"/>
      <c r="O22" s="2092"/>
      <c r="P22" s="119">
        <v>6</v>
      </c>
      <c r="Q22" s="198" t="s">
        <v>55</v>
      </c>
      <c r="R22" s="199">
        <v>300</v>
      </c>
      <c r="S22" s="119">
        <v>6</v>
      </c>
      <c r="T22" s="198" t="s">
        <v>55</v>
      </c>
      <c r="U22" s="216">
        <v>600</v>
      </c>
      <c r="V22" s="853" t="s">
        <v>28</v>
      </c>
      <c r="W22" s="198"/>
      <c r="X22" s="217">
        <v>0</v>
      </c>
      <c r="Y22" s="853" t="s">
        <v>28</v>
      </c>
      <c r="Z22" s="198"/>
      <c r="AA22" s="217">
        <v>0</v>
      </c>
      <c r="AB22" s="853" t="s">
        <v>28</v>
      </c>
      <c r="AC22" s="198"/>
      <c r="AD22" s="217">
        <v>0</v>
      </c>
      <c r="AE22" s="853" t="s">
        <v>28</v>
      </c>
      <c r="AF22" s="198"/>
      <c r="AG22" s="217">
        <v>0</v>
      </c>
      <c r="AH22" s="853" t="s">
        <v>28</v>
      </c>
      <c r="AI22" s="288"/>
      <c r="AJ22" s="289">
        <f t="shared" ref="AJ22:AJ42" si="2">R22+U22+X22+AA22+AD22+AG22</f>
        <v>900</v>
      </c>
      <c r="AK22" s="290"/>
      <c r="AL22" s="290"/>
      <c r="AM22" s="298" t="s">
        <v>304</v>
      </c>
      <c r="AN22" s="295"/>
    </row>
    <row r="23" spans="1:40" s="27" customFormat="1" ht="48" customHeight="1">
      <c r="A23" s="2080"/>
      <c r="B23" s="2077"/>
      <c r="C23" s="2074"/>
      <c r="D23" s="57"/>
      <c r="E23" s="57"/>
      <c r="F23" s="57"/>
      <c r="G23" s="57"/>
      <c r="H23" s="57"/>
      <c r="I23" s="57"/>
      <c r="J23" s="142"/>
      <c r="K23" s="852" t="s">
        <v>28</v>
      </c>
      <c r="L23" s="118" t="s">
        <v>65</v>
      </c>
      <c r="M23" s="146" t="s">
        <v>305</v>
      </c>
      <c r="N23" s="2091"/>
      <c r="O23" s="2093"/>
      <c r="P23" s="119"/>
      <c r="Q23" s="198"/>
      <c r="R23" s="199"/>
      <c r="S23" s="119"/>
      <c r="T23" s="198"/>
      <c r="U23" s="216"/>
      <c r="V23" s="218">
        <v>100</v>
      </c>
      <c r="W23" s="198" t="s">
        <v>25</v>
      </c>
      <c r="X23" s="199">
        <f>3500</f>
        <v>3500</v>
      </c>
      <c r="Y23" s="117">
        <v>100</v>
      </c>
      <c r="Z23" s="198" t="s">
        <v>25</v>
      </c>
      <c r="AA23" s="199">
        <f>X23+(0.1*X23)</f>
        <v>3850</v>
      </c>
      <c r="AB23" s="117">
        <v>100</v>
      </c>
      <c r="AC23" s="198" t="s">
        <v>25</v>
      </c>
      <c r="AD23" s="235">
        <f>AA23+(0.1*AA23)</f>
        <v>4235</v>
      </c>
      <c r="AE23" s="117">
        <v>100</v>
      </c>
      <c r="AF23" s="198" t="s">
        <v>25</v>
      </c>
      <c r="AG23" s="286">
        <f>AD23+(0.1*AD23)</f>
        <v>4658.5</v>
      </c>
      <c r="AH23" s="117">
        <v>100</v>
      </c>
      <c r="AI23" s="198" t="s">
        <v>25</v>
      </c>
      <c r="AJ23" s="289">
        <f t="shared" si="2"/>
        <v>16243.5</v>
      </c>
      <c r="AK23" s="290"/>
      <c r="AL23" s="290"/>
      <c r="AM23" s="298" t="s">
        <v>306</v>
      </c>
      <c r="AN23" s="295"/>
    </row>
    <row r="24" spans="1:40" s="27" customFormat="1" ht="43.5" customHeight="1">
      <c r="A24" s="2080"/>
      <c r="B24" s="2077"/>
      <c r="C24" s="2074"/>
      <c r="D24" s="850" t="s">
        <v>61</v>
      </c>
      <c r="E24" s="850" t="s">
        <v>62</v>
      </c>
      <c r="F24" s="850" t="s">
        <v>20</v>
      </c>
      <c r="G24" s="850" t="s">
        <v>21</v>
      </c>
      <c r="H24" s="850" t="s">
        <v>22</v>
      </c>
      <c r="I24" s="57">
        <v>17</v>
      </c>
      <c r="J24" s="142">
        <v>46</v>
      </c>
      <c r="K24" s="852" t="s">
        <v>28</v>
      </c>
      <c r="L24" s="118" t="s">
        <v>307</v>
      </c>
      <c r="M24" s="118" t="s">
        <v>308</v>
      </c>
      <c r="N24" s="117"/>
      <c r="O24" s="118"/>
      <c r="P24" s="119">
        <v>5</v>
      </c>
      <c r="Q24" s="198" t="s">
        <v>55</v>
      </c>
      <c r="R24" s="199">
        <v>75</v>
      </c>
      <c r="S24" s="119">
        <v>5</v>
      </c>
      <c r="T24" s="198" t="s">
        <v>55</v>
      </c>
      <c r="U24" s="199">
        <v>125</v>
      </c>
      <c r="V24" s="148">
        <v>1</v>
      </c>
      <c r="W24" s="198" t="s">
        <v>71</v>
      </c>
      <c r="X24" s="199">
        <v>162</v>
      </c>
      <c r="Y24" s="148">
        <v>1</v>
      </c>
      <c r="Z24" s="198" t="s">
        <v>71</v>
      </c>
      <c r="AA24" s="199">
        <f>X24+(0.1*X24)</f>
        <v>178.2</v>
      </c>
      <c r="AB24" s="148">
        <v>1</v>
      </c>
      <c r="AC24" s="198" t="s">
        <v>71</v>
      </c>
      <c r="AD24" s="199">
        <f>AA24+(0.1*AA24)</f>
        <v>196.01999999999998</v>
      </c>
      <c r="AE24" s="148">
        <v>1</v>
      </c>
      <c r="AF24" s="198" t="s">
        <v>71</v>
      </c>
      <c r="AG24" s="199">
        <f>AD24+(0.1*AD24)</f>
        <v>215.62199999999999</v>
      </c>
      <c r="AH24" s="287"/>
      <c r="AI24" s="288"/>
      <c r="AJ24" s="289">
        <f t="shared" si="2"/>
        <v>951.84199999999998</v>
      </c>
      <c r="AK24" s="290"/>
      <c r="AL24" s="290"/>
      <c r="AM24" s="298"/>
      <c r="AN24" s="295"/>
    </row>
    <row r="25" spans="1:40" s="27" customFormat="1" ht="117.95" customHeight="1">
      <c r="A25" s="2080"/>
      <c r="B25" s="2077"/>
      <c r="C25" s="2074"/>
      <c r="D25" s="850" t="s">
        <v>61</v>
      </c>
      <c r="E25" s="850" t="s">
        <v>62</v>
      </c>
      <c r="F25" s="850" t="s">
        <v>20</v>
      </c>
      <c r="G25" s="850" t="s">
        <v>21</v>
      </c>
      <c r="H25" s="850" t="s">
        <v>22</v>
      </c>
      <c r="I25" s="57">
        <v>17</v>
      </c>
      <c r="J25" s="142">
        <v>41</v>
      </c>
      <c r="K25" s="852" t="s">
        <v>28</v>
      </c>
      <c r="L25" s="143" t="s">
        <v>75</v>
      </c>
      <c r="M25" s="144" t="s">
        <v>76</v>
      </c>
      <c r="N25" s="2091"/>
      <c r="O25" s="2093"/>
      <c r="P25" s="119">
        <v>90</v>
      </c>
      <c r="Q25" s="198" t="s">
        <v>77</v>
      </c>
      <c r="R25" s="199">
        <v>272.5</v>
      </c>
      <c r="S25" s="119">
        <v>90</v>
      </c>
      <c r="T25" s="198" t="s">
        <v>77</v>
      </c>
      <c r="U25" s="216">
        <v>726.5</v>
      </c>
      <c r="V25" s="853" t="s">
        <v>28</v>
      </c>
      <c r="W25" s="198"/>
      <c r="X25" s="217">
        <v>0</v>
      </c>
      <c r="Y25" s="853" t="s">
        <v>28</v>
      </c>
      <c r="Z25" s="198"/>
      <c r="AA25" s="217">
        <v>0</v>
      </c>
      <c r="AB25" s="853" t="s">
        <v>28</v>
      </c>
      <c r="AC25" s="198"/>
      <c r="AD25" s="217">
        <v>0</v>
      </c>
      <c r="AE25" s="853" t="s">
        <v>28</v>
      </c>
      <c r="AF25" s="198"/>
      <c r="AG25" s="217">
        <v>0</v>
      </c>
      <c r="AH25" s="287"/>
      <c r="AI25" s="288"/>
      <c r="AJ25" s="289">
        <f t="shared" si="2"/>
        <v>999</v>
      </c>
      <c r="AK25" s="290"/>
      <c r="AL25" s="290"/>
      <c r="AM25" s="298" t="s">
        <v>304</v>
      </c>
      <c r="AN25" s="295"/>
    </row>
    <row r="26" spans="1:40" s="27" customFormat="1" ht="66" customHeight="1">
      <c r="A26" s="2080"/>
      <c r="B26" s="2077"/>
      <c r="C26" s="2074"/>
      <c r="D26" s="57"/>
      <c r="E26" s="57"/>
      <c r="F26" s="57"/>
      <c r="G26" s="57"/>
      <c r="H26" s="57"/>
      <c r="I26" s="57"/>
      <c r="J26" s="142"/>
      <c r="K26" s="852" t="s">
        <v>28</v>
      </c>
      <c r="L26" s="118" t="s">
        <v>75</v>
      </c>
      <c r="M26" s="147" t="s">
        <v>309</v>
      </c>
      <c r="N26" s="117"/>
      <c r="O26" s="118"/>
      <c r="P26" s="2094"/>
      <c r="Q26" s="2095"/>
      <c r="R26" s="199"/>
      <c r="S26" s="119"/>
      <c r="T26" s="198"/>
      <c r="U26" s="216"/>
      <c r="V26" s="119">
        <v>475</v>
      </c>
      <c r="W26" s="198" t="s">
        <v>77</v>
      </c>
      <c r="X26" s="199">
        <v>1200</v>
      </c>
      <c r="Y26" s="119">
        <v>475</v>
      </c>
      <c r="Z26" s="198" t="s">
        <v>77</v>
      </c>
      <c r="AA26" s="199">
        <f>X26+(0.1*X26)</f>
        <v>1320</v>
      </c>
      <c r="AB26" s="119">
        <v>475</v>
      </c>
      <c r="AC26" s="198" t="s">
        <v>77</v>
      </c>
      <c r="AD26" s="235">
        <f t="shared" ref="AD26:AD31" si="3">AA26+(0.1*AA26)</f>
        <v>1452</v>
      </c>
      <c r="AE26" s="119">
        <v>475</v>
      </c>
      <c r="AF26" s="198" t="s">
        <v>77</v>
      </c>
      <c r="AG26" s="286">
        <f t="shared" ref="AG26:AG31" si="4">AD26+(0.1*AD26)</f>
        <v>1597.2</v>
      </c>
      <c r="AH26" s="287"/>
      <c r="AI26" s="288"/>
      <c r="AJ26" s="289">
        <f t="shared" si="2"/>
        <v>5569.2</v>
      </c>
      <c r="AK26" s="290"/>
      <c r="AL26" s="290"/>
      <c r="AM26" s="298" t="s">
        <v>43</v>
      </c>
      <c r="AN26" s="295"/>
    </row>
    <row r="27" spans="1:40" s="27" customFormat="1" ht="46.5" customHeight="1">
      <c r="A27" s="2080"/>
      <c r="B27" s="2077"/>
      <c r="C27" s="2074"/>
      <c r="D27" s="850" t="s">
        <v>61</v>
      </c>
      <c r="E27" s="850" t="s">
        <v>62</v>
      </c>
      <c r="F27" s="850" t="s">
        <v>20</v>
      </c>
      <c r="G27" s="850" t="s">
        <v>21</v>
      </c>
      <c r="H27" s="850" t="s">
        <v>22</v>
      </c>
      <c r="I27" s="57">
        <v>17</v>
      </c>
      <c r="J27" s="142">
        <v>39</v>
      </c>
      <c r="K27" s="852" t="s">
        <v>68</v>
      </c>
      <c r="L27" s="118" t="s">
        <v>69</v>
      </c>
      <c r="M27" s="118" t="s">
        <v>70</v>
      </c>
      <c r="N27" s="2091"/>
      <c r="O27" s="2093"/>
      <c r="P27" s="119">
        <v>1</v>
      </c>
      <c r="Q27" s="198" t="s">
        <v>39</v>
      </c>
      <c r="R27" s="199">
        <v>100</v>
      </c>
      <c r="S27" s="119">
        <v>1</v>
      </c>
      <c r="T27" s="198" t="s">
        <v>71</v>
      </c>
      <c r="U27" s="219">
        <v>173.5</v>
      </c>
      <c r="V27" s="148">
        <v>1</v>
      </c>
      <c r="W27" s="198" t="s">
        <v>72</v>
      </c>
      <c r="X27" s="199">
        <v>190.85</v>
      </c>
      <c r="Y27" s="148">
        <v>1</v>
      </c>
      <c r="Z27" s="198" t="s">
        <v>72</v>
      </c>
      <c r="AA27" s="199">
        <f>X27+(0.1*X27)</f>
        <v>209.935</v>
      </c>
      <c r="AB27" s="148">
        <v>1</v>
      </c>
      <c r="AC27" s="198" t="s">
        <v>72</v>
      </c>
      <c r="AD27" s="235">
        <f t="shared" si="3"/>
        <v>230.92850000000001</v>
      </c>
      <c r="AE27" s="148">
        <v>1</v>
      </c>
      <c r="AF27" s="198" t="s">
        <v>72</v>
      </c>
      <c r="AG27" s="286">
        <f t="shared" si="4"/>
        <v>254.02135000000001</v>
      </c>
      <c r="AH27" s="287"/>
      <c r="AI27" s="288"/>
      <c r="AJ27" s="289">
        <f t="shared" si="2"/>
        <v>1159.2348500000001</v>
      </c>
      <c r="AK27" s="290"/>
      <c r="AL27" s="290"/>
      <c r="AM27" s="298" t="s">
        <v>67</v>
      </c>
      <c r="AN27" s="295"/>
    </row>
    <row r="28" spans="1:40" s="27" customFormat="1" ht="51" customHeight="1">
      <c r="A28" s="2080"/>
      <c r="B28" s="2077"/>
      <c r="C28" s="2074"/>
      <c r="D28" s="850" t="s">
        <v>61</v>
      </c>
      <c r="E28" s="850" t="s">
        <v>62</v>
      </c>
      <c r="F28" s="850" t="s">
        <v>20</v>
      </c>
      <c r="G28" s="850" t="s">
        <v>21</v>
      </c>
      <c r="H28" s="850" t="s">
        <v>22</v>
      </c>
      <c r="I28" s="57">
        <v>17</v>
      </c>
      <c r="J28" s="142">
        <v>40</v>
      </c>
      <c r="K28" s="852" t="s">
        <v>28</v>
      </c>
      <c r="L28" s="118" t="s">
        <v>73</v>
      </c>
      <c r="M28" s="147" t="s">
        <v>74</v>
      </c>
      <c r="N28" s="2091"/>
      <c r="O28" s="2092"/>
      <c r="P28" s="119">
        <v>4</v>
      </c>
      <c r="Q28" s="198" t="s">
        <v>72</v>
      </c>
      <c r="R28" s="199">
        <v>100</v>
      </c>
      <c r="S28" s="119">
        <v>4</v>
      </c>
      <c r="T28" s="198" t="s">
        <v>71</v>
      </c>
      <c r="U28" s="216">
        <v>100</v>
      </c>
      <c r="V28" s="853" t="s">
        <v>28</v>
      </c>
      <c r="W28" s="198"/>
      <c r="X28" s="217">
        <v>0</v>
      </c>
      <c r="Y28" s="853" t="s">
        <v>28</v>
      </c>
      <c r="Z28" s="198"/>
      <c r="AA28" s="217">
        <v>0</v>
      </c>
      <c r="AB28" s="853" t="s">
        <v>28</v>
      </c>
      <c r="AC28" s="198"/>
      <c r="AD28" s="217">
        <v>0</v>
      </c>
      <c r="AE28" s="853" t="s">
        <v>28</v>
      </c>
      <c r="AF28" s="198"/>
      <c r="AG28" s="217">
        <v>0</v>
      </c>
      <c r="AH28" s="287"/>
      <c r="AI28" s="288"/>
      <c r="AJ28" s="289">
        <f t="shared" si="2"/>
        <v>200</v>
      </c>
      <c r="AK28" s="290"/>
      <c r="AL28" s="290"/>
      <c r="AM28" s="298" t="s">
        <v>304</v>
      </c>
      <c r="AN28" s="295"/>
    </row>
    <row r="29" spans="1:40" s="27" customFormat="1" ht="51" customHeight="1">
      <c r="A29" s="54"/>
      <c r="B29" s="65"/>
      <c r="C29" s="59"/>
      <c r="D29" s="57"/>
      <c r="E29" s="57"/>
      <c r="F29" s="57"/>
      <c r="G29" s="57"/>
      <c r="H29" s="57"/>
      <c r="I29" s="57"/>
      <c r="J29" s="142"/>
      <c r="K29" s="852" t="s">
        <v>28</v>
      </c>
      <c r="L29" s="118" t="s">
        <v>310</v>
      </c>
      <c r="M29" s="147" t="s">
        <v>311</v>
      </c>
      <c r="N29" s="117"/>
      <c r="O29" s="118"/>
      <c r="P29" s="853" t="s">
        <v>28</v>
      </c>
      <c r="Q29" s="198"/>
      <c r="R29" s="217">
        <v>0</v>
      </c>
      <c r="S29" s="853" t="s">
        <v>28</v>
      </c>
      <c r="T29" s="198"/>
      <c r="U29" s="220">
        <v>0</v>
      </c>
      <c r="V29" s="119">
        <v>6</v>
      </c>
      <c r="W29" s="198" t="s">
        <v>71</v>
      </c>
      <c r="X29" s="199">
        <v>270</v>
      </c>
      <c r="Y29" s="119">
        <v>6</v>
      </c>
      <c r="Z29" s="198" t="s">
        <v>71</v>
      </c>
      <c r="AA29" s="199">
        <f>X29+(0.1*X29)</f>
        <v>297</v>
      </c>
      <c r="AB29" s="119">
        <v>6</v>
      </c>
      <c r="AC29" s="198" t="s">
        <v>71</v>
      </c>
      <c r="AD29" s="235">
        <f t="shared" si="3"/>
        <v>326.7</v>
      </c>
      <c r="AE29" s="119">
        <v>6</v>
      </c>
      <c r="AF29" s="198" t="s">
        <v>71</v>
      </c>
      <c r="AG29" s="286">
        <f t="shared" si="4"/>
        <v>359.37</v>
      </c>
      <c r="AH29" s="287"/>
      <c r="AI29" s="288"/>
      <c r="AJ29" s="289">
        <f t="shared" si="2"/>
        <v>1253.0700000000002</v>
      </c>
      <c r="AK29" s="290"/>
      <c r="AL29" s="290"/>
      <c r="AM29" s="298" t="s">
        <v>43</v>
      </c>
      <c r="AN29" s="295"/>
    </row>
    <row r="30" spans="1:40" s="27" customFormat="1" ht="75" customHeight="1">
      <c r="A30" s="66"/>
      <c r="B30" s="65"/>
      <c r="C30" s="59"/>
      <c r="D30" s="850" t="s">
        <v>61</v>
      </c>
      <c r="E30" s="850" t="s">
        <v>62</v>
      </c>
      <c r="F30" s="850" t="s">
        <v>20</v>
      </c>
      <c r="G30" s="850" t="s">
        <v>21</v>
      </c>
      <c r="H30" s="850" t="s">
        <v>22</v>
      </c>
      <c r="I30" s="57">
        <v>17</v>
      </c>
      <c r="J30" s="142">
        <v>44</v>
      </c>
      <c r="K30" s="852" t="s">
        <v>28</v>
      </c>
      <c r="L30" s="118" t="s">
        <v>312</v>
      </c>
      <c r="M30" s="118" t="s">
        <v>79</v>
      </c>
      <c r="N30" s="117"/>
      <c r="O30" s="118"/>
      <c r="P30" s="119">
        <v>1</v>
      </c>
      <c r="Q30" s="198" t="s">
        <v>55</v>
      </c>
      <c r="R30" s="199">
        <v>150</v>
      </c>
      <c r="S30" s="119">
        <v>1</v>
      </c>
      <c r="T30" s="198" t="s">
        <v>55</v>
      </c>
      <c r="U30" s="216">
        <v>200</v>
      </c>
      <c r="V30" s="148">
        <v>1</v>
      </c>
      <c r="W30" s="198" t="s">
        <v>55</v>
      </c>
      <c r="X30" s="199">
        <v>247.8</v>
      </c>
      <c r="Y30" s="148">
        <v>1</v>
      </c>
      <c r="Z30" s="198" t="s">
        <v>55</v>
      </c>
      <c r="AA30" s="199">
        <f>X30+(0.1*X30)</f>
        <v>272.58000000000004</v>
      </c>
      <c r="AB30" s="148">
        <v>1</v>
      </c>
      <c r="AC30" s="198" t="s">
        <v>55</v>
      </c>
      <c r="AD30" s="235">
        <f t="shared" si="3"/>
        <v>299.83800000000002</v>
      </c>
      <c r="AE30" s="148">
        <v>1</v>
      </c>
      <c r="AF30" s="198" t="s">
        <v>55</v>
      </c>
      <c r="AG30" s="286">
        <f t="shared" si="4"/>
        <v>329.82180000000005</v>
      </c>
      <c r="AH30" s="287"/>
      <c r="AI30" s="288"/>
      <c r="AJ30" s="289">
        <f t="shared" si="2"/>
        <v>1500.0398</v>
      </c>
      <c r="AK30" s="290"/>
      <c r="AL30" s="290"/>
      <c r="AM30" s="298"/>
      <c r="AN30" s="295"/>
    </row>
    <row r="31" spans="1:40" s="27" customFormat="1" ht="45.95" customHeight="1">
      <c r="A31" s="54"/>
      <c r="B31" s="65"/>
      <c r="C31" s="59"/>
      <c r="D31" s="850" t="s">
        <v>61</v>
      </c>
      <c r="E31" s="850" t="s">
        <v>62</v>
      </c>
      <c r="F31" s="850" t="s">
        <v>20</v>
      </c>
      <c r="G31" s="850" t="s">
        <v>21</v>
      </c>
      <c r="H31" s="850" t="s">
        <v>22</v>
      </c>
      <c r="I31" s="57">
        <v>17</v>
      </c>
      <c r="J31" s="142">
        <v>45</v>
      </c>
      <c r="K31" s="852" t="s">
        <v>28</v>
      </c>
      <c r="L31" s="115" t="s">
        <v>313</v>
      </c>
      <c r="M31" s="149" t="s">
        <v>314</v>
      </c>
      <c r="N31" s="117"/>
      <c r="O31" s="118"/>
      <c r="P31" s="853" t="s">
        <v>28</v>
      </c>
      <c r="Q31" s="198"/>
      <c r="R31" s="217">
        <v>0</v>
      </c>
      <c r="S31" s="853" t="s">
        <v>28</v>
      </c>
      <c r="T31" s="198"/>
      <c r="U31" s="217">
        <v>0</v>
      </c>
      <c r="V31" s="119">
        <v>36</v>
      </c>
      <c r="W31" s="198" t="s">
        <v>48</v>
      </c>
      <c r="X31" s="199">
        <v>540</v>
      </c>
      <c r="Y31" s="119">
        <v>36</v>
      </c>
      <c r="Z31" s="198" t="s">
        <v>48</v>
      </c>
      <c r="AA31" s="199">
        <f>X31+(0.1*X31)</f>
        <v>594</v>
      </c>
      <c r="AB31" s="119">
        <v>36</v>
      </c>
      <c r="AC31" s="198" t="s">
        <v>48</v>
      </c>
      <c r="AD31" s="235">
        <f t="shared" si="3"/>
        <v>653.4</v>
      </c>
      <c r="AE31" s="119">
        <v>36</v>
      </c>
      <c r="AF31" s="198" t="s">
        <v>48</v>
      </c>
      <c r="AG31" s="286">
        <f t="shared" si="4"/>
        <v>718.74</v>
      </c>
      <c r="AH31" s="287"/>
      <c r="AI31" s="288"/>
      <c r="AJ31" s="289">
        <f t="shared" si="2"/>
        <v>2506.1400000000003</v>
      </c>
      <c r="AK31" s="290"/>
      <c r="AL31" s="290"/>
      <c r="AM31" s="298" t="s">
        <v>43</v>
      </c>
      <c r="AN31" s="295"/>
    </row>
    <row r="32" spans="1:40" s="27" customFormat="1" ht="66" customHeight="1">
      <c r="A32" s="66"/>
      <c r="B32" s="65"/>
      <c r="C32" s="56"/>
      <c r="D32" s="850" t="s">
        <v>61</v>
      </c>
      <c r="E32" s="850" t="s">
        <v>62</v>
      </c>
      <c r="F32" s="850" t="s">
        <v>20</v>
      </c>
      <c r="G32" s="850" t="s">
        <v>21</v>
      </c>
      <c r="H32" s="850" t="s">
        <v>22</v>
      </c>
      <c r="I32" s="57">
        <v>17</v>
      </c>
      <c r="J32" s="142"/>
      <c r="K32" s="852" t="s">
        <v>28</v>
      </c>
      <c r="L32" s="150" t="s">
        <v>82</v>
      </c>
      <c r="M32" s="121" t="s">
        <v>83</v>
      </c>
      <c r="N32" s="117"/>
      <c r="O32" s="118"/>
      <c r="P32" s="119"/>
      <c r="Q32" s="859" t="s">
        <v>28</v>
      </c>
      <c r="R32" s="217">
        <v>0</v>
      </c>
      <c r="S32" s="222"/>
      <c r="T32" s="859" t="s">
        <v>28</v>
      </c>
      <c r="U32" s="217">
        <v>0</v>
      </c>
      <c r="V32" s="853" t="s">
        <v>28</v>
      </c>
      <c r="W32" s="198"/>
      <c r="X32" s="217">
        <v>0</v>
      </c>
      <c r="Y32" s="853" t="s">
        <v>28</v>
      </c>
      <c r="Z32" s="198"/>
      <c r="AA32" s="217">
        <v>0</v>
      </c>
      <c r="AB32" s="853" t="s">
        <v>28</v>
      </c>
      <c r="AC32" s="198"/>
      <c r="AD32" s="217">
        <v>0</v>
      </c>
      <c r="AE32" s="853" t="s">
        <v>28</v>
      </c>
      <c r="AF32" s="198"/>
      <c r="AG32" s="217">
        <v>0</v>
      </c>
      <c r="AH32" s="287"/>
      <c r="AI32" s="288"/>
      <c r="AJ32" s="289">
        <f t="shared" si="2"/>
        <v>0</v>
      </c>
      <c r="AK32" s="290"/>
      <c r="AL32" s="290"/>
      <c r="AM32" s="298" t="s">
        <v>38</v>
      </c>
      <c r="AN32" s="295"/>
    </row>
    <row r="33" spans="1:40" s="27" customFormat="1" ht="66" customHeight="1">
      <c r="A33" s="66"/>
      <c r="B33" s="65"/>
      <c r="C33" s="56"/>
      <c r="D33" s="850" t="s">
        <v>61</v>
      </c>
      <c r="E33" s="850" t="s">
        <v>62</v>
      </c>
      <c r="F33" s="850" t="s">
        <v>20</v>
      </c>
      <c r="G33" s="850" t="s">
        <v>21</v>
      </c>
      <c r="H33" s="850" t="s">
        <v>22</v>
      </c>
      <c r="I33" s="57">
        <v>17</v>
      </c>
      <c r="J33" s="142"/>
      <c r="K33" s="852" t="s">
        <v>28</v>
      </c>
      <c r="L33" s="150" t="s">
        <v>84</v>
      </c>
      <c r="M33" s="121" t="s">
        <v>85</v>
      </c>
      <c r="N33" s="117"/>
      <c r="O33" s="118"/>
      <c r="P33" s="119"/>
      <c r="Q33" s="859" t="s">
        <v>28</v>
      </c>
      <c r="R33" s="203">
        <v>0</v>
      </c>
      <c r="S33" s="222"/>
      <c r="T33" s="859" t="s">
        <v>28</v>
      </c>
      <c r="U33" s="203">
        <v>0</v>
      </c>
      <c r="V33" s="853" t="s">
        <v>28</v>
      </c>
      <c r="W33" s="198"/>
      <c r="X33" s="217">
        <v>0</v>
      </c>
      <c r="Y33" s="853" t="s">
        <v>28</v>
      </c>
      <c r="Z33" s="198"/>
      <c r="AA33" s="217">
        <v>0</v>
      </c>
      <c r="AB33" s="853" t="s">
        <v>28</v>
      </c>
      <c r="AC33" s="198"/>
      <c r="AD33" s="217">
        <v>0</v>
      </c>
      <c r="AE33" s="853" t="s">
        <v>28</v>
      </c>
      <c r="AF33" s="198"/>
      <c r="AG33" s="217">
        <v>0</v>
      </c>
      <c r="AH33" s="287"/>
      <c r="AI33" s="288"/>
      <c r="AJ33" s="289">
        <f t="shared" si="2"/>
        <v>0</v>
      </c>
      <c r="AK33" s="290"/>
      <c r="AL33" s="290"/>
      <c r="AM33" s="298" t="s">
        <v>38</v>
      </c>
      <c r="AN33" s="295"/>
    </row>
    <row r="34" spans="1:40" s="27" customFormat="1" ht="60.95" customHeight="1">
      <c r="A34" s="66"/>
      <c r="B34" s="65"/>
      <c r="C34" s="56"/>
      <c r="D34" s="850" t="s">
        <v>61</v>
      </c>
      <c r="E34" s="850" t="s">
        <v>62</v>
      </c>
      <c r="F34" s="850" t="s">
        <v>20</v>
      </c>
      <c r="G34" s="850" t="s">
        <v>21</v>
      </c>
      <c r="H34" s="850" t="s">
        <v>22</v>
      </c>
      <c r="I34" s="57">
        <v>17</v>
      </c>
      <c r="J34" s="142"/>
      <c r="K34" s="852" t="s">
        <v>28</v>
      </c>
      <c r="L34" s="150" t="s">
        <v>86</v>
      </c>
      <c r="M34" s="121" t="s">
        <v>87</v>
      </c>
      <c r="N34" s="117"/>
      <c r="O34" s="118"/>
      <c r="P34" s="119"/>
      <c r="Q34" s="859" t="s">
        <v>28</v>
      </c>
      <c r="R34" s="203">
        <v>0</v>
      </c>
      <c r="S34" s="222"/>
      <c r="T34" s="859" t="s">
        <v>28</v>
      </c>
      <c r="U34" s="203">
        <v>0</v>
      </c>
      <c r="V34" s="853" t="s">
        <v>28</v>
      </c>
      <c r="W34" s="198"/>
      <c r="X34" s="217">
        <v>0</v>
      </c>
      <c r="Y34" s="853" t="s">
        <v>28</v>
      </c>
      <c r="Z34" s="198"/>
      <c r="AA34" s="217">
        <v>0</v>
      </c>
      <c r="AB34" s="853" t="s">
        <v>28</v>
      </c>
      <c r="AC34" s="198"/>
      <c r="AD34" s="217">
        <v>0</v>
      </c>
      <c r="AE34" s="853" t="s">
        <v>28</v>
      </c>
      <c r="AF34" s="198"/>
      <c r="AG34" s="217">
        <v>0</v>
      </c>
      <c r="AH34" s="287"/>
      <c r="AI34" s="288"/>
      <c r="AJ34" s="289">
        <f t="shared" si="2"/>
        <v>0</v>
      </c>
      <c r="AK34" s="290"/>
      <c r="AL34" s="290"/>
      <c r="AM34" s="298" t="s">
        <v>38</v>
      </c>
      <c r="AN34" s="295"/>
    </row>
    <row r="35" spans="1:40" s="27" customFormat="1" ht="56.1" customHeight="1">
      <c r="A35" s="66"/>
      <c r="B35" s="65"/>
      <c r="C35" s="56"/>
      <c r="D35" s="850" t="s">
        <v>61</v>
      </c>
      <c r="E35" s="850" t="s">
        <v>62</v>
      </c>
      <c r="F35" s="850" t="s">
        <v>20</v>
      </c>
      <c r="G35" s="850" t="s">
        <v>21</v>
      </c>
      <c r="H35" s="850" t="s">
        <v>22</v>
      </c>
      <c r="I35" s="57">
        <v>17</v>
      </c>
      <c r="J35" s="142"/>
      <c r="K35" s="852" t="s">
        <v>28</v>
      </c>
      <c r="L35" s="150" t="s">
        <v>88</v>
      </c>
      <c r="M35" s="121" t="s">
        <v>89</v>
      </c>
      <c r="N35" s="117"/>
      <c r="O35" s="118"/>
      <c r="P35" s="119"/>
      <c r="Q35" s="859" t="s">
        <v>28</v>
      </c>
      <c r="R35" s="203">
        <v>0</v>
      </c>
      <c r="S35" s="222"/>
      <c r="T35" s="859" t="s">
        <v>28</v>
      </c>
      <c r="U35" s="203">
        <v>0</v>
      </c>
      <c r="V35" s="853" t="s">
        <v>28</v>
      </c>
      <c r="W35" s="198"/>
      <c r="X35" s="217">
        <v>0</v>
      </c>
      <c r="Y35" s="853" t="s">
        <v>28</v>
      </c>
      <c r="Z35" s="198"/>
      <c r="AA35" s="217">
        <v>0</v>
      </c>
      <c r="AB35" s="853" t="s">
        <v>28</v>
      </c>
      <c r="AC35" s="198"/>
      <c r="AD35" s="148">
        <v>0</v>
      </c>
      <c r="AE35" s="853" t="s">
        <v>28</v>
      </c>
      <c r="AF35" s="198"/>
      <c r="AG35" s="217">
        <v>0</v>
      </c>
      <c r="AH35" s="287"/>
      <c r="AI35" s="288"/>
      <c r="AJ35" s="289">
        <f t="shared" si="2"/>
        <v>0</v>
      </c>
      <c r="AK35" s="290"/>
      <c r="AL35" s="290"/>
      <c r="AM35" s="298" t="s">
        <v>38</v>
      </c>
      <c r="AN35" s="295"/>
    </row>
    <row r="36" spans="1:40" s="27" customFormat="1" ht="57.95" customHeight="1">
      <c r="A36" s="66"/>
      <c r="B36" s="65"/>
      <c r="C36" s="56"/>
      <c r="D36" s="850" t="s">
        <v>61</v>
      </c>
      <c r="E36" s="850" t="s">
        <v>62</v>
      </c>
      <c r="F36" s="850" t="s">
        <v>20</v>
      </c>
      <c r="G36" s="850" t="s">
        <v>21</v>
      </c>
      <c r="H36" s="850" t="s">
        <v>22</v>
      </c>
      <c r="I36" s="57">
        <v>17</v>
      </c>
      <c r="J36" s="142"/>
      <c r="K36" s="852" t="s">
        <v>28</v>
      </c>
      <c r="L36" s="150" t="s">
        <v>90</v>
      </c>
      <c r="M36" s="121" t="s">
        <v>91</v>
      </c>
      <c r="N36" s="117"/>
      <c r="O36" s="118"/>
      <c r="P36" s="119"/>
      <c r="Q36" s="859" t="s">
        <v>28</v>
      </c>
      <c r="R36" s="203">
        <v>0</v>
      </c>
      <c r="S36" s="222"/>
      <c r="T36" s="859" t="s">
        <v>28</v>
      </c>
      <c r="U36" s="203">
        <v>0</v>
      </c>
      <c r="V36" s="853" t="s">
        <v>28</v>
      </c>
      <c r="W36" s="198"/>
      <c r="X36" s="217">
        <v>0</v>
      </c>
      <c r="Y36" s="853" t="s">
        <v>28</v>
      </c>
      <c r="Z36" s="198"/>
      <c r="AA36" s="217">
        <v>0</v>
      </c>
      <c r="AB36" s="853" t="s">
        <v>28</v>
      </c>
      <c r="AC36" s="198"/>
      <c r="AD36" s="148">
        <v>0</v>
      </c>
      <c r="AE36" s="853" t="s">
        <v>28</v>
      </c>
      <c r="AF36" s="198"/>
      <c r="AG36" s="217">
        <v>0</v>
      </c>
      <c r="AH36" s="287"/>
      <c r="AI36" s="288"/>
      <c r="AJ36" s="289">
        <f t="shared" si="2"/>
        <v>0</v>
      </c>
      <c r="AK36" s="290"/>
      <c r="AL36" s="290"/>
      <c r="AM36" s="298" t="s">
        <v>38</v>
      </c>
      <c r="AN36" s="295"/>
    </row>
    <row r="37" spans="1:40" s="27" customFormat="1" ht="77.099999999999994" customHeight="1">
      <c r="A37" s="66"/>
      <c r="B37" s="65"/>
      <c r="C37" s="56"/>
      <c r="D37" s="57"/>
      <c r="E37" s="57"/>
      <c r="F37" s="57"/>
      <c r="G37" s="57"/>
      <c r="H37" s="57"/>
      <c r="I37" s="57"/>
      <c r="J37" s="142"/>
      <c r="K37" s="852" t="s">
        <v>28</v>
      </c>
      <c r="L37" s="121" t="s">
        <v>92</v>
      </c>
      <c r="M37" s="144" t="s">
        <v>93</v>
      </c>
      <c r="N37" s="117"/>
      <c r="O37" s="118"/>
      <c r="P37" s="119"/>
      <c r="Q37" s="859" t="s">
        <v>28</v>
      </c>
      <c r="R37" s="203">
        <v>0</v>
      </c>
      <c r="S37" s="223">
        <v>5</v>
      </c>
      <c r="T37" s="859" t="s">
        <v>55</v>
      </c>
      <c r="U37" s="204">
        <v>418</v>
      </c>
      <c r="V37" s="853" t="s">
        <v>28</v>
      </c>
      <c r="W37" s="198"/>
      <c r="X37" s="224">
        <v>0</v>
      </c>
      <c r="Y37" s="860" t="s">
        <v>28</v>
      </c>
      <c r="Z37" s="263"/>
      <c r="AA37" s="224">
        <v>0</v>
      </c>
      <c r="AB37" s="860" t="s">
        <v>28</v>
      </c>
      <c r="AC37" s="263"/>
      <c r="AD37" s="224">
        <v>0</v>
      </c>
      <c r="AE37" s="860" t="s">
        <v>28</v>
      </c>
      <c r="AF37" s="263"/>
      <c r="AG37" s="224">
        <v>0</v>
      </c>
      <c r="AH37" s="287"/>
      <c r="AI37" s="288"/>
      <c r="AJ37" s="289">
        <f t="shared" si="2"/>
        <v>418</v>
      </c>
      <c r="AK37" s="290"/>
      <c r="AL37" s="290"/>
      <c r="AM37" s="298" t="s">
        <v>38</v>
      </c>
      <c r="AN37" s="295"/>
    </row>
    <row r="38" spans="1:40" s="27" customFormat="1" ht="66.95" customHeight="1">
      <c r="A38" s="66"/>
      <c r="B38" s="65"/>
      <c r="C38" s="56"/>
      <c r="D38" s="57"/>
      <c r="E38" s="57"/>
      <c r="F38" s="57"/>
      <c r="G38" s="57"/>
      <c r="H38" s="57"/>
      <c r="I38" s="57"/>
      <c r="J38" s="142"/>
      <c r="K38" s="852" t="s">
        <v>28</v>
      </c>
      <c r="L38" s="121" t="s">
        <v>94</v>
      </c>
      <c r="M38" s="144" t="s">
        <v>95</v>
      </c>
      <c r="N38" s="117"/>
      <c r="O38" s="118"/>
      <c r="P38" s="119"/>
      <c r="Q38" s="859" t="s">
        <v>28</v>
      </c>
      <c r="R38" s="203">
        <v>0</v>
      </c>
      <c r="S38" s="223">
        <v>1</v>
      </c>
      <c r="T38" s="859" t="s">
        <v>55</v>
      </c>
      <c r="U38" s="204">
        <v>38.299999999999997</v>
      </c>
      <c r="V38" s="853" t="s">
        <v>28</v>
      </c>
      <c r="W38" s="198"/>
      <c r="X38" s="224">
        <v>0</v>
      </c>
      <c r="Y38" s="860" t="s">
        <v>28</v>
      </c>
      <c r="Z38" s="263"/>
      <c r="AA38" s="224">
        <v>0</v>
      </c>
      <c r="AB38" s="860" t="s">
        <v>28</v>
      </c>
      <c r="AC38" s="263"/>
      <c r="AD38" s="224">
        <v>0</v>
      </c>
      <c r="AE38" s="860" t="s">
        <v>28</v>
      </c>
      <c r="AF38" s="263"/>
      <c r="AG38" s="224">
        <v>0</v>
      </c>
      <c r="AH38" s="287"/>
      <c r="AI38" s="288"/>
      <c r="AJ38" s="289">
        <f t="shared" si="2"/>
        <v>38.299999999999997</v>
      </c>
      <c r="AK38" s="290"/>
      <c r="AL38" s="290"/>
      <c r="AM38" s="298" t="s">
        <v>38</v>
      </c>
      <c r="AN38" s="295"/>
    </row>
    <row r="39" spans="1:40" s="27" customFormat="1" ht="96.95" customHeight="1">
      <c r="A39" s="67"/>
      <c r="B39" s="68"/>
      <c r="C39" s="69"/>
      <c r="D39" s="57"/>
      <c r="E39" s="57"/>
      <c r="F39" s="57"/>
      <c r="G39" s="57"/>
      <c r="H39" s="57"/>
      <c r="I39" s="57"/>
      <c r="J39" s="142"/>
      <c r="K39" s="852" t="s">
        <v>28</v>
      </c>
      <c r="L39" s="149" t="s">
        <v>96</v>
      </c>
      <c r="M39" s="147" t="s">
        <v>97</v>
      </c>
      <c r="N39" s="117"/>
      <c r="O39" s="118"/>
      <c r="P39" s="853" t="s">
        <v>28</v>
      </c>
      <c r="Q39" s="221"/>
      <c r="R39" s="204">
        <v>0</v>
      </c>
      <c r="S39" s="223"/>
      <c r="T39" s="221">
        <v>0</v>
      </c>
      <c r="U39" s="204">
        <v>0</v>
      </c>
      <c r="V39" s="119">
        <v>1</v>
      </c>
      <c r="W39" s="198" t="s">
        <v>44</v>
      </c>
      <c r="X39" s="199">
        <v>600</v>
      </c>
      <c r="Y39" s="119">
        <v>1</v>
      </c>
      <c r="Z39" s="198" t="s">
        <v>44</v>
      </c>
      <c r="AA39" s="199">
        <f>X39+(0.1*X39)</f>
        <v>660</v>
      </c>
      <c r="AB39" s="119">
        <v>1</v>
      </c>
      <c r="AC39" s="198" t="s">
        <v>44</v>
      </c>
      <c r="AD39" s="235">
        <f t="shared" ref="AD39:AD44" si="5">AA39+(0.1*AA39)</f>
        <v>726</v>
      </c>
      <c r="AE39" s="119">
        <v>1</v>
      </c>
      <c r="AF39" s="198" t="s">
        <v>44</v>
      </c>
      <c r="AG39" s="286">
        <f t="shared" ref="AG39:AG47" si="6">AD39+(0.1*AD39)</f>
        <v>798.6</v>
      </c>
      <c r="AH39" s="287"/>
      <c r="AI39" s="288"/>
      <c r="AJ39" s="289">
        <f t="shared" si="2"/>
        <v>2784.6</v>
      </c>
      <c r="AK39" s="290"/>
      <c r="AL39" s="290"/>
      <c r="AM39" s="298" t="s">
        <v>98</v>
      </c>
      <c r="AN39" s="295"/>
    </row>
    <row r="40" spans="1:40" s="26" customFormat="1" ht="87.95" customHeight="1">
      <c r="A40" s="70"/>
      <c r="B40" s="71"/>
      <c r="C40" s="2018" t="s">
        <v>99</v>
      </c>
      <c r="D40" s="861" t="s">
        <v>61</v>
      </c>
      <c r="E40" s="861" t="s">
        <v>62</v>
      </c>
      <c r="F40" s="861" t="s">
        <v>20</v>
      </c>
      <c r="G40" s="861" t="s">
        <v>21</v>
      </c>
      <c r="H40" s="861" t="s">
        <v>22</v>
      </c>
      <c r="I40" s="72">
        <v>22</v>
      </c>
      <c r="J40" s="151"/>
      <c r="K40" s="152"/>
      <c r="L40" s="153" t="s">
        <v>100</v>
      </c>
      <c r="M40" s="154" t="s">
        <v>315</v>
      </c>
      <c r="N40" s="155">
        <v>424</v>
      </c>
      <c r="O40" s="156" t="s">
        <v>102</v>
      </c>
      <c r="P40" s="157">
        <v>5</v>
      </c>
      <c r="Q40" s="225" t="s">
        <v>25</v>
      </c>
      <c r="R40" s="226">
        <v>253.17</v>
      </c>
      <c r="S40" s="157">
        <v>10</v>
      </c>
      <c r="T40" s="225" t="s">
        <v>25</v>
      </c>
      <c r="U40" s="226">
        <f>SUM(U41)</f>
        <v>600</v>
      </c>
      <c r="V40" s="157">
        <v>15</v>
      </c>
      <c r="W40" s="225" t="s">
        <v>25</v>
      </c>
      <c r="X40" s="226">
        <f>SUM(X41:X42)</f>
        <v>1200</v>
      </c>
      <c r="Y40" s="157">
        <v>20</v>
      </c>
      <c r="Z40" s="225" t="s">
        <v>25</v>
      </c>
      <c r="AA40" s="226">
        <f>AA42</f>
        <v>1320</v>
      </c>
      <c r="AB40" s="157">
        <v>25</v>
      </c>
      <c r="AC40" s="225" t="s">
        <v>25</v>
      </c>
      <c r="AD40" s="264">
        <f t="shared" si="5"/>
        <v>1452</v>
      </c>
      <c r="AE40" s="157">
        <v>30</v>
      </c>
      <c r="AF40" s="225" t="s">
        <v>25</v>
      </c>
      <c r="AG40" s="264">
        <f t="shared" si="6"/>
        <v>1597.2</v>
      </c>
      <c r="AH40" s="157">
        <v>312</v>
      </c>
      <c r="AI40" s="156" t="s">
        <v>102</v>
      </c>
      <c r="AJ40" s="312">
        <f t="shared" si="2"/>
        <v>6422.37</v>
      </c>
      <c r="AK40" s="313"/>
      <c r="AL40" s="313" t="s">
        <v>27</v>
      </c>
      <c r="AM40" s="314"/>
      <c r="AN40" s="285"/>
    </row>
    <row r="41" spans="1:40" s="27" customFormat="1" ht="195" customHeight="1">
      <c r="A41" s="66"/>
      <c r="B41" s="65"/>
      <c r="C41" s="2029"/>
      <c r="D41" s="850" t="s">
        <v>61</v>
      </c>
      <c r="E41" s="850" t="s">
        <v>62</v>
      </c>
      <c r="F41" s="850" t="s">
        <v>20</v>
      </c>
      <c r="G41" s="850" t="s">
        <v>21</v>
      </c>
      <c r="H41" s="850" t="s">
        <v>22</v>
      </c>
      <c r="I41" s="57">
        <v>22</v>
      </c>
      <c r="J41" s="851" t="s">
        <v>22</v>
      </c>
      <c r="K41" s="852" t="s">
        <v>28</v>
      </c>
      <c r="L41" s="143" t="s">
        <v>103</v>
      </c>
      <c r="M41" s="120" t="s">
        <v>104</v>
      </c>
      <c r="N41" s="2091"/>
      <c r="O41" s="2093"/>
      <c r="P41" s="119">
        <v>33</v>
      </c>
      <c r="Q41" s="198" t="s">
        <v>105</v>
      </c>
      <c r="R41" s="199">
        <v>253.17</v>
      </c>
      <c r="S41" s="119">
        <v>10</v>
      </c>
      <c r="T41" s="198" t="s">
        <v>106</v>
      </c>
      <c r="U41" s="216">
        <v>600</v>
      </c>
      <c r="V41" s="853" t="s">
        <v>28</v>
      </c>
      <c r="W41" s="198"/>
      <c r="X41" s="217">
        <v>0</v>
      </c>
      <c r="Y41" s="853" t="s">
        <v>28</v>
      </c>
      <c r="Z41" s="198"/>
      <c r="AA41" s="119">
        <v>0</v>
      </c>
      <c r="AB41" s="853" t="s">
        <v>28</v>
      </c>
      <c r="AC41" s="198"/>
      <c r="AD41" s="119">
        <v>0</v>
      </c>
      <c r="AE41" s="853" t="s">
        <v>28</v>
      </c>
      <c r="AF41" s="198"/>
      <c r="AG41" s="119">
        <v>0</v>
      </c>
      <c r="AH41" s="315"/>
      <c r="AI41" s="288"/>
      <c r="AJ41" s="289">
        <f t="shared" si="2"/>
        <v>853.17</v>
      </c>
      <c r="AK41" s="290"/>
      <c r="AL41" s="290"/>
      <c r="AM41" s="316" t="s">
        <v>316</v>
      </c>
      <c r="AN41" s="295"/>
    </row>
    <row r="42" spans="1:40" s="27" customFormat="1" ht="66.95" customHeight="1">
      <c r="A42" s="66"/>
      <c r="B42" s="65"/>
      <c r="C42" s="73"/>
      <c r="D42" s="57"/>
      <c r="E42" s="57"/>
      <c r="F42" s="57"/>
      <c r="G42" s="57"/>
      <c r="H42" s="57"/>
      <c r="I42" s="57"/>
      <c r="J42" s="113"/>
      <c r="K42" s="114"/>
      <c r="L42" s="118" t="s">
        <v>103</v>
      </c>
      <c r="M42" s="115" t="s">
        <v>317</v>
      </c>
      <c r="N42" s="2087"/>
      <c r="O42" s="2088"/>
      <c r="P42" s="119"/>
      <c r="Q42" s="198"/>
      <c r="R42" s="199"/>
      <c r="S42" s="119"/>
      <c r="T42" s="198"/>
      <c r="U42" s="216"/>
      <c r="V42" s="119">
        <v>10</v>
      </c>
      <c r="W42" s="198" t="s">
        <v>25</v>
      </c>
      <c r="X42" s="199">
        <v>1200</v>
      </c>
      <c r="Y42" s="119">
        <v>10</v>
      </c>
      <c r="Z42" s="198" t="s">
        <v>25</v>
      </c>
      <c r="AA42" s="199">
        <f>X42+(0.1*X42)</f>
        <v>1320</v>
      </c>
      <c r="AB42" s="119">
        <v>10</v>
      </c>
      <c r="AC42" s="198" t="s">
        <v>25</v>
      </c>
      <c r="AD42" s="235">
        <f t="shared" si="5"/>
        <v>1452</v>
      </c>
      <c r="AE42" s="119">
        <v>10</v>
      </c>
      <c r="AF42" s="198" t="s">
        <v>25</v>
      </c>
      <c r="AG42" s="286">
        <f t="shared" si="6"/>
        <v>1597.2</v>
      </c>
      <c r="AH42" s="315">
        <f>4671-3551</f>
        <v>1120</v>
      </c>
      <c r="AI42" s="288"/>
      <c r="AJ42" s="289">
        <f t="shared" si="2"/>
        <v>5569.2</v>
      </c>
      <c r="AK42" s="290"/>
      <c r="AL42" s="290"/>
      <c r="AM42" s="317" t="s">
        <v>306</v>
      </c>
      <c r="AN42" s="295"/>
    </row>
    <row r="43" spans="1:40" s="28" customFormat="1" ht="60" customHeight="1">
      <c r="A43" s="74"/>
      <c r="B43" s="75"/>
      <c r="C43" s="76"/>
      <c r="D43" s="862" t="s">
        <v>61</v>
      </c>
      <c r="E43" s="862" t="s">
        <v>62</v>
      </c>
      <c r="F43" s="862" t="s">
        <v>20</v>
      </c>
      <c r="G43" s="862" t="s">
        <v>21</v>
      </c>
      <c r="H43" s="862" t="s">
        <v>22</v>
      </c>
      <c r="I43" s="77">
        <v>27</v>
      </c>
      <c r="J43" s="158"/>
      <c r="K43" s="2273" t="s">
        <v>119</v>
      </c>
      <c r="L43" s="2274"/>
      <c r="M43" s="159" t="s">
        <v>107</v>
      </c>
      <c r="N43" s="160">
        <v>630695</v>
      </c>
      <c r="O43" s="161" t="s">
        <v>109</v>
      </c>
      <c r="P43" s="162">
        <f>0.8*1400/$N43*100</f>
        <v>0.17758187396443606</v>
      </c>
      <c r="Q43" s="227" t="s">
        <v>25</v>
      </c>
      <c r="R43" s="228">
        <f>4871.6673+513.376</f>
        <v>5385.0433000000003</v>
      </c>
      <c r="S43" s="162">
        <v>0.43</v>
      </c>
      <c r="T43" s="227" t="s">
        <v>25</v>
      </c>
      <c r="U43" s="228">
        <f>SUM(U44:U62)</f>
        <v>2595.715275</v>
      </c>
      <c r="V43" s="162">
        <v>0.91</v>
      </c>
      <c r="W43" s="227" t="s">
        <v>25</v>
      </c>
      <c r="X43" s="229">
        <f>SUM(X44:X63)</f>
        <v>6014.3339999999998</v>
      </c>
      <c r="Y43" s="162">
        <v>1.64</v>
      </c>
      <c r="Z43" s="227" t="s">
        <v>25</v>
      </c>
      <c r="AA43" s="228">
        <f>SUM(AA44:AA63)</f>
        <v>6073.1480000000001</v>
      </c>
      <c r="AB43" s="162">
        <v>1.81</v>
      </c>
      <c r="AC43" s="227" t="s">
        <v>25</v>
      </c>
      <c r="AD43" s="264">
        <f t="shared" si="5"/>
        <v>6680.4628000000002</v>
      </c>
      <c r="AE43" s="162">
        <v>1.86</v>
      </c>
      <c r="AF43" s="227" t="s">
        <v>25</v>
      </c>
      <c r="AG43" s="264">
        <f t="shared" si="6"/>
        <v>7348.5090799999998</v>
      </c>
      <c r="AH43" s="160">
        <v>619910</v>
      </c>
      <c r="AI43" s="318" t="s">
        <v>109</v>
      </c>
      <c r="AJ43" s="319">
        <f t="shared" ref="AJ43:AJ71" si="7">R43+U43+X43+AA43+AD43+AG43</f>
        <v>34097.212455000001</v>
      </c>
      <c r="AK43" s="320"/>
      <c r="AL43" s="320" t="s">
        <v>27</v>
      </c>
      <c r="AM43" s="321"/>
      <c r="AN43" s="322"/>
    </row>
    <row r="44" spans="1:40" s="27" customFormat="1" ht="75.95" customHeight="1">
      <c r="A44" s="66"/>
      <c r="B44" s="65"/>
      <c r="C44" s="59"/>
      <c r="D44" s="850" t="s">
        <v>61</v>
      </c>
      <c r="E44" s="850" t="s">
        <v>62</v>
      </c>
      <c r="F44" s="850" t="s">
        <v>20</v>
      </c>
      <c r="G44" s="850" t="s">
        <v>21</v>
      </c>
      <c r="H44" s="850" t="s">
        <v>22</v>
      </c>
      <c r="I44" s="57">
        <v>27</v>
      </c>
      <c r="J44" s="851" t="s">
        <v>35</v>
      </c>
      <c r="K44" s="864" t="s">
        <v>28</v>
      </c>
      <c r="L44" s="118" t="s">
        <v>120</v>
      </c>
      <c r="M44" s="118" t="s">
        <v>323</v>
      </c>
      <c r="N44" s="117"/>
      <c r="O44" s="118"/>
      <c r="P44" s="119">
        <v>65</v>
      </c>
      <c r="Q44" s="198" t="s">
        <v>109</v>
      </c>
      <c r="R44" s="230">
        <v>250</v>
      </c>
      <c r="S44" s="119">
        <v>166</v>
      </c>
      <c r="T44" s="198" t="s">
        <v>109</v>
      </c>
      <c r="U44" s="216">
        <v>530</v>
      </c>
      <c r="V44" s="119">
        <v>180</v>
      </c>
      <c r="W44" s="198" t="s">
        <v>109</v>
      </c>
      <c r="X44" s="199">
        <v>1580</v>
      </c>
      <c r="Y44" s="119">
        <v>180</v>
      </c>
      <c r="Z44" s="198" t="s">
        <v>109</v>
      </c>
      <c r="AA44" s="230">
        <f>X44+(0.1*X44)-500</f>
        <v>1238</v>
      </c>
      <c r="AB44" s="119">
        <v>180</v>
      </c>
      <c r="AC44" s="198" t="s">
        <v>109</v>
      </c>
      <c r="AD44" s="235">
        <f t="shared" si="5"/>
        <v>1361.8</v>
      </c>
      <c r="AE44" s="119">
        <v>180</v>
      </c>
      <c r="AF44" s="198" t="s">
        <v>109</v>
      </c>
      <c r="AG44" s="286">
        <f t="shared" si="6"/>
        <v>1497.98</v>
      </c>
      <c r="AH44" s="287"/>
      <c r="AI44" s="288"/>
      <c r="AJ44" s="289">
        <f t="shared" si="7"/>
        <v>6457.7800000000007</v>
      </c>
      <c r="AK44" s="290"/>
      <c r="AL44" s="290"/>
      <c r="AM44" s="316"/>
      <c r="AN44" s="295"/>
    </row>
    <row r="45" spans="1:40" s="27" customFormat="1" ht="75.95" customHeight="1">
      <c r="A45" s="66"/>
      <c r="B45" s="65"/>
      <c r="C45" s="59"/>
      <c r="D45" s="865" t="s">
        <v>61</v>
      </c>
      <c r="E45" s="850" t="s">
        <v>62</v>
      </c>
      <c r="F45" s="850" t="s">
        <v>20</v>
      </c>
      <c r="G45" s="850" t="s">
        <v>21</v>
      </c>
      <c r="H45" s="850" t="s">
        <v>22</v>
      </c>
      <c r="I45" s="57">
        <v>27</v>
      </c>
      <c r="J45" s="142">
        <v>10</v>
      </c>
      <c r="K45" s="864" t="s">
        <v>28</v>
      </c>
      <c r="L45" s="143" t="s">
        <v>123</v>
      </c>
      <c r="M45" s="143" t="s">
        <v>124</v>
      </c>
      <c r="N45" s="117"/>
      <c r="O45" s="118"/>
      <c r="P45" s="119">
        <v>2</v>
      </c>
      <c r="Q45" s="198" t="s">
        <v>44</v>
      </c>
      <c r="R45" s="231">
        <v>90</v>
      </c>
      <c r="S45" s="119">
        <v>2</v>
      </c>
      <c r="T45" s="198" t="s">
        <v>44</v>
      </c>
      <c r="U45" s="216">
        <v>100</v>
      </c>
      <c r="V45" s="119"/>
      <c r="W45" s="198"/>
      <c r="X45" s="119">
        <v>0</v>
      </c>
      <c r="Y45" s="119"/>
      <c r="Z45" s="198"/>
      <c r="AA45" s="119">
        <v>0</v>
      </c>
      <c r="AB45" s="119"/>
      <c r="AC45" s="198"/>
      <c r="AD45" s="119">
        <v>0</v>
      </c>
      <c r="AE45" s="119"/>
      <c r="AF45" s="198"/>
      <c r="AG45" s="119">
        <f t="shared" si="6"/>
        <v>0</v>
      </c>
      <c r="AH45" s="287"/>
      <c r="AI45" s="288"/>
      <c r="AJ45" s="289">
        <f t="shared" si="7"/>
        <v>190</v>
      </c>
      <c r="AK45" s="290"/>
      <c r="AL45" s="290"/>
      <c r="AM45" s="316" t="s">
        <v>38</v>
      </c>
      <c r="AN45" s="295"/>
    </row>
    <row r="46" spans="1:40" s="29" customFormat="1" ht="75.95" customHeight="1">
      <c r="A46" s="78"/>
      <c r="B46" s="79"/>
      <c r="C46" s="80"/>
      <c r="D46" s="866" t="s">
        <v>61</v>
      </c>
      <c r="E46" s="866" t="s">
        <v>62</v>
      </c>
      <c r="F46" s="866" t="s">
        <v>20</v>
      </c>
      <c r="G46" s="866" t="s">
        <v>21</v>
      </c>
      <c r="H46" s="866" t="s">
        <v>22</v>
      </c>
      <c r="I46" s="81">
        <v>27</v>
      </c>
      <c r="J46" s="163">
        <v>11</v>
      </c>
      <c r="K46" s="867" t="s">
        <v>28</v>
      </c>
      <c r="L46" s="165" t="s">
        <v>125</v>
      </c>
      <c r="M46" s="165" t="s">
        <v>126</v>
      </c>
      <c r="N46" s="122"/>
      <c r="O46" s="165"/>
      <c r="P46" s="166">
        <v>10</v>
      </c>
      <c r="Q46" s="232" t="s">
        <v>127</v>
      </c>
      <c r="R46" s="233">
        <v>100</v>
      </c>
      <c r="S46" s="166">
        <v>10</v>
      </c>
      <c r="T46" s="232" t="s">
        <v>128</v>
      </c>
      <c r="U46" s="234">
        <v>370</v>
      </c>
      <c r="V46" s="166">
        <v>10</v>
      </c>
      <c r="W46" s="232" t="s">
        <v>128</v>
      </c>
      <c r="X46" s="235">
        <v>407</v>
      </c>
      <c r="Y46" s="166">
        <v>10</v>
      </c>
      <c r="Z46" s="232" t="s">
        <v>128</v>
      </c>
      <c r="AA46" s="230">
        <f>X46+(0.1*X46)</f>
        <v>447.7</v>
      </c>
      <c r="AB46" s="166">
        <v>10</v>
      </c>
      <c r="AC46" s="232" t="s">
        <v>128</v>
      </c>
      <c r="AD46" s="235">
        <f>AA46+(0.1*AA46)</f>
        <v>492.46999999999997</v>
      </c>
      <c r="AE46" s="166">
        <v>10</v>
      </c>
      <c r="AF46" s="232" t="s">
        <v>128</v>
      </c>
      <c r="AG46" s="286">
        <f t="shared" si="6"/>
        <v>541.71699999999998</v>
      </c>
      <c r="AH46" s="323"/>
      <c r="AI46" s="324"/>
      <c r="AJ46" s="325">
        <f t="shared" si="7"/>
        <v>2358.8870000000002</v>
      </c>
      <c r="AK46" s="326"/>
      <c r="AL46" s="326"/>
      <c r="AM46" s="327"/>
      <c r="AN46" s="295"/>
    </row>
    <row r="47" spans="1:40" s="29" customFormat="1" ht="75.95" customHeight="1">
      <c r="A47" s="78"/>
      <c r="B47" s="79"/>
      <c r="C47" s="80"/>
      <c r="D47" s="866" t="s">
        <v>61</v>
      </c>
      <c r="E47" s="866" t="s">
        <v>62</v>
      </c>
      <c r="F47" s="866" t="s">
        <v>20</v>
      </c>
      <c r="G47" s="866" t="s">
        <v>21</v>
      </c>
      <c r="H47" s="866" t="s">
        <v>22</v>
      </c>
      <c r="I47" s="81">
        <v>27</v>
      </c>
      <c r="J47" s="163">
        <v>12</v>
      </c>
      <c r="K47" s="164"/>
      <c r="L47" s="143" t="s">
        <v>129</v>
      </c>
      <c r="M47" s="143" t="s">
        <v>130</v>
      </c>
      <c r="N47" s="122"/>
      <c r="O47" s="165"/>
      <c r="P47" s="166">
        <v>4</v>
      </c>
      <c r="Q47" s="232" t="s">
        <v>131</v>
      </c>
      <c r="R47" s="233">
        <v>100</v>
      </c>
      <c r="S47" s="166">
        <v>18</v>
      </c>
      <c r="T47" s="232" t="s">
        <v>128</v>
      </c>
      <c r="U47" s="234">
        <v>200</v>
      </c>
      <c r="V47" s="166"/>
      <c r="W47" s="232"/>
      <c r="X47" s="119">
        <v>0</v>
      </c>
      <c r="Y47" s="166"/>
      <c r="Z47" s="232"/>
      <c r="AA47" s="119">
        <v>0</v>
      </c>
      <c r="AB47" s="166"/>
      <c r="AC47" s="232"/>
      <c r="AD47" s="119">
        <v>0</v>
      </c>
      <c r="AE47" s="166"/>
      <c r="AF47" s="232"/>
      <c r="AG47" s="119">
        <f t="shared" si="6"/>
        <v>0</v>
      </c>
      <c r="AH47" s="323"/>
      <c r="AI47" s="324"/>
      <c r="AJ47" s="325">
        <f t="shared" si="7"/>
        <v>300</v>
      </c>
      <c r="AK47" s="326"/>
      <c r="AL47" s="326"/>
      <c r="AM47" s="327" t="s">
        <v>38</v>
      </c>
      <c r="AN47" s="295"/>
    </row>
    <row r="48" spans="1:40" s="29" customFormat="1" ht="60.95" customHeight="1">
      <c r="A48" s="78"/>
      <c r="B48" s="79"/>
      <c r="C48" s="80"/>
      <c r="D48" s="81"/>
      <c r="E48" s="81"/>
      <c r="F48" s="81"/>
      <c r="G48" s="81"/>
      <c r="H48" s="81"/>
      <c r="I48" s="81"/>
      <c r="J48" s="163"/>
      <c r="K48" s="164"/>
      <c r="L48" s="165" t="s">
        <v>324</v>
      </c>
      <c r="M48" s="118" t="s">
        <v>325</v>
      </c>
      <c r="N48" s="122"/>
      <c r="O48" s="165"/>
      <c r="P48" s="166"/>
      <c r="Q48" s="232"/>
      <c r="R48" s="233"/>
      <c r="S48" s="166"/>
      <c r="T48" s="232"/>
      <c r="U48" s="234"/>
      <c r="V48" s="166">
        <v>2</v>
      </c>
      <c r="W48" s="232" t="s">
        <v>134</v>
      </c>
      <c r="X48" s="236">
        <v>741.50400000000002</v>
      </c>
      <c r="Y48" s="166">
        <v>2</v>
      </c>
      <c r="Z48" s="232" t="s">
        <v>134</v>
      </c>
      <c r="AA48" s="265">
        <v>773.03499999999997</v>
      </c>
      <c r="AB48" s="166">
        <v>2</v>
      </c>
      <c r="AC48" s="232" t="s">
        <v>134</v>
      </c>
      <c r="AD48" s="266">
        <v>863.83799999999997</v>
      </c>
      <c r="AE48" s="166">
        <v>2</v>
      </c>
      <c r="AF48" s="232" t="s">
        <v>134</v>
      </c>
      <c r="AG48" s="328">
        <v>903.33500000000004</v>
      </c>
      <c r="AH48" s="323"/>
      <c r="AI48" s="324"/>
      <c r="AJ48" s="329">
        <f t="shared" si="7"/>
        <v>3281.712</v>
      </c>
      <c r="AK48" s="326"/>
      <c r="AL48" s="326"/>
      <c r="AM48" s="294" t="s">
        <v>43</v>
      </c>
      <c r="AN48" s="295"/>
    </row>
    <row r="49" spans="1:40" s="27" customFormat="1" ht="75.95" customHeight="1">
      <c r="A49" s="66"/>
      <c r="B49" s="65"/>
      <c r="C49" s="59"/>
      <c r="D49" s="850" t="s">
        <v>61</v>
      </c>
      <c r="E49" s="850" t="s">
        <v>62</v>
      </c>
      <c r="F49" s="850" t="s">
        <v>20</v>
      </c>
      <c r="G49" s="850" t="s">
        <v>21</v>
      </c>
      <c r="H49" s="850" t="s">
        <v>22</v>
      </c>
      <c r="I49" s="57">
        <v>27</v>
      </c>
      <c r="J49" s="142">
        <v>13</v>
      </c>
      <c r="K49" s="864" t="s">
        <v>28</v>
      </c>
      <c r="L49" s="143" t="s">
        <v>135</v>
      </c>
      <c r="M49" s="143" t="s">
        <v>132</v>
      </c>
      <c r="N49" s="167"/>
      <c r="O49" s="118"/>
      <c r="P49" s="119">
        <v>2</v>
      </c>
      <c r="Q49" s="198" t="s">
        <v>131</v>
      </c>
      <c r="R49" s="237">
        <v>75</v>
      </c>
      <c r="S49" s="119"/>
      <c r="T49" s="198"/>
      <c r="U49" s="216">
        <v>344.58427499999999</v>
      </c>
      <c r="V49" s="119"/>
      <c r="W49" s="198"/>
      <c r="X49" s="119">
        <v>0</v>
      </c>
      <c r="Y49" s="119"/>
      <c r="Z49" s="198"/>
      <c r="AA49" s="119">
        <v>0</v>
      </c>
      <c r="AB49" s="119"/>
      <c r="AC49" s="198"/>
      <c r="AD49" s="119">
        <v>0</v>
      </c>
      <c r="AE49" s="119"/>
      <c r="AF49" s="198"/>
      <c r="AG49" s="119">
        <v>0</v>
      </c>
      <c r="AH49" s="287"/>
      <c r="AI49" s="288"/>
      <c r="AJ49" s="289">
        <f t="shared" si="7"/>
        <v>419.58427499999999</v>
      </c>
      <c r="AK49" s="290"/>
      <c r="AL49" s="290"/>
      <c r="AM49" s="298" t="s">
        <v>38</v>
      </c>
      <c r="AN49" s="295"/>
    </row>
    <row r="50" spans="1:40" s="27" customFormat="1" ht="75.95" customHeight="1">
      <c r="A50" s="66"/>
      <c r="B50" s="65"/>
      <c r="C50" s="59"/>
      <c r="D50" s="850" t="s">
        <v>61</v>
      </c>
      <c r="E50" s="850" t="s">
        <v>62</v>
      </c>
      <c r="F50" s="850" t="s">
        <v>20</v>
      </c>
      <c r="G50" s="850" t="s">
        <v>21</v>
      </c>
      <c r="H50" s="850" t="s">
        <v>22</v>
      </c>
      <c r="I50" s="57">
        <v>27</v>
      </c>
      <c r="J50" s="142">
        <v>14</v>
      </c>
      <c r="K50" s="864" t="s">
        <v>28</v>
      </c>
      <c r="L50" s="143" t="s">
        <v>137</v>
      </c>
      <c r="M50" s="143" t="s">
        <v>138</v>
      </c>
      <c r="N50" s="117"/>
      <c r="O50" s="118"/>
      <c r="P50" s="119">
        <v>55</v>
      </c>
      <c r="Q50" s="198" t="s">
        <v>109</v>
      </c>
      <c r="R50" s="237">
        <v>596.77729999999997</v>
      </c>
      <c r="S50" s="868" t="s">
        <v>28</v>
      </c>
      <c r="T50" s="221"/>
      <c r="U50" s="223">
        <v>0</v>
      </c>
      <c r="V50" s="223">
        <v>0</v>
      </c>
      <c r="W50" s="221"/>
      <c r="X50" s="223">
        <v>0</v>
      </c>
      <c r="Y50" s="223">
        <v>0</v>
      </c>
      <c r="Z50" s="221"/>
      <c r="AA50" s="223">
        <v>0</v>
      </c>
      <c r="AB50" s="223">
        <v>0</v>
      </c>
      <c r="AC50" s="221"/>
      <c r="AD50" s="223">
        <v>0</v>
      </c>
      <c r="AE50" s="223">
        <v>0</v>
      </c>
      <c r="AF50" s="221"/>
      <c r="AG50" s="223">
        <v>0</v>
      </c>
      <c r="AH50" s="287"/>
      <c r="AI50" s="288"/>
      <c r="AJ50" s="289">
        <f t="shared" si="7"/>
        <v>596.77729999999997</v>
      </c>
      <c r="AK50" s="290"/>
      <c r="AL50" s="290"/>
      <c r="AM50" s="298" t="s">
        <v>38</v>
      </c>
      <c r="AN50" s="295"/>
    </row>
    <row r="51" spans="1:40" s="29" customFormat="1" ht="96" customHeight="1">
      <c r="A51" s="78"/>
      <c r="B51" s="79"/>
      <c r="C51" s="80"/>
      <c r="D51" s="81"/>
      <c r="E51" s="81"/>
      <c r="F51" s="81"/>
      <c r="G51" s="81"/>
      <c r="H51" s="81"/>
      <c r="I51" s="81"/>
      <c r="J51" s="163"/>
      <c r="K51" s="164"/>
      <c r="L51" s="143" t="s">
        <v>139</v>
      </c>
      <c r="M51" s="143" t="s">
        <v>140</v>
      </c>
      <c r="N51" s="122"/>
      <c r="O51" s="165"/>
      <c r="P51" s="166">
        <v>95</v>
      </c>
      <c r="Q51" s="232" t="s">
        <v>109</v>
      </c>
      <c r="R51" s="238">
        <v>1345.5626500000001</v>
      </c>
      <c r="S51" s="869" t="s">
        <v>28</v>
      </c>
      <c r="T51" s="240"/>
      <c r="U51" s="239">
        <v>0</v>
      </c>
      <c r="V51" s="239">
        <v>0</v>
      </c>
      <c r="W51" s="240"/>
      <c r="X51" s="239">
        <v>0</v>
      </c>
      <c r="Y51" s="239">
        <v>0</v>
      </c>
      <c r="Z51" s="240"/>
      <c r="AA51" s="239">
        <v>0</v>
      </c>
      <c r="AB51" s="239">
        <v>0</v>
      </c>
      <c r="AC51" s="240"/>
      <c r="AD51" s="223">
        <v>0</v>
      </c>
      <c r="AE51" s="239">
        <v>0</v>
      </c>
      <c r="AF51" s="240"/>
      <c r="AG51" s="223">
        <v>0</v>
      </c>
      <c r="AH51" s="323"/>
      <c r="AI51" s="324"/>
      <c r="AJ51" s="289">
        <f t="shared" si="7"/>
        <v>1345.5626500000001</v>
      </c>
      <c r="AK51" s="326"/>
      <c r="AL51" s="326"/>
      <c r="AM51" s="298" t="s">
        <v>38</v>
      </c>
      <c r="AN51" s="295"/>
    </row>
    <row r="52" spans="1:40" s="27" customFormat="1" ht="75.95" customHeight="1">
      <c r="A52" s="66"/>
      <c r="B52" s="65"/>
      <c r="C52" s="59"/>
      <c r="D52" s="57"/>
      <c r="E52" s="57"/>
      <c r="F52" s="57"/>
      <c r="G52" s="57"/>
      <c r="H52" s="57"/>
      <c r="I52" s="57"/>
      <c r="J52" s="142"/>
      <c r="K52" s="145"/>
      <c r="L52" s="143" t="s">
        <v>141</v>
      </c>
      <c r="M52" s="143" t="s">
        <v>142</v>
      </c>
      <c r="N52" s="117"/>
      <c r="O52" s="118"/>
      <c r="P52" s="119">
        <v>160</v>
      </c>
      <c r="Q52" s="198" t="s">
        <v>109</v>
      </c>
      <c r="R52" s="237">
        <v>1344.54</v>
      </c>
      <c r="S52" s="868" t="s">
        <v>28</v>
      </c>
      <c r="T52" s="221"/>
      <c r="U52" s="223">
        <v>0</v>
      </c>
      <c r="V52" s="223">
        <v>0</v>
      </c>
      <c r="W52" s="221"/>
      <c r="X52" s="223">
        <v>0</v>
      </c>
      <c r="Y52" s="223">
        <v>0</v>
      </c>
      <c r="Z52" s="221"/>
      <c r="AA52" s="223">
        <v>0</v>
      </c>
      <c r="AB52" s="223">
        <v>0</v>
      </c>
      <c r="AC52" s="221"/>
      <c r="AD52" s="223">
        <v>0</v>
      </c>
      <c r="AE52" s="223">
        <v>0</v>
      </c>
      <c r="AF52" s="221"/>
      <c r="AG52" s="223">
        <v>0</v>
      </c>
      <c r="AH52" s="287"/>
      <c r="AI52" s="288"/>
      <c r="AJ52" s="289">
        <f t="shared" si="7"/>
        <v>1344.54</v>
      </c>
      <c r="AK52" s="290"/>
      <c r="AL52" s="290"/>
      <c r="AM52" s="298" t="s">
        <v>38</v>
      </c>
      <c r="AN52" s="295"/>
    </row>
    <row r="53" spans="1:40" s="27" customFormat="1" ht="75.95" customHeight="1">
      <c r="A53" s="82"/>
      <c r="B53" s="83"/>
      <c r="C53" s="58"/>
      <c r="D53" s="57"/>
      <c r="E53" s="57"/>
      <c r="F53" s="57"/>
      <c r="G53" s="57"/>
      <c r="H53" s="57"/>
      <c r="I53" s="57"/>
      <c r="J53" s="142"/>
      <c r="K53" s="145"/>
      <c r="L53" s="143" t="s">
        <v>143</v>
      </c>
      <c r="M53" s="143" t="s">
        <v>144</v>
      </c>
      <c r="N53" s="117"/>
      <c r="O53" s="118"/>
      <c r="P53" s="119">
        <v>122</v>
      </c>
      <c r="Q53" s="198" t="s">
        <v>44</v>
      </c>
      <c r="R53" s="237">
        <v>969.78734999999995</v>
      </c>
      <c r="S53" s="868" t="s">
        <v>28</v>
      </c>
      <c r="T53" s="221"/>
      <c r="U53" s="223">
        <v>0</v>
      </c>
      <c r="V53" s="223">
        <v>0</v>
      </c>
      <c r="W53" s="221"/>
      <c r="X53" s="223">
        <v>0</v>
      </c>
      <c r="Y53" s="223">
        <v>0</v>
      </c>
      <c r="Z53" s="221"/>
      <c r="AA53" s="223">
        <v>0</v>
      </c>
      <c r="AB53" s="223">
        <v>0</v>
      </c>
      <c r="AC53" s="221"/>
      <c r="AD53" s="223">
        <v>0</v>
      </c>
      <c r="AE53" s="223">
        <v>0</v>
      </c>
      <c r="AF53" s="221"/>
      <c r="AG53" s="223">
        <v>0</v>
      </c>
      <c r="AH53" s="287"/>
      <c r="AI53" s="288"/>
      <c r="AJ53" s="289">
        <f t="shared" si="7"/>
        <v>969.78734999999995</v>
      </c>
      <c r="AK53" s="290"/>
      <c r="AL53" s="290"/>
      <c r="AM53" s="298" t="s">
        <v>38</v>
      </c>
      <c r="AN53" s="295"/>
    </row>
    <row r="54" spans="1:40" s="30" customFormat="1" ht="60.75" customHeight="1">
      <c r="A54" s="84"/>
      <c r="B54" s="85"/>
      <c r="C54" s="86"/>
      <c r="D54" s="891" t="s">
        <v>20</v>
      </c>
      <c r="E54" s="891" t="s">
        <v>21</v>
      </c>
      <c r="F54" s="891" t="s">
        <v>20</v>
      </c>
      <c r="G54" s="891" t="s">
        <v>21</v>
      </c>
      <c r="H54" s="891" t="s">
        <v>22</v>
      </c>
      <c r="I54" s="87">
        <v>15</v>
      </c>
      <c r="J54" s="168">
        <v>6</v>
      </c>
      <c r="K54" s="892" t="s">
        <v>28</v>
      </c>
      <c r="L54" s="169" t="s">
        <v>330</v>
      </c>
      <c r="M54" s="169" t="s">
        <v>331</v>
      </c>
      <c r="N54" s="170"/>
      <c r="O54" s="169"/>
      <c r="P54" s="171">
        <v>2</v>
      </c>
      <c r="Q54" s="241" t="s">
        <v>34</v>
      </c>
      <c r="R54" s="242">
        <v>100</v>
      </c>
      <c r="S54" s="171">
        <v>2</v>
      </c>
      <c r="T54" s="241" t="s">
        <v>34</v>
      </c>
      <c r="U54" s="243">
        <v>200</v>
      </c>
      <c r="V54" s="171">
        <v>5</v>
      </c>
      <c r="W54" s="241" t="s">
        <v>332</v>
      </c>
      <c r="X54" s="244">
        <f>1400+(50*5)</f>
        <v>1650</v>
      </c>
      <c r="Y54" s="171">
        <v>5</v>
      </c>
      <c r="Z54" s="241" t="s">
        <v>48</v>
      </c>
      <c r="AA54" s="243">
        <f>X54+(0.1*X54)</f>
        <v>1815</v>
      </c>
      <c r="AB54" s="171">
        <v>5</v>
      </c>
      <c r="AC54" s="241" t="s">
        <v>48</v>
      </c>
      <c r="AD54" s="247">
        <f>AA54+(0.1*AA54)</f>
        <v>1996.5</v>
      </c>
      <c r="AE54" s="171">
        <v>5</v>
      </c>
      <c r="AF54" s="241" t="s">
        <v>48</v>
      </c>
      <c r="AG54" s="330">
        <f>AD54+(0.1*AD54)</f>
        <v>2196.15</v>
      </c>
      <c r="AH54" s="331"/>
      <c r="AI54" s="332"/>
      <c r="AJ54" s="333">
        <f t="shared" si="7"/>
        <v>7957.65</v>
      </c>
      <c r="AK54" s="334"/>
      <c r="AL54" s="334"/>
      <c r="AM54" s="335"/>
      <c r="AN54" s="336"/>
    </row>
    <row r="55" spans="1:40" s="30" customFormat="1" ht="53.1" customHeight="1">
      <c r="A55" s="84"/>
      <c r="B55" s="85"/>
      <c r="C55" s="86"/>
      <c r="D55" s="891" t="s">
        <v>20</v>
      </c>
      <c r="E55" s="891" t="s">
        <v>21</v>
      </c>
      <c r="F55" s="891" t="s">
        <v>20</v>
      </c>
      <c r="G55" s="891" t="s">
        <v>21</v>
      </c>
      <c r="H55" s="891" t="s">
        <v>22</v>
      </c>
      <c r="I55" s="87">
        <v>15</v>
      </c>
      <c r="J55" s="893" t="s">
        <v>62</v>
      </c>
      <c r="K55" s="892" t="s">
        <v>28</v>
      </c>
      <c r="L55" s="169" t="s">
        <v>165</v>
      </c>
      <c r="M55" s="169" t="s">
        <v>333</v>
      </c>
      <c r="N55" s="170"/>
      <c r="O55" s="169"/>
      <c r="P55" s="171">
        <v>3</v>
      </c>
      <c r="Q55" s="241" t="s">
        <v>34</v>
      </c>
      <c r="R55" s="244">
        <v>50</v>
      </c>
      <c r="S55" s="171">
        <v>3</v>
      </c>
      <c r="T55" s="241" t="s">
        <v>34</v>
      </c>
      <c r="U55" s="244">
        <v>175</v>
      </c>
      <c r="V55" s="171">
        <v>2</v>
      </c>
      <c r="W55" s="241" t="s">
        <v>334</v>
      </c>
      <c r="X55" s="244">
        <v>500</v>
      </c>
      <c r="Y55" s="171">
        <v>2</v>
      </c>
      <c r="Z55" s="241" t="s">
        <v>334</v>
      </c>
      <c r="AA55" s="243">
        <f>X55+(0.1*X55)</f>
        <v>550</v>
      </c>
      <c r="AB55" s="171">
        <v>2</v>
      </c>
      <c r="AC55" s="241" t="s">
        <v>334</v>
      </c>
      <c r="AD55" s="247">
        <f>AA55+(0.1*AA55)</f>
        <v>605</v>
      </c>
      <c r="AE55" s="171">
        <v>2</v>
      </c>
      <c r="AF55" s="241" t="s">
        <v>334</v>
      </c>
      <c r="AG55" s="330">
        <f>AD55+(0.1*AD55)</f>
        <v>665.5</v>
      </c>
      <c r="AH55" s="331"/>
      <c r="AI55" s="332"/>
      <c r="AJ55" s="333">
        <f t="shared" si="7"/>
        <v>2545.5</v>
      </c>
      <c r="AK55" s="334"/>
      <c r="AL55" s="334"/>
      <c r="AM55" s="335"/>
      <c r="AN55" s="336"/>
    </row>
    <row r="56" spans="1:40" s="30" customFormat="1" ht="66" customHeight="1">
      <c r="A56" s="88"/>
      <c r="B56" s="89"/>
      <c r="C56" s="90"/>
      <c r="D56" s="891" t="s">
        <v>20</v>
      </c>
      <c r="E56" s="891" t="s">
        <v>21</v>
      </c>
      <c r="F56" s="891" t="s">
        <v>20</v>
      </c>
      <c r="G56" s="891" t="s">
        <v>21</v>
      </c>
      <c r="H56" s="891" t="s">
        <v>22</v>
      </c>
      <c r="I56" s="87">
        <v>15</v>
      </c>
      <c r="J56" s="168"/>
      <c r="K56" s="892" t="s">
        <v>28</v>
      </c>
      <c r="L56" s="172" t="s">
        <v>168</v>
      </c>
      <c r="M56" s="172" t="s">
        <v>169</v>
      </c>
      <c r="N56" s="170"/>
      <c r="O56" s="169"/>
      <c r="P56" s="894" t="s">
        <v>28</v>
      </c>
      <c r="Q56" s="241"/>
      <c r="R56" s="245">
        <v>0</v>
      </c>
      <c r="S56" s="171">
        <v>0</v>
      </c>
      <c r="T56" s="241"/>
      <c r="U56" s="245">
        <v>0</v>
      </c>
      <c r="V56" s="171"/>
      <c r="W56" s="241"/>
      <c r="X56" s="245">
        <v>0</v>
      </c>
      <c r="Y56" s="894" t="s">
        <v>28</v>
      </c>
      <c r="Z56" s="241"/>
      <c r="AA56" s="245">
        <v>0</v>
      </c>
      <c r="AB56" s="894" t="s">
        <v>28</v>
      </c>
      <c r="AC56" s="241"/>
      <c r="AD56" s="245">
        <v>0</v>
      </c>
      <c r="AE56" s="894" t="s">
        <v>28</v>
      </c>
      <c r="AF56" s="241"/>
      <c r="AG56" s="245">
        <v>0</v>
      </c>
      <c r="AH56" s="331"/>
      <c r="AI56" s="332"/>
      <c r="AJ56" s="333">
        <f t="shared" si="7"/>
        <v>0</v>
      </c>
      <c r="AK56" s="334"/>
      <c r="AL56" s="334"/>
      <c r="AM56" s="335" t="s">
        <v>38</v>
      </c>
      <c r="AN56" s="336"/>
    </row>
    <row r="57" spans="1:40" s="30" customFormat="1" ht="45.75" customHeight="1">
      <c r="A57" s="84"/>
      <c r="B57" s="85"/>
      <c r="C57" s="86"/>
      <c r="D57" s="87"/>
      <c r="E57" s="87"/>
      <c r="F57" s="87"/>
      <c r="G57" s="87"/>
      <c r="H57" s="87"/>
      <c r="I57" s="87"/>
      <c r="J57" s="168"/>
      <c r="K57" s="892" t="s">
        <v>28</v>
      </c>
      <c r="L57" s="173" t="s">
        <v>170</v>
      </c>
      <c r="M57" s="173" t="s">
        <v>171</v>
      </c>
      <c r="N57" s="174"/>
      <c r="O57" s="173"/>
      <c r="P57" s="175"/>
      <c r="Q57" s="246"/>
      <c r="R57" s="245">
        <v>0</v>
      </c>
      <c r="S57" s="175">
        <v>0</v>
      </c>
      <c r="T57" s="246"/>
      <c r="U57" s="245">
        <v>0</v>
      </c>
      <c r="V57" s="175">
        <v>4</v>
      </c>
      <c r="W57" s="246" t="s">
        <v>44</v>
      </c>
      <c r="X57" s="247">
        <v>400</v>
      </c>
      <c r="Y57" s="175">
        <v>4</v>
      </c>
      <c r="Z57" s="246" t="s">
        <v>44</v>
      </c>
      <c r="AA57" s="267">
        <f>X57+(0.1*X57)</f>
        <v>440</v>
      </c>
      <c r="AB57" s="175">
        <v>4</v>
      </c>
      <c r="AC57" s="246" t="s">
        <v>44</v>
      </c>
      <c r="AD57" s="247">
        <f>AA57+(0.1*AA57)</f>
        <v>484</v>
      </c>
      <c r="AE57" s="175">
        <v>4</v>
      </c>
      <c r="AF57" s="246" t="s">
        <v>44</v>
      </c>
      <c r="AG57" s="330">
        <f>AD57+(0.1*AD57)</f>
        <v>532.4</v>
      </c>
      <c r="AH57" s="337"/>
      <c r="AI57" s="338"/>
      <c r="AJ57" s="333">
        <f t="shared" si="7"/>
        <v>1856.4</v>
      </c>
      <c r="AK57" s="339"/>
      <c r="AL57" s="339"/>
      <c r="AM57" s="340" t="s">
        <v>43</v>
      </c>
      <c r="AN57" s="336"/>
    </row>
    <row r="58" spans="1:40" s="31" customFormat="1" ht="87" customHeight="1">
      <c r="A58" s="91"/>
      <c r="B58" s="92"/>
      <c r="C58" s="93"/>
      <c r="D58" s="895" t="s">
        <v>20</v>
      </c>
      <c r="E58" s="895" t="s">
        <v>21</v>
      </c>
      <c r="F58" s="895" t="s">
        <v>20</v>
      </c>
      <c r="G58" s="895" t="s">
        <v>21</v>
      </c>
      <c r="H58" s="895" t="s">
        <v>22</v>
      </c>
      <c r="I58" s="94">
        <v>16</v>
      </c>
      <c r="J58" s="896" t="s">
        <v>45</v>
      </c>
      <c r="K58" s="897" t="s">
        <v>28</v>
      </c>
      <c r="L58" s="178" t="s">
        <v>110</v>
      </c>
      <c r="M58" s="178" t="s">
        <v>111</v>
      </c>
      <c r="N58" s="2275" t="s">
        <v>379</v>
      </c>
      <c r="O58" s="2276"/>
      <c r="P58" s="179">
        <v>200000</v>
      </c>
      <c r="Q58" s="248" t="s">
        <v>112</v>
      </c>
      <c r="R58" s="249">
        <v>288.37599999999998</v>
      </c>
      <c r="S58" s="179">
        <v>300000</v>
      </c>
      <c r="T58" s="248" t="s">
        <v>112</v>
      </c>
      <c r="U58" s="249">
        <v>422.197</v>
      </c>
      <c r="V58" s="179">
        <v>0</v>
      </c>
      <c r="W58" s="248"/>
      <c r="X58" s="182">
        <v>0</v>
      </c>
      <c r="Y58" s="179">
        <v>0</v>
      </c>
      <c r="Z58" s="248"/>
      <c r="AA58" s="182">
        <f>X58+(0.1*X58)</f>
        <v>0</v>
      </c>
      <c r="AB58" s="179">
        <v>0</v>
      </c>
      <c r="AC58" s="248"/>
      <c r="AD58" s="182">
        <f>AA58+(0.1*AA58)</f>
        <v>0</v>
      </c>
      <c r="AE58" s="179">
        <v>0</v>
      </c>
      <c r="AF58" s="248"/>
      <c r="AG58" s="182">
        <f>AD58+(0.1*AD58)</f>
        <v>0</v>
      </c>
      <c r="AH58" s="341"/>
      <c r="AI58" s="342"/>
      <c r="AJ58" s="343">
        <f t="shared" si="7"/>
        <v>710.57299999999998</v>
      </c>
      <c r="AK58" s="344"/>
      <c r="AL58" s="344"/>
      <c r="AM58" s="345" t="s">
        <v>304</v>
      </c>
      <c r="AN58" s="346"/>
    </row>
    <row r="59" spans="1:40" s="31" customFormat="1" ht="87" customHeight="1">
      <c r="A59" s="91"/>
      <c r="B59" s="92"/>
      <c r="C59" s="93"/>
      <c r="D59" s="94"/>
      <c r="E59" s="94"/>
      <c r="F59" s="94"/>
      <c r="G59" s="94"/>
      <c r="H59" s="94"/>
      <c r="I59" s="94"/>
      <c r="J59" s="176"/>
      <c r="K59" s="177"/>
      <c r="L59" s="180" t="s">
        <v>318</v>
      </c>
      <c r="M59" s="180" t="s">
        <v>319</v>
      </c>
      <c r="N59" s="181"/>
      <c r="O59" s="180"/>
      <c r="P59" s="898" t="s">
        <v>28</v>
      </c>
      <c r="Q59" s="248"/>
      <c r="R59" s="182">
        <v>0</v>
      </c>
      <c r="S59" s="898" t="s">
        <v>28</v>
      </c>
      <c r="T59" s="248"/>
      <c r="U59" s="182">
        <v>0</v>
      </c>
      <c r="V59" s="179">
        <v>300000</v>
      </c>
      <c r="W59" s="248" t="s">
        <v>112</v>
      </c>
      <c r="X59" s="249">
        <v>432</v>
      </c>
      <c r="Y59" s="179">
        <v>300000</v>
      </c>
      <c r="Z59" s="248" t="s">
        <v>112</v>
      </c>
      <c r="AA59" s="249">
        <f>X59+(0.1*X59)</f>
        <v>475.2</v>
      </c>
      <c r="AB59" s="179">
        <v>300000</v>
      </c>
      <c r="AC59" s="248" t="s">
        <v>112</v>
      </c>
      <c r="AD59" s="268">
        <f>AA59+(0.1*AA59)</f>
        <v>522.72</v>
      </c>
      <c r="AE59" s="179">
        <v>300000</v>
      </c>
      <c r="AF59" s="248" t="s">
        <v>112</v>
      </c>
      <c r="AG59" s="347">
        <f>AD59+(0.1*AD59)</f>
        <v>574.99200000000008</v>
      </c>
      <c r="AH59" s="341"/>
      <c r="AI59" s="342"/>
      <c r="AJ59" s="343">
        <f t="shared" si="7"/>
        <v>2004.9120000000003</v>
      </c>
      <c r="AK59" s="344"/>
      <c r="AL59" s="344"/>
      <c r="AM59" s="345" t="s">
        <v>98</v>
      </c>
      <c r="AN59" s="346"/>
    </row>
    <row r="60" spans="1:40" s="31" customFormat="1" ht="87" customHeight="1">
      <c r="A60" s="91"/>
      <c r="B60" s="92"/>
      <c r="C60" s="93"/>
      <c r="D60" s="895" t="s">
        <v>20</v>
      </c>
      <c r="E60" s="895" t="s">
        <v>21</v>
      </c>
      <c r="F60" s="895" t="s">
        <v>20</v>
      </c>
      <c r="G60" s="895" t="s">
        <v>21</v>
      </c>
      <c r="H60" s="895" t="s">
        <v>22</v>
      </c>
      <c r="I60" s="94">
        <v>16</v>
      </c>
      <c r="J60" s="896" t="s">
        <v>49</v>
      </c>
      <c r="K60" s="897" t="s">
        <v>28</v>
      </c>
      <c r="L60" s="178" t="s">
        <v>113</v>
      </c>
      <c r="M60" s="178" t="s">
        <v>114</v>
      </c>
      <c r="N60" s="167"/>
      <c r="O60" s="180"/>
      <c r="P60" s="182">
        <v>13</v>
      </c>
      <c r="Q60" s="248" t="s">
        <v>115</v>
      </c>
      <c r="R60" s="249">
        <v>125</v>
      </c>
      <c r="S60" s="182">
        <v>10</v>
      </c>
      <c r="T60" s="248" t="s">
        <v>40</v>
      </c>
      <c r="U60" s="249">
        <v>125</v>
      </c>
      <c r="V60" s="899" t="s">
        <v>28</v>
      </c>
      <c r="W60" s="248"/>
      <c r="X60" s="182">
        <v>0</v>
      </c>
      <c r="Y60" s="899" t="s">
        <v>28</v>
      </c>
      <c r="Z60" s="248"/>
      <c r="AA60" s="182">
        <v>0</v>
      </c>
      <c r="AB60" s="899" t="s">
        <v>28</v>
      </c>
      <c r="AC60" s="248"/>
      <c r="AD60" s="182">
        <v>0</v>
      </c>
      <c r="AE60" s="899" t="s">
        <v>28</v>
      </c>
      <c r="AF60" s="248"/>
      <c r="AG60" s="182">
        <v>0</v>
      </c>
      <c r="AH60" s="341"/>
      <c r="AI60" s="342"/>
      <c r="AJ60" s="343">
        <f t="shared" si="7"/>
        <v>250</v>
      </c>
      <c r="AK60" s="344"/>
      <c r="AL60" s="344"/>
      <c r="AM60" s="348" t="s">
        <v>38</v>
      </c>
      <c r="AN60" s="346"/>
    </row>
    <row r="61" spans="1:40" s="31" customFormat="1" ht="87" customHeight="1">
      <c r="A61" s="91"/>
      <c r="B61" s="92"/>
      <c r="C61" s="93"/>
      <c r="D61" s="94"/>
      <c r="E61" s="94"/>
      <c r="F61" s="94"/>
      <c r="G61" s="94"/>
      <c r="H61" s="94"/>
      <c r="I61" s="94"/>
      <c r="J61" s="176"/>
      <c r="K61" s="177"/>
      <c r="L61" s="180" t="s">
        <v>113</v>
      </c>
      <c r="M61" s="180" t="s">
        <v>320</v>
      </c>
      <c r="N61" s="167"/>
      <c r="O61" s="180"/>
      <c r="P61" s="899" t="s">
        <v>28</v>
      </c>
      <c r="Q61" s="248"/>
      <c r="R61" s="182">
        <v>0</v>
      </c>
      <c r="S61" s="899" t="s">
        <v>28</v>
      </c>
      <c r="T61" s="248"/>
      <c r="U61" s="182">
        <v>0</v>
      </c>
      <c r="V61" s="182">
        <v>7</v>
      </c>
      <c r="W61" s="248" t="s">
        <v>193</v>
      </c>
      <c r="X61" s="249">
        <v>162</v>
      </c>
      <c r="Y61" s="182">
        <v>8</v>
      </c>
      <c r="Z61" s="248" t="s">
        <v>193</v>
      </c>
      <c r="AA61" s="249">
        <f>X61+(0.1*X61)</f>
        <v>178.2</v>
      </c>
      <c r="AB61" s="182">
        <v>9</v>
      </c>
      <c r="AC61" s="248" t="s">
        <v>193</v>
      </c>
      <c r="AD61" s="268">
        <f>AA61+(0.1*AA61)</f>
        <v>196.01999999999998</v>
      </c>
      <c r="AE61" s="182">
        <v>10</v>
      </c>
      <c r="AF61" s="248" t="s">
        <v>193</v>
      </c>
      <c r="AG61" s="347">
        <f>AD61+(0.1*AD61)</f>
        <v>215.62199999999999</v>
      </c>
      <c r="AH61" s="341"/>
      <c r="AI61" s="342"/>
      <c r="AJ61" s="343">
        <f t="shared" si="7"/>
        <v>751.84199999999998</v>
      </c>
      <c r="AK61" s="344"/>
      <c r="AL61" s="344"/>
      <c r="AM61" s="348" t="s">
        <v>321</v>
      </c>
      <c r="AN61" s="346"/>
    </row>
    <row r="62" spans="1:40" s="31" customFormat="1" ht="87" customHeight="1">
      <c r="A62" s="95"/>
      <c r="B62" s="96"/>
      <c r="C62" s="97"/>
      <c r="D62" s="895" t="s">
        <v>20</v>
      </c>
      <c r="E62" s="895" t="s">
        <v>21</v>
      </c>
      <c r="F62" s="895" t="s">
        <v>20</v>
      </c>
      <c r="G62" s="895" t="s">
        <v>21</v>
      </c>
      <c r="H62" s="895" t="s">
        <v>22</v>
      </c>
      <c r="I62" s="94">
        <v>16</v>
      </c>
      <c r="J62" s="896" t="s">
        <v>116</v>
      </c>
      <c r="K62" s="897" t="s">
        <v>28</v>
      </c>
      <c r="L62" s="178" t="s">
        <v>117</v>
      </c>
      <c r="M62" s="178" t="s">
        <v>118</v>
      </c>
      <c r="N62" s="167"/>
      <c r="O62" s="180"/>
      <c r="P62" s="182">
        <v>5</v>
      </c>
      <c r="Q62" s="248" t="s">
        <v>109</v>
      </c>
      <c r="R62" s="249">
        <v>100</v>
      </c>
      <c r="S62" s="182">
        <v>5</v>
      </c>
      <c r="T62" s="248" t="s">
        <v>109</v>
      </c>
      <c r="U62" s="249">
        <v>128.934</v>
      </c>
      <c r="V62" s="182"/>
      <c r="W62" s="248"/>
      <c r="X62" s="182">
        <v>0</v>
      </c>
      <c r="Y62" s="182"/>
      <c r="Z62" s="248"/>
      <c r="AA62" s="182">
        <v>0</v>
      </c>
      <c r="AB62" s="182"/>
      <c r="AC62" s="248"/>
      <c r="AD62" s="182">
        <v>0</v>
      </c>
      <c r="AE62" s="182"/>
      <c r="AF62" s="248"/>
      <c r="AG62" s="182">
        <v>0</v>
      </c>
      <c r="AH62" s="341"/>
      <c r="AI62" s="342"/>
      <c r="AJ62" s="343">
        <f t="shared" si="7"/>
        <v>228.934</v>
      </c>
      <c r="AK62" s="344"/>
      <c r="AL62" s="344"/>
      <c r="AM62" s="348" t="s">
        <v>38</v>
      </c>
      <c r="AN62" s="346"/>
    </row>
    <row r="63" spans="1:40" s="31" customFormat="1" ht="48" customHeight="1">
      <c r="A63" s="91"/>
      <c r="B63" s="92"/>
      <c r="C63" s="93"/>
      <c r="D63" s="94"/>
      <c r="E63" s="94"/>
      <c r="F63" s="94"/>
      <c r="G63" s="94"/>
      <c r="H63" s="94"/>
      <c r="I63" s="94"/>
      <c r="J63" s="176"/>
      <c r="K63" s="177"/>
      <c r="L63" s="180" t="s">
        <v>117</v>
      </c>
      <c r="M63" s="180" t="s">
        <v>322</v>
      </c>
      <c r="N63" s="167"/>
      <c r="O63" s="180"/>
      <c r="P63" s="182"/>
      <c r="Q63" s="248"/>
      <c r="R63" s="250"/>
      <c r="S63" s="182"/>
      <c r="T63" s="248"/>
      <c r="U63" s="250"/>
      <c r="V63" s="182">
        <v>4</v>
      </c>
      <c r="W63" s="248" t="s">
        <v>193</v>
      </c>
      <c r="X63" s="249">
        <v>141.83000000000001</v>
      </c>
      <c r="Y63" s="182">
        <v>4</v>
      </c>
      <c r="Z63" s="248" t="s">
        <v>44</v>
      </c>
      <c r="AA63" s="249">
        <f>X63+(0.1*X63)</f>
        <v>156.01300000000001</v>
      </c>
      <c r="AB63" s="182">
        <v>4</v>
      </c>
      <c r="AC63" s="248" t="s">
        <v>193</v>
      </c>
      <c r="AD63" s="268">
        <f>AA63+(0.1*AA63)</f>
        <v>171.61430000000001</v>
      </c>
      <c r="AE63" s="182">
        <v>4</v>
      </c>
      <c r="AF63" s="248" t="s">
        <v>109</v>
      </c>
      <c r="AG63" s="347">
        <f>AD63+(0.1*AD63)</f>
        <v>188.77573000000001</v>
      </c>
      <c r="AH63" s="341"/>
      <c r="AI63" s="342"/>
      <c r="AJ63" s="343">
        <f t="shared" si="7"/>
        <v>658.2330300000001</v>
      </c>
      <c r="AK63" s="344"/>
      <c r="AL63" s="344"/>
      <c r="AM63" s="348" t="s">
        <v>321</v>
      </c>
      <c r="AN63" s="346"/>
    </row>
    <row r="64" spans="1:40" s="26" customFormat="1" ht="78" customHeight="1">
      <c r="A64" s="2041" t="s">
        <v>172</v>
      </c>
      <c r="B64" s="2047" t="s">
        <v>173</v>
      </c>
      <c r="C64" s="98" t="s">
        <v>174</v>
      </c>
      <c r="D64" s="861" t="s">
        <v>20</v>
      </c>
      <c r="E64" s="861" t="s">
        <v>21</v>
      </c>
      <c r="F64" s="861" t="s">
        <v>20</v>
      </c>
      <c r="G64" s="861" t="s">
        <v>21</v>
      </c>
      <c r="H64" s="861" t="s">
        <v>22</v>
      </c>
      <c r="I64" s="72">
        <v>20</v>
      </c>
      <c r="J64" s="183"/>
      <c r="K64" s="2277" t="s">
        <v>364</v>
      </c>
      <c r="L64" s="2278"/>
      <c r="M64" s="155" t="s">
        <v>176</v>
      </c>
      <c r="N64" s="184">
        <v>33712</v>
      </c>
      <c r="O64" s="185" t="s">
        <v>109</v>
      </c>
      <c r="P64" s="186">
        <f>(33712+50000)/1573119*100</f>
        <v>5.3214028945044847</v>
      </c>
      <c r="Q64" s="251" t="s">
        <v>25</v>
      </c>
      <c r="R64" s="226">
        <f>SUM(R65:R73)</f>
        <v>600</v>
      </c>
      <c r="S64" s="186">
        <f>(33712+100000)/1573119*100</f>
        <v>8.4998019857366156</v>
      </c>
      <c r="T64" s="251" t="s">
        <v>25</v>
      </c>
      <c r="U64" s="226">
        <f>SUM(U65:U73)</f>
        <v>2254</v>
      </c>
      <c r="V64" s="186">
        <f>(33712+150000)/1573119*100</f>
        <v>11.678201076968749</v>
      </c>
      <c r="W64" s="251" t="s">
        <v>25</v>
      </c>
      <c r="X64" s="226">
        <f>X66+X68+X70+X72+X74+X76</f>
        <v>4806</v>
      </c>
      <c r="Y64" s="186">
        <f>(33712+200000)/1573119*100</f>
        <v>14.856600168200879</v>
      </c>
      <c r="Z64" s="251" t="s">
        <v>25</v>
      </c>
      <c r="AA64" s="226">
        <f>SUM(AA65:AA76)</f>
        <v>5256.6</v>
      </c>
      <c r="AB64" s="186">
        <f>(33712+250000)/1573119*100</f>
        <v>18.034999259433011</v>
      </c>
      <c r="AC64" s="251" t="s">
        <v>25</v>
      </c>
      <c r="AD64" s="264">
        <f>AA64+(0.1*AA64)</f>
        <v>5782.26</v>
      </c>
      <c r="AE64" s="186">
        <f>(33712+300000)/1573119*100</f>
        <v>21.213398350665145</v>
      </c>
      <c r="AF64" s="251" t="s">
        <v>25</v>
      </c>
      <c r="AG64" s="264">
        <f>AD64+(0.1*AD64)</f>
        <v>6360.4859999999999</v>
      </c>
      <c r="AH64" s="184">
        <f>33712+300000</f>
        <v>333712</v>
      </c>
      <c r="AI64" s="349" t="s">
        <v>109</v>
      </c>
      <c r="AJ64" s="312">
        <f t="shared" si="7"/>
        <v>25059.346000000001</v>
      </c>
      <c r="AK64" s="350"/>
      <c r="AL64" s="350" t="s">
        <v>27</v>
      </c>
      <c r="AM64" s="351"/>
      <c r="AN64" s="285"/>
    </row>
    <row r="65" spans="1:40" s="27" customFormat="1" ht="63.75">
      <c r="A65" s="2042"/>
      <c r="B65" s="2048"/>
      <c r="C65" s="59"/>
      <c r="D65" s="850" t="s">
        <v>20</v>
      </c>
      <c r="E65" s="850" t="s">
        <v>21</v>
      </c>
      <c r="F65" s="850" t="s">
        <v>20</v>
      </c>
      <c r="G65" s="850" t="s">
        <v>21</v>
      </c>
      <c r="H65" s="850" t="s">
        <v>22</v>
      </c>
      <c r="I65" s="57">
        <v>20</v>
      </c>
      <c r="J65" s="851" t="s">
        <v>179</v>
      </c>
      <c r="K65" s="864" t="s">
        <v>28</v>
      </c>
      <c r="L65" s="118" t="s">
        <v>180</v>
      </c>
      <c r="M65" s="115" t="s">
        <v>181</v>
      </c>
      <c r="N65" s="117"/>
      <c r="O65" s="118"/>
      <c r="P65" s="370">
        <v>50</v>
      </c>
      <c r="Q65" s="399" t="s">
        <v>77</v>
      </c>
      <c r="R65" s="400">
        <v>100</v>
      </c>
      <c r="S65" s="370">
        <v>120</v>
      </c>
      <c r="T65" s="399" t="s">
        <v>77</v>
      </c>
      <c r="U65" s="401">
        <v>200</v>
      </c>
      <c r="V65" s="384"/>
      <c r="W65" s="402"/>
      <c r="X65" s="223">
        <v>0</v>
      </c>
      <c r="Y65" s="372"/>
      <c r="Z65" s="403"/>
      <c r="AA65" s="223">
        <v>0</v>
      </c>
      <c r="AB65" s="372"/>
      <c r="AC65" s="403"/>
      <c r="AD65" s="223">
        <v>0</v>
      </c>
      <c r="AE65" s="372"/>
      <c r="AF65" s="403"/>
      <c r="AG65" s="223">
        <v>0</v>
      </c>
      <c r="AH65" s="287"/>
      <c r="AI65" s="288"/>
      <c r="AJ65" s="289">
        <f t="shared" si="7"/>
        <v>300</v>
      </c>
      <c r="AK65" s="290"/>
      <c r="AL65" s="290"/>
      <c r="AM65" s="298" t="s">
        <v>38</v>
      </c>
      <c r="AN65" s="295"/>
    </row>
    <row r="66" spans="1:40" s="27" customFormat="1" ht="81.95" customHeight="1">
      <c r="A66" s="66"/>
      <c r="B66" s="2048"/>
      <c r="C66" s="59"/>
      <c r="D66" s="57"/>
      <c r="E66" s="57"/>
      <c r="F66" s="57"/>
      <c r="G66" s="57"/>
      <c r="H66" s="57"/>
      <c r="I66" s="57"/>
      <c r="J66" s="113"/>
      <c r="K66" s="145"/>
      <c r="L66" s="118" t="s">
        <v>180</v>
      </c>
      <c r="M66" s="371" t="s">
        <v>181</v>
      </c>
      <c r="N66" s="117"/>
      <c r="O66" s="118"/>
      <c r="P66" s="372"/>
      <c r="Q66" s="403"/>
      <c r="R66" s="230"/>
      <c r="S66" s="372"/>
      <c r="T66" s="403"/>
      <c r="U66" s="216"/>
      <c r="V66" s="372">
        <v>300</v>
      </c>
      <c r="W66" s="403" t="s">
        <v>182</v>
      </c>
      <c r="X66" s="199">
        <v>750</v>
      </c>
      <c r="Y66" s="372">
        <v>300</v>
      </c>
      <c r="Z66" s="403" t="s">
        <v>182</v>
      </c>
      <c r="AA66" s="231">
        <f>X66+(0.1*X66)</f>
        <v>825</v>
      </c>
      <c r="AB66" s="372">
        <v>300</v>
      </c>
      <c r="AC66" s="403" t="s">
        <v>182</v>
      </c>
      <c r="AD66" s="235">
        <f>AA66+(0.1*AA66)</f>
        <v>907.5</v>
      </c>
      <c r="AE66" s="372">
        <v>300</v>
      </c>
      <c r="AF66" s="403" t="s">
        <v>182</v>
      </c>
      <c r="AG66" s="286">
        <f>AD66+(0.1*AD66)</f>
        <v>998.25</v>
      </c>
      <c r="AH66" s="287"/>
      <c r="AI66" s="288"/>
      <c r="AJ66" s="289">
        <f t="shared" si="7"/>
        <v>3480.75</v>
      </c>
      <c r="AK66" s="290"/>
      <c r="AL66" s="290"/>
      <c r="AM66" s="298" t="s">
        <v>43</v>
      </c>
      <c r="AN66" s="295"/>
    </row>
    <row r="67" spans="1:40" s="27" customFormat="1" ht="108" customHeight="1">
      <c r="A67" s="66"/>
      <c r="B67" s="65"/>
      <c r="C67" s="59"/>
      <c r="D67" s="850" t="s">
        <v>20</v>
      </c>
      <c r="E67" s="850" t="s">
        <v>21</v>
      </c>
      <c r="F67" s="850" t="s">
        <v>20</v>
      </c>
      <c r="G67" s="850" t="s">
        <v>21</v>
      </c>
      <c r="H67" s="850" t="s">
        <v>22</v>
      </c>
      <c r="I67" s="57">
        <v>20</v>
      </c>
      <c r="J67" s="851" t="s">
        <v>62</v>
      </c>
      <c r="K67" s="145"/>
      <c r="L67" s="120" t="s">
        <v>183</v>
      </c>
      <c r="M67" s="120" t="s">
        <v>184</v>
      </c>
      <c r="N67" s="117"/>
      <c r="O67" s="118"/>
      <c r="P67" s="372">
        <v>17</v>
      </c>
      <c r="Q67" s="403" t="s">
        <v>162</v>
      </c>
      <c r="R67" s="230">
        <v>175</v>
      </c>
      <c r="S67" s="372">
        <v>20</v>
      </c>
      <c r="T67" s="403" t="s">
        <v>162</v>
      </c>
      <c r="U67" s="216">
        <v>637</v>
      </c>
      <c r="V67" s="372"/>
      <c r="W67" s="403"/>
      <c r="X67" s="223">
        <v>0</v>
      </c>
      <c r="Y67" s="372"/>
      <c r="Z67" s="403"/>
      <c r="AA67" s="223">
        <v>0</v>
      </c>
      <c r="AB67" s="372"/>
      <c r="AC67" s="403"/>
      <c r="AD67" s="223">
        <v>0</v>
      </c>
      <c r="AE67" s="372"/>
      <c r="AF67" s="403"/>
      <c r="AG67" s="223">
        <v>0</v>
      </c>
      <c r="AH67" s="287"/>
      <c r="AI67" s="288"/>
      <c r="AJ67" s="289">
        <f t="shared" si="7"/>
        <v>812</v>
      </c>
      <c r="AK67" s="290"/>
      <c r="AL67" s="290"/>
      <c r="AM67" s="298" t="s">
        <v>304</v>
      </c>
      <c r="AN67" s="295"/>
    </row>
    <row r="68" spans="1:40" s="27" customFormat="1" ht="102" customHeight="1">
      <c r="A68" s="66"/>
      <c r="B68" s="65"/>
      <c r="C68" s="59"/>
      <c r="D68" s="57"/>
      <c r="E68" s="57"/>
      <c r="F68" s="57"/>
      <c r="G68" s="57"/>
      <c r="H68" s="57"/>
      <c r="I68" s="57"/>
      <c r="J68" s="113"/>
      <c r="K68" s="145"/>
      <c r="L68" s="115" t="s">
        <v>335</v>
      </c>
      <c r="M68" s="115" t="s">
        <v>336</v>
      </c>
      <c r="N68" s="117"/>
      <c r="O68" s="118"/>
      <c r="P68" s="372">
        <v>17</v>
      </c>
      <c r="Q68" s="403" t="s">
        <v>162</v>
      </c>
      <c r="R68" s="230">
        <v>175</v>
      </c>
      <c r="S68" s="372">
        <v>20</v>
      </c>
      <c r="T68" s="403" t="s">
        <v>162</v>
      </c>
      <c r="U68" s="216">
        <v>637</v>
      </c>
      <c r="V68" s="372">
        <v>30</v>
      </c>
      <c r="W68" s="403" t="s">
        <v>162</v>
      </c>
      <c r="X68" s="199">
        <v>1500</v>
      </c>
      <c r="Y68" s="372">
        <v>25</v>
      </c>
      <c r="Z68" s="403" t="s">
        <v>162</v>
      </c>
      <c r="AA68" s="199">
        <v>1500</v>
      </c>
      <c r="AB68" s="372">
        <v>20</v>
      </c>
      <c r="AC68" s="403" t="s">
        <v>162</v>
      </c>
      <c r="AD68" s="199">
        <v>1500</v>
      </c>
      <c r="AE68" s="372">
        <v>20</v>
      </c>
      <c r="AF68" s="403" t="s">
        <v>162</v>
      </c>
      <c r="AG68" s="199">
        <v>1500</v>
      </c>
      <c r="AH68" s="287"/>
      <c r="AI68" s="288"/>
      <c r="AJ68" s="289">
        <f t="shared" si="7"/>
        <v>6812</v>
      </c>
      <c r="AK68" s="290"/>
      <c r="AL68" s="290"/>
      <c r="AM68" s="298" t="s">
        <v>306</v>
      </c>
      <c r="AN68" s="295"/>
    </row>
    <row r="69" spans="1:40" s="27" customFormat="1" ht="93" customHeight="1">
      <c r="A69" s="66"/>
      <c r="B69" s="65"/>
      <c r="C69" s="59"/>
      <c r="D69" s="850" t="s">
        <v>20</v>
      </c>
      <c r="E69" s="850" t="s">
        <v>21</v>
      </c>
      <c r="F69" s="850" t="s">
        <v>20</v>
      </c>
      <c r="G69" s="850" t="s">
        <v>21</v>
      </c>
      <c r="H69" s="850" t="s">
        <v>22</v>
      </c>
      <c r="I69" s="57">
        <v>20</v>
      </c>
      <c r="J69" s="851" t="s">
        <v>185</v>
      </c>
      <c r="K69" s="864" t="s">
        <v>28</v>
      </c>
      <c r="L69" s="143" t="s">
        <v>186</v>
      </c>
      <c r="M69" s="120" t="s">
        <v>187</v>
      </c>
      <c r="N69" s="117"/>
      <c r="O69" s="118"/>
      <c r="P69" s="372">
        <v>60</v>
      </c>
      <c r="Q69" s="403" t="s">
        <v>77</v>
      </c>
      <c r="R69" s="230">
        <v>50</v>
      </c>
      <c r="S69" s="372">
        <v>100</v>
      </c>
      <c r="T69" s="403" t="s">
        <v>77</v>
      </c>
      <c r="U69" s="216">
        <v>125</v>
      </c>
      <c r="V69" s="372"/>
      <c r="W69" s="403"/>
      <c r="X69" s="223">
        <v>0</v>
      </c>
      <c r="Y69" s="372"/>
      <c r="Z69" s="403"/>
      <c r="AA69" s="223">
        <v>0</v>
      </c>
      <c r="AB69" s="372"/>
      <c r="AC69" s="403"/>
      <c r="AD69" s="223">
        <v>0</v>
      </c>
      <c r="AE69" s="372"/>
      <c r="AF69" s="403"/>
      <c r="AG69" s="223">
        <v>0</v>
      </c>
      <c r="AH69" s="287"/>
      <c r="AI69" s="288"/>
      <c r="AJ69" s="289">
        <f t="shared" si="7"/>
        <v>175</v>
      </c>
      <c r="AK69" s="290"/>
      <c r="AL69" s="290"/>
      <c r="AM69" s="298" t="s">
        <v>38</v>
      </c>
      <c r="AN69" s="295"/>
    </row>
    <row r="70" spans="1:40" s="27" customFormat="1" ht="81" customHeight="1">
      <c r="A70" s="66"/>
      <c r="B70" s="65"/>
      <c r="C70" s="59"/>
      <c r="D70" s="57"/>
      <c r="E70" s="57"/>
      <c r="F70" s="57"/>
      <c r="G70" s="57"/>
      <c r="H70" s="57"/>
      <c r="I70" s="57"/>
      <c r="J70" s="113"/>
      <c r="K70" s="145"/>
      <c r="L70" s="118" t="s">
        <v>186</v>
      </c>
      <c r="M70" s="115" t="s">
        <v>187</v>
      </c>
      <c r="N70" s="117"/>
      <c r="O70" s="118"/>
      <c r="P70" s="372">
        <v>60</v>
      </c>
      <c r="Q70" s="403" t="s">
        <v>77</v>
      </c>
      <c r="R70" s="230">
        <v>50</v>
      </c>
      <c r="S70" s="372">
        <v>100</v>
      </c>
      <c r="T70" s="403" t="s">
        <v>77</v>
      </c>
      <c r="U70" s="216">
        <v>125</v>
      </c>
      <c r="V70" s="372">
        <v>150</v>
      </c>
      <c r="W70" s="403" t="s">
        <v>182</v>
      </c>
      <c r="X70" s="199">
        <v>216</v>
      </c>
      <c r="Y70" s="372">
        <v>200</v>
      </c>
      <c r="Z70" s="403" t="s">
        <v>182</v>
      </c>
      <c r="AA70" s="231">
        <f>X70+(0.1*X70)</f>
        <v>237.6</v>
      </c>
      <c r="AB70" s="372">
        <v>220</v>
      </c>
      <c r="AC70" s="403" t="s">
        <v>182</v>
      </c>
      <c r="AD70" s="235">
        <f>AA70+(0.1*AA70)</f>
        <v>261.36</v>
      </c>
      <c r="AE70" s="372">
        <v>250</v>
      </c>
      <c r="AF70" s="403" t="s">
        <v>182</v>
      </c>
      <c r="AG70" s="286">
        <f>AD70+(0.1*AD70)</f>
        <v>287.49600000000004</v>
      </c>
      <c r="AH70" s="287"/>
      <c r="AI70" s="288"/>
      <c r="AJ70" s="289">
        <f t="shared" si="7"/>
        <v>1177.4560000000001</v>
      </c>
      <c r="AK70" s="290"/>
      <c r="AL70" s="290"/>
      <c r="AM70" s="298" t="s">
        <v>43</v>
      </c>
      <c r="AN70" s="295"/>
    </row>
    <row r="71" spans="1:40" s="27" customFormat="1" ht="81" customHeight="1">
      <c r="A71" s="66"/>
      <c r="B71" s="65"/>
      <c r="C71" s="59"/>
      <c r="D71" s="850" t="s">
        <v>20</v>
      </c>
      <c r="E71" s="850" t="s">
        <v>21</v>
      </c>
      <c r="F71" s="850" t="s">
        <v>20</v>
      </c>
      <c r="G71" s="850" t="s">
        <v>21</v>
      </c>
      <c r="H71" s="850" t="s">
        <v>22</v>
      </c>
      <c r="I71" s="57">
        <v>20</v>
      </c>
      <c r="J71" s="142">
        <v>11</v>
      </c>
      <c r="K71" s="864" t="s">
        <v>28</v>
      </c>
      <c r="L71" s="143" t="s">
        <v>188</v>
      </c>
      <c r="M71" s="120" t="s">
        <v>189</v>
      </c>
      <c r="N71" s="117"/>
      <c r="O71" s="118"/>
      <c r="P71" s="372">
        <v>6</v>
      </c>
      <c r="Q71" s="403" t="s">
        <v>190</v>
      </c>
      <c r="R71" s="230">
        <v>50</v>
      </c>
      <c r="S71" s="372">
        <v>6</v>
      </c>
      <c r="T71" s="403" t="s">
        <v>190</v>
      </c>
      <c r="U71" s="219">
        <v>150</v>
      </c>
      <c r="V71" s="372"/>
      <c r="W71" s="403"/>
      <c r="X71" s="223">
        <v>0</v>
      </c>
      <c r="Y71" s="372"/>
      <c r="Z71" s="403"/>
      <c r="AA71" s="223">
        <v>0</v>
      </c>
      <c r="AB71" s="223"/>
      <c r="AC71" s="403"/>
      <c r="AD71" s="223">
        <v>0</v>
      </c>
      <c r="AE71" s="372"/>
      <c r="AF71" s="403"/>
      <c r="AG71" s="223">
        <v>0</v>
      </c>
      <c r="AH71" s="287"/>
      <c r="AI71" s="288"/>
      <c r="AJ71" s="289">
        <f t="shared" si="7"/>
        <v>200</v>
      </c>
      <c r="AK71" s="290"/>
      <c r="AL71" s="290"/>
      <c r="AM71" s="298" t="s">
        <v>38</v>
      </c>
      <c r="AN71" s="295"/>
    </row>
    <row r="72" spans="1:40" s="27" customFormat="1" ht="72" customHeight="1">
      <c r="A72" s="66"/>
      <c r="B72" s="65"/>
      <c r="C72" s="59"/>
      <c r="D72" s="57"/>
      <c r="E72" s="57"/>
      <c r="F72" s="57"/>
      <c r="G72" s="57"/>
      <c r="H72" s="57"/>
      <c r="I72" s="57"/>
      <c r="J72" s="142"/>
      <c r="K72" s="145"/>
      <c r="L72" s="118" t="s">
        <v>191</v>
      </c>
      <c r="M72" s="115" t="s">
        <v>192</v>
      </c>
      <c r="N72" s="117"/>
      <c r="O72" s="118"/>
      <c r="P72" s="372"/>
      <c r="Q72" s="403"/>
      <c r="R72" s="230"/>
      <c r="S72" s="372"/>
      <c r="T72" s="403"/>
      <c r="U72" s="219"/>
      <c r="V72" s="372">
        <v>10</v>
      </c>
      <c r="W72" s="403" t="s">
        <v>44</v>
      </c>
      <c r="X72" s="199">
        <v>1000</v>
      </c>
      <c r="Y72" s="372">
        <v>10</v>
      </c>
      <c r="Z72" s="403" t="s">
        <v>44</v>
      </c>
      <c r="AA72" s="231">
        <f>X72+(0.1*X72)</f>
        <v>1100</v>
      </c>
      <c r="AB72" s="416">
        <v>10</v>
      </c>
      <c r="AC72" s="403" t="s">
        <v>44</v>
      </c>
      <c r="AD72" s="235">
        <f>AA72+(0.1*AA72)</f>
        <v>1210</v>
      </c>
      <c r="AE72" s="372">
        <v>10</v>
      </c>
      <c r="AF72" s="403" t="s">
        <v>193</v>
      </c>
      <c r="AG72" s="286">
        <f>AD72+(0.1*AD72)</f>
        <v>1331</v>
      </c>
      <c r="AH72" s="287"/>
      <c r="AI72" s="288"/>
      <c r="AJ72" s="289">
        <f>X72+AA72+AD72+AG72</f>
        <v>4641</v>
      </c>
      <c r="AK72" s="290"/>
      <c r="AL72" s="290"/>
      <c r="AM72" s="298" t="s">
        <v>337</v>
      </c>
      <c r="AN72" s="295"/>
    </row>
    <row r="73" spans="1:40" s="27" customFormat="1" ht="63" customHeight="1">
      <c r="A73" s="66"/>
      <c r="B73" s="65"/>
      <c r="C73" s="56"/>
      <c r="D73" s="850" t="s">
        <v>20</v>
      </c>
      <c r="E73" s="850" t="s">
        <v>21</v>
      </c>
      <c r="F73" s="850" t="s">
        <v>20</v>
      </c>
      <c r="G73" s="850" t="s">
        <v>21</v>
      </c>
      <c r="H73" s="850" t="s">
        <v>22</v>
      </c>
      <c r="I73" s="57">
        <v>20</v>
      </c>
      <c r="J73" s="142">
        <v>12</v>
      </c>
      <c r="K73" s="864" t="s">
        <v>28</v>
      </c>
      <c r="L73" s="143" t="s">
        <v>338</v>
      </c>
      <c r="M73" s="120" t="s">
        <v>195</v>
      </c>
      <c r="N73" s="117"/>
      <c r="O73" s="118"/>
      <c r="P73" s="223">
        <v>0</v>
      </c>
      <c r="Q73" s="221"/>
      <c r="R73" s="404">
        <v>0</v>
      </c>
      <c r="S73" s="119">
        <v>94</v>
      </c>
      <c r="T73" s="221" t="s">
        <v>77</v>
      </c>
      <c r="U73" s="405">
        <v>380</v>
      </c>
      <c r="V73" s="148"/>
      <c r="W73" s="198"/>
      <c r="X73" s="223">
        <v>0</v>
      </c>
      <c r="Y73" s="148"/>
      <c r="Z73" s="198"/>
      <c r="AA73" s="223">
        <v>0</v>
      </c>
      <c r="AB73" s="148"/>
      <c r="AC73" s="198"/>
      <c r="AD73" s="223">
        <v>0</v>
      </c>
      <c r="AE73" s="148"/>
      <c r="AF73" s="198"/>
      <c r="AG73" s="223">
        <v>0</v>
      </c>
      <c r="AH73" s="223"/>
      <c r="AI73" s="288"/>
      <c r="AJ73" s="289">
        <f t="shared" ref="AJ73:AJ80" si="8">R73+U73+X73+AA73+AD73+AG73</f>
        <v>380</v>
      </c>
      <c r="AK73" s="290"/>
      <c r="AL73" s="290"/>
      <c r="AM73" s="298"/>
      <c r="AN73" s="295"/>
    </row>
    <row r="74" spans="1:40" s="27" customFormat="1" ht="63" customHeight="1">
      <c r="A74" s="66"/>
      <c r="B74" s="65"/>
      <c r="C74" s="59"/>
      <c r="D74" s="57"/>
      <c r="E74" s="57"/>
      <c r="F74" s="57"/>
      <c r="G74" s="57"/>
      <c r="H74" s="57"/>
      <c r="I74" s="57"/>
      <c r="J74" s="142"/>
      <c r="K74" s="145"/>
      <c r="L74" s="165" t="s">
        <v>338</v>
      </c>
      <c r="M74" s="371" t="s">
        <v>195</v>
      </c>
      <c r="N74" s="117"/>
      <c r="O74" s="118"/>
      <c r="P74" s="223">
        <v>0</v>
      </c>
      <c r="Q74" s="221"/>
      <c r="R74" s="404">
        <v>0</v>
      </c>
      <c r="S74" s="119"/>
      <c r="T74" s="221"/>
      <c r="U74" s="405">
        <v>0</v>
      </c>
      <c r="V74" s="148">
        <v>150</v>
      </c>
      <c r="W74" s="198" t="s">
        <v>182</v>
      </c>
      <c r="X74" s="199">
        <v>540</v>
      </c>
      <c r="Y74" s="148">
        <v>150</v>
      </c>
      <c r="Z74" s="198" t="s">
        <v>182</v>
      </c>
      <c r="AA74" s="231">
        <f>X74+(0.1*X74)</f>
        <v>594</v>
      </c>
      <c r="AB74" s="148">
        <v>150</v>
      </c>
      <c r="AC74" s="198" t="s">
        <v>182</v>
      </c>
      <c r="AD74" s="235">
        <f>AA74+(0.1*AA74)</f>
        <v>653.4</v>
      </c>
      <c r="AE74" s="148">
        <v>150</v>
      </c>
      <c r="AF74" s="198" t="s">
        <v>182</v>
      </c>
      <c r="AG74" s="286">
        <f>AD74+(0.1*AD74)</f>
        <v>718.74</v>
      </c>
      <c r="AH74" s="287"/>
      <c r="AI74" s="288"/>
      <c r="AJ74" s="289">
        <f t="shared" si="8"/>
        <v>2506.1400000000003</v>
      </c>
      <c r="AK74" s="290"/>
      <c r="AL74" s="290"/>
      <c r="AM74" s="298" t="s">
        <v>339</v>
      </c>
      <c r="AN74" s="295"/>
    </row>
    <row r="75" spans="1:40" s="27" customFormat="1" ht="51.95" customHeight="1">
      <c r="A75" s="66"/>
      <c r="B75" s="65"/>
      <c r="C75" s="59"/>
      <c r="D75" s="57"/>
      <c r="E75" s="57"/>
      <c r="F75" s="57"/>
      <c r="G75" s="57"/>
      <c r="H75" s="57"/>
      <c r="I75" s="57"/>
      <c r="J75" s="142"/>
      <c r="K75" s="145"/>
      <c r="L75" s="143" t="s">
        <v>196</v>
      </c>
      <c r="M75" s="121" t="s">
        <v>197</v>
      </c>
      <c r="N75" s="117"/>
      <c r="O75" s="118"/>
      <c r="P75" s="223"/>
      <c r="Q75" s="221"/>
      <c r="R75" s="404"/>
      <c r="S75" s="223"/>
      <c r="T75" s="221"/>
      <c r="U75" s="406"/>
      <c r="V75" s="407"/>
      <c r="W75" s="232"/>
      <c r="X75" s="408"/>
      <c r="Y75" s="407"/>
      <c r="Z75" s="232"/>
      <c r="AA75" s="438"/>
      <c r="AB75" s="407"/>
      <c r="AC75" s="232"/>
      <c r="AD75" s="235"/>
      <c r="AE75" s="407"/>
      <c r="AF75" s="232"/>
      <c r="AG75" s="286"/>
      <c r="AH75" s="287"/>
      <c r="AI75" s="288"/>
      <c r="AJ75" s="289"/>
      <c r="AK75" s="290"/>
      <c r="AL75" s="290"/>
      <c r="AM75" s="298"/>
      <c r="AN75" s="295"/>
    </row>
    <row r="76" spans="1:40" s="27" customFormat="1" ht="50.1" customHeight="1">
      <c r="A76" s="352"/>
      <c r="B76" s="353"/>
      <c r="C76" s="354"/>
      <c r="D76" s="57"/>
      <c r="E76" s="57"/>
      <c r="F76" s="57"/>
      <c r="G76" s="57"/>
      <c r="H76" s="57"/>
      <c r="I76" s="57"/>
      <c r="J76" s="142"/>
      <c r="K76" s="864" t="s">
        <v>28</v>
      </c>
      <c r="L76" s="165" t="s">
        <v>196</v>
      </c>
      <c r="M76" s="149" t="s">
        <v>197</v>
      </c>
      <c r="N76" s="117"/>
      <c r="O76" s="118"/>
      <c r="P76" s="223"/>
      <c r="Q76" s="221"/>
      <c r="R76" s="404"/>
      <c r="S76" s="223"/>
      <c r="T76" s="221"/>
      <c r="U76" s="406"/>
      <c r="V76" s="407">
        <v>10</v>
      </c>
      <c r="W76" s="232" t="s">
        <v>44</v>
      </c>
      <c r="X76" s="408">
        <v>800</v>
      </c>
      <c r="Y76" s="407">
        <v>20</v>
      </c>
      <c r="Z76" s="232" t="s">
        <v>44</v>
      </c>
      <c r="AA76" s="438">
        <v>1000</v>
      </c>
      <c r="AB76" s="407">
        <v>30</v>
      </c>
      <c r="AC76" s="232" t="s">
        <v>44</v>
      </c>
      <c r="AD76" s="235">
        <v>1200</v>
      </c>
      <c r="AE76" s="407">
        <v>40</v>
      </c>
      <c r="AF76" s="232" t="s">
        <v>44</v>
      </c>
      <c r="AG76" s="286">
        <v>1400</v>
      </c>
      <c r="AH76" s="287"/>
      <c r="AI76" s="288"/>
      <c r="AJ76" s="289">
        <f t="shared" si="8"/>
        <v>4400</v>
      </c>
      <c r="AK76" s="290"/>
      <c r="AL76" s="290"/>
      <c r="AM76" s="298" t="s">
        <v>339</v>
      </c>
      <c r="AN76" s="295"/>
    </row>
    <row r="77" spans="1:40" s="26" customFormat="1" ht="129" customHeight="1">
      <c r="A77" s="2045"/>
      <c r="B77" s="2050"/>
      <c r="C77" s="2019"/>
      <c r="D77" s="871" t="s">
        <v>61</v>
      </c>
      <c r="E77" s="871" t="s">
        <v>62</v>
      </c>
      <c r="F77" s="871" t="s">
        <v>20</v>
      </c>
      <c r="G77" s="871" t="s">
        <v>21</v>
      </c>
      <c r="H77" s="871" t="s">
        <v>22</v>
      </c>
      <c r="I77" s="355">
        <v>19</v>
      </c>
      <c r="J77" s="373"/>
      <c r="K77" s="2081" t="s">
        <v>198</v>
      </c>
      <c r="L77" s="2082"/>
      <c r="M77" s="155" t="s">
        <v>340</v>
      </c>
      <c r="N77" s="184">
        <v>33712</v>
      </c>
      <c r="O77" s="185" t="s">
        <v>109</v>
      </c>
      <c r="P77" s="186">
        <f>(33712+50000)/1573119*100</f>
        <v>5.3214028945044847</v>
      </c>
      <c r="Q77" s="251" t="s">
        <v>25</v>
      </c>
      <c r="R77" s="409">
        <f>SUM(R79:R80)</f>
        <v>103.492</v>
      </c>
      <c r="S77" s="186">
        <f>(33712+100000)/1573119*100</f>
        <v>8.4998019857366156</v>
      </c>
      <c r="T77" s="251" t="s">
        <v>25</v>
      </c>
      <c r="U77" s="409">
        <f>SUM(U79:U80)</f>
        <v>250</v>
      </c>
      <c r="V77" s="186">
        <f>(33712+150000)/1573119*100</f>
        <v>11.678201076968749</v>
      </c>
      <c r="W77" s="251" t="s">
        <v>25</v>
      </c>
      <c r="X77" s="409">
        <f>SUM(X79:X80)</f>
        <v>420</v>
      </c>
      <c r="Y77" s="186">
        <f>(33712+200000)/1573119*100</f>
        <v>14.856600168200879</v>
      </c>
      <c r="Z77" s="251" t="s">
        <v>25</v>
      </c>
      <c r="AA77" s="409">
        <f>SUM(AA79:AA80)</f>
        <v>462</v>
      </c>
      <c r="AB77" s="186">
        <f>(33712+250000)/1573119*100</f>
        <v>18.034999259433011</v>
      </c>
      <c r="AC77" s="251" t="s">
        <v>25</v>
      </c>
      <c r="AD77" s="264">
        <f>AA77+(0.1*AA77)</f>
        <v>508.2</v>
      </c>
      <c r="AE77" s="186">
        <f>(33712+300000)/1573119*100</f>
        <v>21.213398350665145</v>
      </c>
      <c r="AF77" s="251" t="s">
        <v>25</v>
      </c>
      <c r="AG77" s="264">
        <f>AD77+(0.1*AD77)</f>
        <v>559.02</v>
      </c>
      <c r="AH77" s="184">
        <f>33712+300000</f>
        <v>333712</v>
      </c>
      <c r="AI77" s="381" t="s">
        <v>25</v>
      </c>
      <c r="AJ77" s="312">
        <f t="shared" si="8"/>
        <v>2302.712</v>
      </c>
      <c r="AK77" s="350"/>
      <c r="AL77" s="350" t="s">
        <v>27</v>
      </c>
      <c r="AM77" s="351"/>
      <c r="AN77" s="285"/>
    </row>
    <row r="78" spans="1:40" s="26" customFormat="1" ht="83.1" customHeight="1">
      <c r="A78" s="2045"/>
      <c r="B78" s="2050"/>
      <c r="C78" s="2019"/>
      <c r="D78" s="871" t="s">
        <v>61</v>
      </c>
      <c r="E78" s="871" t="s">
        <v>62</v>
      </c>
      <c r="F78" s="871" t="s">
        <v>20</v>
      </c>
      <c r="G78" s="871" t="s">
        <v>21</v>
      </c>
      <c r="H78" s="871" t="s">
        <v>22</v>
      </c>
      <c r="I78" s="355">
        <v>19</v>
      </c>
      <c r="J78" s="373"/>
      <c r="K78" s="2081" t="s">
        <v>198</v>
      </c>
      <c r="L78" s="2082"/>
      <c r="M78" s="155" t="s">
        <v>341</v>
      </c>
      <c r="N78" s="184">
        <v>100</v>
      </c>
      <c r="O78" s="349" t="s">
        <v>25</v>
      </c>
      <c r="P78" s="186">
        <v>100</v>
      </c>
      <c r="Q78" s="251" t="s">
        <v>25</v>
      </c>
      <c r="R78" s="409">
        <f>SUM(R79:R80)</f>
        <v>103.492</v>
      </c>
      <c r="S78" s="186">
        <v>100</v>
      </c>
      <c r="T78" s="251" t="s">
        <v>25</v>
      </c>
      <c r="U78" s="409">
        <f>SUM(U79:U80)</f>
        <v>250</v>
      </c>
      <c r="V78" s="186">
        <v>100</v>
      </c>
      <c r="W78" s="251" t="s">
        <v>25</v>
      </c>
      <c r="X78" s="409">
        <f>SUM(X79:X80)</f>
        <v>420</v>
      </c>
      <c r="Y78" s="186">
        <v>100</v>
      </c>
      <c r="Z78" s="251" t="s">
        <v>25</v>
      </c>
      <c r="AA78" s="409">
        <f>SUM(AA79:AA80)</f>
        <v>462</v>
      </c>
      <c r="AB78" s="186">
        <v>100</v>
      </c>
      <c r="AC78" s="251" t="s">
        <v>25</v>
      </c>
      <c r="AD78" s="264">
        <f>AA78+(0.1*AA78)</f>
        <v>508.2</v>
      </c>
      <c r="AE78" s="186">
        <v>100</v>
      </c>
      <c r="AF78" s="251" t="s">
        <v>25</v>
      </c>
      <c r="AG78" s="264">
        <f>AD78+(0.1*AD78)</f>
        <v>559.02</v>
      </c>
      <c r="AH78" s="184">
        <f>33712+300000</f>
        <v>333712</v>
      </c>
      <c r="AI78" s="381" t="s">
        <v>25</v>
      </c>
      <c r="AJ78" s="312">
        <f t="shared" si="8"/>
        <v>2302.712</v>
      </c>
      <c r="AK78" s="350"/>
      <c r="AL78" s="350" t="s">
        <v>27</v>
      </c>
      <c r="AM78" s="314" t="s">
        <v>98</v>
      </c>
      <c r="AN78" s="285"/>
    </row>
    <row r="79" spans="1:40" s="27" customFormat="1" ht="60.95" customHeight="1">
      <c r="A79" s="2045"/>
      <c r="B79" s="2050"/>
      <c r="C79" s="2019"/>
      <c r="D79" s="850" t="s">
        <v>61</v>
      </c>
      <c r="E79" s="850" t="s">
        <v>62</v>
      </c>
      <c r="F79" s="850" t="s">
        <v>20</v>
      </c>
      <c r="G79" s="850" t="s">
        <v>21</v>
      </c>
      <c r="H79" s="850" t="s">
        <v>22</v>
      </c>
      <c r="I79" s="57">
        <v>19</v>
      </c>
      <c r="J79" s="851" t="s">
        <v>22</v>
      </c>
      <c r="K79" s="864" t="s">
        <v>28</v>
      </c>
      <c r="L79" s="118" t="s">
        <v>199</v>
      </c>
      <c r="M79" s="118" t="s">
        <v>200</v>
      </c>
      <c r="N79" s="117"/>
      <c r="O79" s="118"/>
      <c r="P79" s="372">
        <v>19</v>
      </c>
      <c r="Q79" s="403" t="s">
        <v>39</v>
      </c>
      <c r="R79" s="231">
        <v>103.492</v>
      </c>
      <c r="S79" s="372">
        <v>4</v>
      </c>
      <c r="T79" s="403" t="s">
        <v>55</v>
      </c>
      <c r="U79" s="216">
        <v>250</v>
      </c>
      <c r="V79" s="372">
        <v>4</v>
      </c>
      <c r="W79" s="403" t="s">
        <v>55</v>
      </c>
      <c r="X79" s="199">
        <v>270</v>
      </c>
      <c r="Y79" s="372">
        <v>4</v>
      </c>
      <c r="Z79" s="403" t="s">
        <v>55</v>
      </c>
      <c r="AA79" s="231">
        <f>X79+(0.1*X79)</f>
        <v>297</v>
      </c>
      <c r="AB79" s="372">
        <v>4</v>
      </c>
      <c r="AC79" s="403" t="s">
        <v>55</v>
      </c>
      <c r="AD79" s="235">
        <f>AA79+(0.1*AA79)</f>
        <v>326.7</v>
      </c>
      <c r="AE79" s="372">
        <v>4</v>
      </c>
      <c r="AF79" s="403" t="s">
        <v>55</v>
      </c>
      <c r="AG79" s="286">
        <f>AD79+(0.1*AD79)</f>
        <v>359.37</v>
      </c>
      <c r="AH79" s="447"/>
      <c r="AI79" s="288"/>
      <c r="AJ79" s="289">
        <f t="shared" si="8"/>
        <v>1606.5619999999999</v>
      </c>
      <c r="AK79" s="290"/>
      <c r="AL79" s="290"/>
      <c r="AM79" s="316"/>
      <c r="AN79" s="295"/>
    </row>
    <row r="80" spans="1:40" s="31" customFormat="1" ht="76.5" customHeight="1">
      <c r="A80" s="356"/>
      <c r="B80" s="357"/>
      <c r="C80" s="93"/>
      <c r="D80" s="358"/>
      <c r="E80" s="358"/>
      <c r="F80" s="358"/>
      <c r="G80" s="358"/>
      <c r="H80" s="358"/>
      <c r="I80" s="358"/>
      <c r="J80" s="374"/>
      <c r="K80" s="900" t="s">
        <v>28</v>
      </c>
      <c r="L80" s="375" t="s">
        <v>297</v>
      </c>
      <c r="M80" s="376" t="s">
        <v>298</v>
      </c>
      <c r="N80" s="377"/>
      <c r="O80" s="375"/>
      <c r="P80" s="378"/>
      <c r="Q80" s="410"/>
      <c r="R80" s="411"/>
      <c r="S80" s="378"/>
      <c r="T80" s="410"/>
      <c r="U80" s="412"/>
      <c r="V80" s="378">
        <v>1</v>
      </c>
      <c r="W80" s="410" t="s">
        <v>299</v>
      </c>
      <c r="X80" s="412">
        <v>150</v>
      </c>
      <c r="Y80" s="378">
        <v>1</v>
      </c>
      <c r="Z80" s="410" t="s">
        <v>299</v>
      </c>
      <c r="AA80" s="412">
        <f>X80+(0.1*X80)</f>
        <v>165</v>
      </c>
      <c r="AB80" s="378">
        <v>1</v>
      </c>
      <c r="AC80" s="410" t="s">
        <v>299</v>
      </c>
      <c r="AD80" s="412">
        <f>AA80+(0.1*AA80)</f>
        <v>181.5</v>
      </c>
      <c r="AE80" s="378">
        <v>1</v>
      </c>
      <c r="AF80" s="410" t="s">
        <v>299</v>
      </c>
      <c r="AG80" s="412">
        <f>AD80+(0.1*AD80)</f>
        <v>199.65</v>
      </c>
      <c r="AH80" s="448"/>
      <c r="AI80" s="449"/>
      <c r="AJ80" s="450">
        <f t="shared" si="8"/>
        <v>696.15</v>
      </c>
      <c r="AK80" s="451"/>
      <c r="AL80" s="451"/>
      <c r="AM80" s="452" t="s">
        <v>43</v>
      </c>
      <c r="AN80" s="346"/>
    </row>
    <row r="81" spans="1:40" s="26" customFormat="1" ht="51.95" customHeight="1">
      <c r="A81" s="359"/>
      <c r="B81" s="360"/>
      <c r="C81" s="361"/>
      <c r="D81" s="871" t="s">
        <v>20</v>
      </c>
      <c r="E81" s="871" t="s">
        <v>21</v>
      </c>
      <c r="F81" s="871" t="s">
        <v>20</v>
      </c>
      <c r="G81" s="871" t="s">
        <v>21</v>
      </c>
      <c r="H81" s="871" t="s">
        <v>22</v>
      </c>
      <c r="I81" s="871" t="s">
        <v>22</v>
      </c>
      <c r="J81" s="373"/>
      <c r="K81" s="2081" t="s">
        <v>205</v>
      </c>
      <c r="L81" s="2082"/>
      <c r="M81" s="379" t="s">
        <v>206</v>
      </c>
      <c r="N81" s="380">
        <v>100</v>
      </c>
      <c r="O81" s="381" t="s">
        <v>25</v>
      </c>
      <c r="P81" s="380">
        <v>100</v>
      </c>
      <c r="Q81" s="413" t="s">
        <v>25</v>
      </c>
      <c r="R81" s="409">
        <f>SUM(R82:R93)</f>
        <v>957.21727500000009</v>
      </c>
      <c r="S81" s="380">
        <v>100</v>
      </c>
      <c r="T81" s="413" t="s">
        <v>25</v>
      </c>
      <c r="U81" s="409">
        <f>SUM(U82:U93)</f>
        <v>998.57235000000003</v>
      </c>
      <c r="V81" s="380">
        <v>100</v>
      </c>
      <c r="W81" s="413" t="s">
        <v>25</v>
      </c>
      <c r="X81" s="409">
        <f>SUM(X82:X93)</f>
        <v>3367.8</v>
      </c>
      <c r="Y81" s="380">
        <v>100</v>
      </c>
      <c r="Z81" s="413" t="s">
        <v>25</v>
      </c>
      <c r="AA81" s="409">
        <f>SUM(AA82:AA93)</f>
        <v>3704.5800000000004</v>
      </c>
      <c r="AB81" s="380">
        <v>100</v>
      </c>
      <c r="AC81" s="413" t="s">
        <v>25</v>
      </c>
      <c r="AD81" s="264">
        <f t="shared" ref="AD81:AD106" si="9">AA81+(0.1*AA81)</f>
        <v>4075.0380000000005</v>
      </c>
      <c r="AE81" s="380">
        <v>100</v>
      </c>
      <c r="AF81" s="413" t="s">
        <v>25</v>
      </c>
      <c r="AG81" s="264">
        <f t="shared" ref="AG81:AG106" si="10">AD81+(0.1*AD81)</f>
        <v>4482.5418000000009</v>
      </c>
      <c r="AH81" s="453">
        <v>100</v>
      </c>
      <c r="AI81" s="381" t="s">
        <v>25</v>
      </c>
      <c r="AJ81" s="312">
        <f t="shared" ref="AJ81:AJ112" si="11">R81+U81+X81+AA81+AD81+AG81</f>
        <v>17585.749425000002</v>
      </c>
      <c r="AK81" s="350"/>
      <c r="AL81" s="350" t="s">
        <v>27</v>
      </c>
      <c r="AM81" s="351"/>
      <c r="AN81" s="285"/>
    </row>
    <row r="82" spans="1:40" s="27" customFormat="1" ht="47.1" customHeight="1">
      <c r="A82" s="66"/>
      <c r="B82" s="65"/>
      <c r="C82" s="59"/>
      <c r="D82" s="850" t="s">
        <v>20</v>
      </c>
      <c r="E82" s="850" t="s">
        <v>21</v>
      </c>
      <c r="F82" s="850" t="s">
        <v>20</v>
      </c>
      <c r="G82" s="850" t="s">
        <v>21</v>
      </c>
      <c r="H82" s="850" t="s">
        <v>22</v>
      </c>
      <c r="I82" s="850" t="s">
        <v>22</v>
      </c>
      <c r="J82" s="851" t="s">
        <v>22</v>
      </c>
      <c r="K82" s="872" t="s">
        <v>28</v>
      </c>
      <c r="L82" s="118" t="s">
        <v>207</v>
      </c>
      <c r="M82" s="115" t="s">
        <v>208</v>
      </c>
      <c r="N82" s="117"/>
      <c r="O82" s="118"/>
      <c r="P82" s="372">
        <v>12</v>
      </c>
      <c r="Q82" s="403" t="s">
        <v>209</v>
      </c>
      <c r="R82" s="414">
        <v>40</v>
      </c>
      <c r="S82" s="372">
        <v>12</v>
      </c>
      <c r="T82" s="403" t="s">
        <v>209</v>
      </c>
      <c r="U82" s="216">
        <v>40</v>
      </c>
      <c r="V82" s="372">
        <v>12</v>
      </c>
      <c r="W82" s="403" t="s">
        <v>209</v>
      </c>
      <c r="X82" s="199">
        <v>90</v>
      </c>
      <c r="Y82" s="372">
        <v>12</v>
      </c>
      <c r="Z82" s="403" t="s">
        <v>209</v>
      </c>
      <c r="AA82" s="414">
        <f t="shared" ref="AA82:AA93" si="12">X82+(0.1*X82)</f>
        <v>99</v>
      </c>
      <c r="AB82" s="372">
        <v>12</v>
      </c>
      <c r="AC82" s="403" t="s">
        <v>209</v>
      </c>
      <c r="AD82" s="235">
        <f t="shared" si="9"/>
        <v>108.9</v>
      </c>
      <c r="AE82" s="372">
        <v>12</v>
      </c>
      <c r="AF82" s="403" t="s">
        <v>209</v>
      </c>
      <c r="AG82" s="286">
        <f t="shared" si="10"/>
        <v>119.79</v>
      </c>
      <c r="AH82" s="447"/>
      <c r="AI82" s="288"/>
      <c r="AJ82" s="289">
        <f t="shared" si="11"/>
        <v>497.69</v>
      </c>
      <c r="AK82" s="290"/>
      <c r="AL82" s="290"/>
      <c r="AM82" s="316"/>
      <c r="AN82" s="295"/>
    </row>
    <row r="83" spans="1:40" s="27" customFormat="1" ht="57.95" customHeight="1">
      <c r="A83" s="66"/>
      <c r="B83" s="65"/>
      <c r="C83" s="59"/>
      <c r="D83" s="850" t="s">
        <v>20</v>
      </c>
      <c r="E83" s="850" t="s">
        <v>21</v>
      </c>
      <c r="F83" s="850" t="s">
        <v>20</v>
      </c>
      <c r="G83" s="850" t="s">
        <v>21</v>
      </c>
      <c r="H83" s="850" t="s">
        <v>22</v>
      </c>
      <c r="I83" s="850" t="s">
        <v>22</v>
      </c>
      <c r="J83" s="851" t="s">
        <v>21</v>
      </c>
      <c r="K83" s="864" t="s">
        <v>28</v>
      </c>
      <c r="L83" s="118" t="s">
        <v>210</v>
      </c>
      <c r="M83" s="115" t="s">
        <v>211</v>
      </c>
      <c r="N83" s="117"/>
      <c r="O83" s="118"/>
      <c r="P83" s="372">
        <v>12</v>
      </c>
      <c r="Q83" s="403" t="s">
        <v>209</v>
      </c>
      <c r="R83" s="414">
        <v>325.60000000000002</v>
      </c>
      <c r="S83" s="372">
        <v>12</v>
      </c>
      <c r="T83" s="403" t="s">
        <v>209</v>
      </c>
      <c r="U83" s="216">
        <v>325.60000000000002</v>
      </c>
      <c r="V83" s="372">
        <v>12</v>
      </c>
      <c r="W83" s="403" t="s">
        <v>209</v>
      </c>
      <c r="X83" s="199">
        <v>725.6</v>
      </c>
      <c r="Y83" s="372">
        <v>12</v>
      </c>
      <c r="Z83" s="403" t="s">
        <v>209</v>
      </c>
      <c r="AA83" s="414">
        <f t="shared" si="12"/>
        <v>798.16000000000008</v>
      </c>
      <c r="AB83" s="372">
        <v>12</v>
      </c>
      <c r="AC83" s="403" t="s">
        <v>209</v>
      </c>
      <c r="AD83" s="235">
        <f t="shared" si="9"/>
        <v>877.97600000000011</v>
      </c>
      <c r="AE83" s="372">
        <v>12</v>
      </c>
      <c r="AF83" s="403" t="s">
        <v>209</v>
      </c>
      <c r="AG83" s="286">
        <f t="shared" si="10"/>
        <v>965.7736000000001</v>
      </c>
      <c r="AH83" s="447"/>
      <c r="AI83" s="288"/>
      <c r="AJ83" s="289">
        <f t="shared" si="11"/>
        <v>4018.7096000000001</v>
      </c>
      <c r="AK83" s="290"/>
      <c r="AL83" s="290"/>
      <c r="AM83" s="316"/>
      <c r="AN83" s="295"/>
    </row>
    <row r="84" spans="1:40" s="27" customFormat="1" ht="45.95" customHeight="1">
      <c r="A84" s="66"/>
      <c r="B84" s="65"/>
      <c r="C84" s="59"/>
      <c r="D84" s="850" t="s">
        <v>20</v>
      </c>
      <c r="E84" s="850" t="s">
        <v>21</v>
      </c>
      <c r="F84" s="850" t="s">
        <v>20</v>
      </c>
      <c r="G84" s="850" t="s">
        <v>21</v>
      </c>
      <c r="H84" s="850" t="s">
        <v>22</v>
      </c>
      <c r="I84" s="850" t="s">
        <v>22</v>
      </c>
      <c r="J84" s="851" t="s">
        <v>49</v>
      </c>
      <c r="K84" s="864" t="s">
        <v>28</v>
      </c>
      <c r="L84" s="118" t="s">
        <v>212</v>
      </c>
      <c r="M84" s="115" t="s">
        <v>213</v>
      </c>
      <c r="N84" s="117"/>
      <c r="O84" s="118"/>
      <c r="P84" s="372">
        <v>12</v>
      </c>
      <c r="Q84" s="403" t="s">
        <v>209</v>
      </c>
      <c r="R84" s="415">
        <v>1.1000000000000001</v>
      </c>
      <c r="S84" s="372">
        <v>12</v>
      </c>
      <c r="T84" s="403" t="s">
        <v>209</v>
      </c>
      <c r="U84" s="216">
        <v>1.1000000000000001</v>
      </c>
      <c r="V84" s="372">
        <v>12</v>
      </c>
      <c r="W84" s="403" t="s">
        <v>209</v>
      </c>
      <c r="X84" s="199">
        <v>5</v>
      </c>
      <c r="Y84" s="372">
        <v>12</v>
      </c>
      <c r="Z84" s="403" t="s">
        <v>209</v>
      </c>
      <c r="AA84" s="414">
        <f t="shared" si="12"/>
        <v>5.5</v>
      </c>
      <c r="AB84" s="372">
        <v>12</v>
      </c>
      <c r="AC84" s="403" t="s">
        <v>209</v>
      </c>
      <c r="AD84" s="235">
        <f t="shared" si="9"/>
        <v>6.05</v>
      </c>
      <c r="AE84" s="372">
        <v>12</v>
      </c>
      <c r="AF84" s="403" t="s">
        <v>209</v>
      </c>
      <c r="AG84" s="286">
        <f t="shared" si="10"/>
        <v>6.6549999999999994</v>
      </c>
      <c r="AH84" s="447"/>
      <c r="AI84" s="288"/>
      <c r="AJ84" s="289">
        <f t="shared" si="11"/>
        <v>25.405000000000001</v>
      </c>
      <c r="AK84" s="290"/>
      <c r="AL84" s="290"/>
      <c r="AM84" s="316"/>
      <c r="AN84" s="295"/>
    </row>
    <row r="85" spans="1:40" s="27" customFormat="1" ht="78.95" customHeight="1">
      <c r="A85" s="66"/>
      <c r="B85" s="65"/>
      <c r="C85" s="59"/>
      <c r="D85" s="850" t="s">
        <v>20</v>
      </c>
      <c r="E85" s="850" t="s">
        <v>21</v>
      </c>
      <c r="F85" s="850" t="s">
        <v>20</v>
      </c>
      <c r="G85" s="850" t="s">
        <v>21</v>
      </c>
      <c r="H85" s="850" t="s">
        <v>22</v>
      </c>
      <c r="I85" s="850" t="s">
        <v>22</v>
      </c>
      <c r="J85" s="851" t="s">
        <v>62</v>
      </c>
      <c r="K85" s="864" t="s">
        <v>28</v>
      </c>
      <c r="L85" s="118" t="s">
        <v>342</v>
      </c>
      <c r="M85" s="115" t="s">
        <v>343</v>
      </c>
      <c r="N85" s="117"/>
      <c r="O85" s="118"/>
      <c r="P85" s="372">
        <v>12</v>
      </c>
      <c r="Q85" s="403" t="s">
        <v>209</v>
      </c>
      <c r="R85" s="414">
        <v>210.51727500000001</v>
      </c>
      <c r="S85" s="372">
        <v>12</v>
      </c>
      <c r="T85" s="403" t="s">
        <v>209</v>
      </c>
      <c r="U85" s="216">
        <v>224.87235000000001</v>
      </c>
      <c r="V85" s="372">
        <v>12</v>
      </c>
      <c r="W85" s="403" t="s">
        <v>209</v>
      </c>
      <c r="X85" s="199">
        <v>1429.2</v>
      </c>
      <c r="Y85" s="372">
        <v>12</v>
      </c>
      <c r="Z85" s="403" t="s">
        <v>209</v>
      </c>
      <c r="AA85" s="414">
        <f t="shared" si="12"/>
        <v>1572.1200000000001</v>
      </c>
      <c r="AB85" s="372">
        <v>12</v>
      </c>
      <c r="AC85" s="403" t="s">
        <v>209</v>
      </c>
      <c r="AD85" s="235">
        <f t="shared" si="9"/>
        <v>1729.3320000000001</v>
      </c>
      <c r="AE85" s="372">
        <v>12</v>
      </c>
      <c r="AF85" s="403" t="s">
        <v>209</v>
      </c>
      <c r="AG85" s="286">
        <f t="shared" si="10"/>
        <v>1902.2652</v>
      </c>
      <c r="AH85" s="447"/>
      <c r="AI85" s="288"/>
      <c r="AJ85" s="289">
        <f t="shared" si="11"/>
        <v>7068.3068250000006</v>
      </c>
      <c r="AK85" s="290"/>
      <c r="AL85" s="290"/>
      <c r="AM85" s="316"/>
      <c r="AN85" s="295"/>
    </row>
    <row r="86" spans="1:40" s="27" customFormat="1" ht="36.950000000000003" customHeight="1">
      <c r="A86" s="362"/>
      <c r="B86" s="62"/>
      <c r="C86" s="59"/>
      <c r="D86" s="850" t="s">
        <v>20</v>
      </c>
      <c r="E86" s="850" t="s">
        <v>21</v>
      </c>
      <c r="F86" s="850" t="s">
        <v>20</v>
      </c>
      <c r="G86" s="850" t="s">
        <v>21</v>
      </c>
      <c r="H86" s="850" t="s">
        <v>22</v>
      </c>
      <c r="I86" s="850" t="s">
        <v>22</v>
      </c>
      <c r="J86" s="113">
        <v>10</v>
      </c>
      <c r="K86" s="864" t="s">
        <v>28</v>
      </c>
      <c r="L86" s="118" t="s">
        <v>216</v>
      </c>
      <c r="M86" s="115" t="s">
        <v>217</v>
      </c>
      <c r="N86" s="117"/>
      <c r="O86" s="118"/>
      <c r="P86" s="372">
        <v>1</v>
      </c>
      <c r="Q86" s="403" t="s">
        <v>218</v>
      </c>
      <c r="R86" s="414">
        <v>83</v>
      </c>
      <c r="S86" s="372">
        <v>1</v>
      </c>
      <c r="T86" s="403" t="s">
        <v>218</v>
      </c>
      <c r="U86" s="216">
        <v>90</v>
      </c>
      <c r="V86" s="372">
        <v>1</v>
      </c>
      <c r="W86" s="403" t="s">
        <v>218</v>
      </c>
      <c r="X86" s="199">
        <v>350</v>
      </c>
      <c r="Y86" s="372">
        <v>1</v>
      </c>
      <c r="Z86" s="403" t="s">
        <v>218</v>
      </c>
      <c r="AA86" s="414">
        <f t="shared" si="12"/>
        <v>385</v>
      </c>
      <c r="AB86" s="372">
        <v>1</v>
      </c>
      <c r="AC86" s="403" t="s">
        <v>218</v>
      </c>
      <c r="AD86" s="235">
        <f t="shared" si="9"/>
        <v>423.5</v>
      </c>
      <c r="AE86" s="372">
        <v>1</v>
      </c>
      <c r="AF86" s="403" t="s">
        <v>218</v>
      </c>
      <c r="AG86" s="286">
        <f t="shared" si="10"/>
        <v>465.85</v>
      </c>
      <c r="AH86" s="447"/>
      <c r="AI86" s="288"/>
      <c r="AJ86" s="289">
        <f t="shared" si="11"/>
        <v>1797.35</v>
      </c>
      <c r="AK86" s="290"/>
      <c r="AL86" s="290"/>
      <c r="AM86" s="316"/>
      <c r="AN86" s="295"/>
    </row>
    <row r="87" spans="1:40" s="27" customFormat="1" ht="50.1" customHeight="1">
      <c r="A87" s="66"/>
      <c r="B87" s="65"/>
      <c r="C87" s="59"/>
      <c r="D87" s="850" t="s">
        <v>20</v>
      </c>
      <c r="E87" s="850" t="s">
        <v>21</v>
      </c>
      <c r="F87" s="850" t="s">
        <v>20</v>
      </c>
      <c r="G87" s="850" t="s">
        <v>21</v>
      </c>
      <c r="H87" s="850" t="s">
        <v>22</v>
      </c>
      <c r="I87" s="850" t="s">
        <v>22</v>
      </c>
      <c r="J87" s="113">
        <v>11</v>
      </c>
      <c r="K87" s="864" t="s">
        <v>28</v>
      </c>
      <c r="L87" s="118" t="s">
        <v>219</v>
      </c>
      <c r="M87" s="115" t="s">
        <v>344</v>
      </c>
      <c r="N87" s="382"/>
      <c r="O87" s="118"/>
      <c r="P87" s="372">
        <v>1</v>
      </c>
      <c r="Q87" s="403" t="s">
        <v>218</v>
      </c>
      <c r="R87" s="414">
        <v>40</v>
      </c>
      <c r="S87" s="372">
        <v>1</v>
      </c>
      <c r="T87" s="403" t="s">
        <v>218</v>
      </c>
      <c r="U87" s="216">
        <v>40</v>
      </c>
      <c r="V87" s="372">
        <v>1</v>
      </c>
      <c r="W87" s="403" t="s">
        <v>218</v>
      </c>
      <c r="X87" s="199">
        <v>200</v>
      </c>
      <c r="Y87" s="372">
        <v>1</v>
      </c>
      <c r="Z87" s="403" t="s">
        <v>218</v>
      </c>
      <c r="AA87" s="414">
        <f t="shared" si="12"/>
        <v>220</v>
      </c>
      <c r="AB87" s="372">
        <v>1</v>
      </c>
      <c r="AC87" s="403" t="s">
        <v>218</v>
      </c>
      <c r="AD87" s="235">
        <f t="shared" si="9"/>
        <v>242</v>
      </c>
      <c r="AE87" s="372">
        <v>1</v>
      </c>
      <c r="AF87" s="403" t="s">
        <v>218</v>
      </c>
      <c r="AG87" s="286">
        <f t="shared" si="10"/>
        <v>266.2</v>
      </c>
      <c r="AH87" s="447"/>
      <c r="AI87" s="288"/>
      <c r="AJ87" s="289">
        <f t="shared" si="11"/>
        <v>1008.2</v>
      </c>
      <c r="AK87" s="290"/>
      <c r="AL87" s="290"/>
      <c r="AM87" s="316"/>
      <c r="AN87" s="295"/>
    </row>
    <row r="88" spans="1:40" s="27" customFormat="1" ht="60.95" customHeight="1">
      <c r="A88" s="66"/>
      <c r="B88" s="65"/>
      <c r="C88" s="59"/>
      <c r="D88" s="850" t="s">
        <v>20</v>
      </c>
      <c r="E88" s="850" t="s">
        <v>21</v>
      </c>
      <c r="F88" s="850" t="s">
        <v>20</v>
      </c>
      <c r="G88" s="850" t="s">
        <v>21</v>
      </c>
      <c r="H88" s="850" t="s">
        <v>22</v>
      </c>
      <c r="I88" s="850" t="s">
        <v>22</v>
      </c>
      <c r="J88" s="113">
        <v>12</v>
      </c>
      <c r="K88" s="864" t="s">
        <v>28</v>
      </c>
      <c r="L88" s="118" t="s">
        <v>221</v>
      </c>
      <c r="M88" s="115" t="s">
        <v>222</v>
      </c>
      <c r="N88" s="117"/>
      <c r="O88" s="118"/>
      <c r="P88" s="372">
        <v>12</v>
      </c>
      <c r="Q88" s="403" t="s">
        <v>209</v>
      </c>
      <c r="R88" s="414">
        <v>10</v>
      </c>
      <c r="S88" s="372">
        <v>12</v>
      </c>
      <c r="T88" s="403" t="s">
        <v>209</v>
      </c>
      <c r="U88" s="216">
        <v>12</v>
      </c>
      <c r="V88" s="372">
        <v>12</v>
      </c>
      <c r="W88" s="403" t="s">
        <v>209</v>
      </c>
      <c r="X88" s="199">
        <v>100</v>
      </c>
      <c r="Y88" s="372">
        <v>12</v>
      </c>
      <c r="Z88" s="403" t="s">
        <v>209</v>
      </c>
      <c r="AA88" s="414">
        <f t="shared" si="12"/>
        <v>110</v>
      </c>
      <c r="AB88" s="372">
        <v>12</v>
      </c>
      <c r="AC88" s="403" t="s">
        <v>209</v>
      </c>
      <c r="AD88" s="235">
        <f t="shared" si="9"/>
        <v>121</v>
      </c>
      <c r="AE88" s="372">
        <v>12</v>
      </c>
      <c r="AF88" s="403" t="s">
        <v>209</v>
      </c>
      <c r="AG88" s="286">
        <f t="shared" si="10"/>
        <v>133.1</v>
      </c>
      <c r="AH88" s="447"/>
      <c r="AI88" s="288"/>
      <c r="AJ88" s="289">
        <f t="shared" si="11"/>
        <v>486.1</v>
      </c>
      <c r="AK88" s="290"/>
      <c r="AL88" s="290"/>
      <c r="AM88" s="316"/>
      <c r="AN88" s="295"/>
    </row>
    <row r="89" spans="1:40" s="27" customFormat="1" ht="57" customHeight="1">
      <c r="A89" s="66"/>
      <c r="B89" s="65"/>
      <c r="C89" s="59"/>
      <c r="D89" s="850" t="s">
        <v>20</v>
      </c>
      <c r="E89" s="850" t="s">
        <v>21</v>
      </c>
      <c r="F89" s="850" t="s">
        <v>20</v>
      </c>
      <c r="G89" s="850" t="s">
        <v>21</v>
      </c>
      <c r="H89" s="850" t="s">
        <v>22</v>
      </c>
      <c r="I89" s="850" t="s">
        <v>22</v>
      </c>
      <c r="J89" s="113">
        <v>15</v>
      </c>
      <c r="K89" s="864" t="s">
        <v>28</v>
      </c>
      <c r="L89" s="118" t="s">
        <v>225</v>
      </c>
      <c r="M89" s="115" t="s">
        <v>226</v>
      </c>
      <c r="N89" s="117"/>
      <c r="O89" s="118"/>
      <c r="P89" s="372">
        <v>12</v>
      </c>
      <c r="Q89" s="403" t="s">
        <v>209</v>
      </c>
      <c r="R89" s="414">
        <v>12</v>
      </c>
      <c r="S89" s="372">
        <v>12</v>
      </c>
      <c r="T89" s="403" t="s">
        <v>209</v>
      </c>
      <c r="U89" s="216">
        <v>30</v>
      </c>
      <c r="V89" s="372">
        <v>12</v>
      </c>
      <c r="W89" s="403" t="s">
        <v>209</v>
      </c>
      <c r="X89" s="199">
        <v>33</v>
      </c>
      <c r="Y89" s="372">
        <v>12</v>
      </c>
      <c r="Z89" s="403" t="s">
        <v>209</v>
      </c>
      <c r="AA89" s="414">
        <f t="shared" si="12"/>
        <v>36.299999999999997</v>
      </c>
      <c r="AB89" s="372">
        <v>12</v>
      </c>
      <c r="AC89" s="403" t="s">
        <v>209</v>
      </c>
      <c r="AD89" s="235">
        <f t="shared" si="9"/>
        <v>39.93</v>
      </c>
      <c r="AE89" s="372">
        <v>12</v>
      </c>
      <c r="AF89" s="403" t="s">
        <v>209</v>
      </c>
      <c r="AG89" s="286">
        <f t="shared" si="10"/>
        <v>43.923000000000002</v>
      </c>
      <c r="AH89" s="447"/>
      <c r="AI89" s="288"/>
      <c r="AJ89" s="289">
        <f t="shared" si="11"/>
        <v>195.15299999999999</v>
      </c>
      <c r="AK89" s="290"/>
      <c r="AL89" s="290"/>
      <c r="AM89" s="316"/>
      <c r="AN89" s="295"/>
    </row>
    <row r="90" spans="1:40" s="27" customFormat="1" ht="42.95" customHeight="1">
      <c r="A90" s="66"/>
      <c r="B90" s="65"/>
      <c r="C90" s="59"/>
      <c r="D90" s="850" t="s">
        <v>20</v>
      </c>
      <c r="E90" s="850" t="s">
        <v>21</v>
      </c>
      <c r="F90" s="850" t="s">
        <v>20</v>
      </c>
      <c r="G90" s="850" t="s">
        <v>21</v>
      </c>
      <c r="H90" s="850" t="s">
        <v>22</v>
      </c>
      <c r="I90" s="850" t="s">
        <v>22</v>
      </c>
      <c r="J90" s="142">
        <v>17</v>
      </c>
      <c r="K90" s="864" t="s">
        <v>28</v>
      </c>
      <c r="L90" s="118" t="s">
        <v>227</v>
      </c>
      <c r="M90" s="115" t="s">
        <v>228</v>
      </c>
      <c r="N90" s="117"/>
      <c r="O90" s="118"/>
      <c r="P90" s="372">
        <v>12</v>
      </c>
      <c r="Q90" s="403" t="s">
        <v>209</v>
      </c>
      <c r="R90" s="414">
        <v>10</v>
      </c>
      <c r="S90" s="372">
        <v>12</v>
      </c>
      <c r="T90" s="403" t="s">
        <v>209</v>
      </c>
      <c r="U90" s="216">
        <v>10</v>
      </c>
      <c r="V90" s="372">
        <v>12</v>
      </c>
      <c r="W90" s="403" t="s">
        <v>209</v>
      </c>
      <c r="X90" s="199">
        <v>15</v>
      </c>
      <c r="Y90" s="372">
        <v>12</v>
      </c>
      <c r="Z90" s="403" t="s">
        <v>209</v>
      </c>
      <c r="AA90" s="414">
        <f t="shared" si="12"/>
        <v>16.5</v>
      </c>
      <c r="AB90" s="372">
        <v>12</v>
      </c>
      <c r="AC90" s="403" t="s">
        <v>209</v>
      </c>
      <c r="AD90" s="235">
        <f t="shared" si="9"/>
        <v>18.149999999999999</v>
      </c>
      <c r="AE90" s="372">
        <v>12</v>
      </c>
      <c r="AF90" s="403" t="s">
        <v>209</v>
      </c>
      <c r="AG90" s="286">
        <f t="shared" si="10"/>
        <v>19.965</v>
      </c>
      <c r="AH90" s="447"/>
      <c r="AI90" s="288"/>
      <c r="AJ90" s="289">
        <f t="shared" si="11"/>
        <v>89.615000000000009</v>
      </c>
      <c r="AK90" s="290"/>
      <c r="AL90" s="290"/>
      <c r="AM90" s="316"/>
      <c r="AN90" s="295"/>
    </row>
    <row r="91" spans="1:40" s="27" customFormat="1" ht="65.099999999999994" customHeight="1">
      <c r="A91" s="66"/>
      <c r="B91" s="65"/>
      <c r="C91" s="59"/>
      <c r="D91" s="850" t="s">
        <v>20</v>
      </c>
      <c r="E91" s="850" t="s">
        <v>21</v>
      </c>
      <c r="F91" s="850" t="s">
        <v>20</v>
      </c>
      <c r="G91" s="850" t="s">
        <v>21</v>
      </c>
      <c r="H91" s="850" t="s">
        <v>22</v>
      </c>
      <c r="I91" s="850" t="s">
        <v>22</v>
      </c>
      <c r="J91" s="142">
        <v>18</v>
      </c>
      <c r="K91" s="864" t="s">
        <v>28</v>
      </c>
      <c r="L91" s="118" t="s">
        <v>229</v>
      </c>
      <c r="M91" s="115" t="s">
        <v>345</v>
      </c>
      <c r="N91" s="117"/>
      <c r="O91" s="118"/>
      <c r="P91" s="372">
        <v>12</v>
      </c>
      <c r="Q91" s="403" t="s">
        <v>209</v>
      </c>
      <c r="R91" s="414">
        <v>200</v>
      </c>
      <c r="S91" s="372">
        <v>12</v>
      </c>
      <c r="T91" s="403" t="s">
        <v>209</v>
      </c>
      <c r="U91" s="216">
        <v>200</v>
      </c>
      <c r="V91" s="372">
        <v>12</v>
      </c>
      <c r="W91" s="403" t="s">
        <v>209</v>
      </c>
      <c r="X91" s="199">
        <v>350</v>
      </c>
      <c r="Y91" s="372">
        <v>12</v>
      </c>
      <c r="Z91" s="403" t="s">
        <v>209</v>
      </c>
      <c r="AA91" s="414">
        <f t="shared" si="12"/>
        <v>385</v>
      </c>
      <c r="AB91" s="372">
        <v>12</v>
      </c>
      <c r="AC91" s="403" t="s">
        <v>209</v>
      </c>
      <c r="AD91" s="235">
        <f t="shared" si="9"/>
        <v>423.5</v>
      </c>
      <c r="AE91" s="372">
        <v>12</v>
      </c>
      <c r="AF91" s="403" t="s">
        <v>209</v>
      </c>
      <c r="AG91" s="286">
        <f t="shared" si="10"/>
        <v>465.85</v>
      </c>
      <c r="AH91" s="447"/>
      <c r="AI91" s="288"/>
      <c r="AJ91" s="289">
        <f t="shared" si="11"/>
        <v>2024.35</v>
      </c>
      <c r="AK91" s="290"/>
      <c r="AL91" s="290"/>
      <c r="AM91" s="316"/>
      <c r="AN91" s="295"/>
    </row>
    <row r="92" spans="1:40" s="27" customFormat="1" ht="51" customHeight="1">
      <c r="A92" s="66"/>
      <c r="B92" s="65"/>
      <c r="C92" s="59"/>
      <c r="D92" s="850" t="s">
        <v>20</v>
      </c>
      <c r="E92" s="850" t="s">
        <v>21</v>
      </c>
      <c r="F92" s="850" t="s">
        <v>20</v>
      </c>
      <c r="G92" s="850" t="s">
        <v>21</v>
      </c>
      <c r="H92" s="850" t="s">
        <v>22</v>
      </c>
      <c r="I92" s="850" t="s">
        <v>22</v>
      </c>
      <c r="J92" s="142">
        <v>25</v>
      </c>
      <c r="K92" s="864" t="s">
        <v>28</v>
      </c>
      <c r="L92" s="118" t="s">
        <v>235</v>
      </c>
      <c r="M92" s="115" t="s">
        <v>236</v>
      </c>
      <c r="N92" s="117"/>
      <c r="O92" s="118"/>
      <c r="P92" s="372">
        <v>12</v>
      </c>
      <c r="Q92" s="403" t="s">
        <v>209</v>
      </c>
      <c r="R92" s="414">
        <v>10</v>
      </c>
      <c r="S92" s="372">
        <v>12</v>
      </c>
      <c r="T92" s="403" t="s">
        <v>209</v>
      </c>
      <c r="U92" s="216">
        <v>10</v>
      </c>
      <c r="V92" s="372">
        <v>12</v>
      </c>
      <c r="W92" s="403" t="s">
        <v>209</v>
      </c>
      <c r="X92" s="199">
        <v>20</v>
      </c>
      <c r="Y92" s="372">
        <v>12</v>
      </c>
      <c r="Z92" s="403" t="s">
        <v>209</v>
      </c>
      <c r="AA92" s="414">
        <f t="shared" si="12"/>
        <v>22</v>
      </c>
      <c r="AB92" s="372">
        <v>12</v>
      </c>
      <c r="AC92" s="403" t="s">
        <v>209</v>
      </c>
      <c r="AD92" s="235">
        <f t="shared" si="9"/>
        <v>24.2</v>
      </c>
      <c r="AE92" s="372">
        <v>12</v>
      </c>
      <c r="AF92" s="403" t="s">
        <v>209</v>
      </c>
      <c r="AG92" s="286">
        <f t="shared" si="10"/>
        <v>26.619999999999997</v>
      </c>
      <c r="AH92" s="447"/>
      <c r="AI92" s="288"/>
      <c r="AJ92" s="289">
        <f t="shared" si="11"/>
        <v>112.82</v>
      </c>
      <c r="AK92" s="290"/>
      <c r="AL92" s="290"/>
      <c r="AM92" s="316"/>
      <c r="AN92" s="295"/>
    </row>
    <row r="93" spans="1:40" s="27" customFormat="1" ht="71.25" customHeight="1">
      <c r="A93" s="66"/>
      <c r="B93" s="65"/>
      <c r="C93" s="59"/>
      <c r="D93" s="850" t="s">
        <v>20</v>
      </c>
      <c r="E93" s="850" t="s">
        <v>21</v>
      </c>
      <c r="F93" s="850" t="s">
        <v>20</v>
      </c>
      <c r="G93" s="850" t="s">
        <v>21</v>
      </c>
      <c r="H93" s="850" t="s">
        <v>22</v>
      </c>
      <c r="I93" s="850" t="s">
        <v>22</v>
      </c>
      <c r="J93" s="142">
        <v>26</v>
      </c>
      <c r="K93" s="114"/>
      <c r="L93" s="118" t="s">
        <v>237</v>
      </c>
      <c r="M93" s="147" t="s">
        <v>238</v>
      </c>
      <c r="N93" s="117"/>
      <c r="O93" s="118"/>
      <c r="P93" s="372">
        <v>12</v>
      </c>
      <c r="Q93" s="403" t="s">
        <v>209</v>
      </c>
      <c r="R93" s="415">
        <v>15</v>
      </c>
      <c r="S93" s="372">
        <v>1</v>
      </c>
      <c r="T93" s="403" t="s">
        <v>218</v>
      </c>
      <c r="U93" s="216">
        <v>15</v>
      </c>
      <c r="V93" s="372">
        <v>1</v>
      </c>
      <c r="W93" s="403" t="s">
        <v>218</v>
      </c>
      <c r="X93" s="199">
        <v>50</v>
      </c>
      <c r="Y93" s="372">
        <v>1</v>
      </c>
      <c r="Z93" s="403" t="s">
        <v>218</v>
      </c>
      <c r="AA93" s="414">
        <f t="shared" si="12"/>
        <v>55</v>
      </c>
      <c r="AB93" s="372">
        <v>1</v>
      </c>
      <c r="AC93" s="403" t="s">
        <v>218</v>
      </c>
      <c r="AD93" s="235">
        <f t="shared" si="9"/>
        <v>60.5</v>
      </c>
      <c r="AE93" s="372">
        <v>1</v>
      </c>
      <c r="AF93" s="403" t="s">
        <v>218</v>
      </c>
      <c r="AG93" s="286">
        <f t="shared" si="10"/>
        <v>66.55</v>
      </c>
      <c r="AH93" s="447"/>
      <c r="AI93" s="288"/>
      <c r="AJ93" s="289">
        <f t="shared" si="11"/>
        <v>262.05</v>
      </c>
      <c r="AK93" s="290"/>
      <c r="AL93" s="290"/>
      <c r="AM93" s="316"/>
      <c r="AN93" s="295"/>
    </row>
    <row r="94" spans="1:40" s="26" customFormat="1" ht="60" customHeight="1">
      <c r="A94" s="359"/>
      <c r="B94" s="360"/>
      <c r="C94" s="361"/>
      <c r="D94" s="871" t="s">
        <v>20</v>
      </c>
      <c r="E94" s="871" t="s">
        <v>21</v>
      </c>
      <c r="F94" s="871" t="s">
        <v>20</v>
      </c>
      <c r="G94" s="871" t="s">
        <v>21</v>
      </c>
      <c r="H94" s="871" t="s">
        <v>22</v>
      </c>
      <c r="I94" s="871" t="s">
        <v>21</v>
      </c>
      <c r="J94" s="373"/>
      <c r="K94" s="383"/>
      <c r="L94" s="379" t="s">
        <v>239</v>
      </c>
      <c r="M94" s="379" t="s">
        <v>240</v>
      </c>
      <c r="N94" s="380">
        <v>100</v>
      </c>
      <c r="O94" s="381" t="s">
        <v>25</v>
      </c>
      <c r="P94" s="380">
        <v>100</v>
      </c>
      <c r="Q94" s="413" t="s">
        <v>25</v>
      </c>
      <c r="R94" s="409">
        <f>SUM(R95:R104)</f>
        <v>5130.79</v>
      </c>
      <c r="S94" s="380">
        <v>100</v>
      </c>
      <c r="T94" s="413" t="s">
        <v>25</v>
      </c>
      <c r="U94" s="409">
        <f>SUM(U95:U104)</f>
        <v>873.2</v>
      </c>
      <c r="V94" s="380">
        <v>100</v>
      </c>
      <c r="W94" s="413" t="s">
        <v>25</v>
      </c>
      <c r="X94" s="409">
        <f>SUM(X95:X104)</f>
        <v>2240.1999999999998</v>
      </c>
      <c r="Y94" s="380">
        <v>100</v>
      </c>
      <c r="Z94" s="413" t="s">
        <v>25</v>
      </c>
      <c r="AA94" s="409">
        <f>SUM(AA95:AA104)</f>
        <v>2464.2200000000003</v>
      </c>
      <c r="AB94" s="380">
        <v>100</v>
      </c>
      <c r="AC94" s="413" t="s">
        <v>25</v>
      </c>
      <c r="AD94" s="264">
        <f t="shared" si="9"/>
        <v>2710.6420000000003</v>
      </c>
      <c r="AE94" s="380">
        <v>100</v>
      </c>
      <c r="AF94" s="413" t="s">
        <v>25</v>
      </c>
      <c r="AG94" s="264">
        <f t="shared" si="10"/>
        <v>2981.7062000000005</v>
      </c>
      <c r="AH94" s="439">
        <v>100</v>
      </c>
      <c r="AI94" s="381" t="s">
        <v>25</v>
      </c>
      <c r="AJ94" s="312">
        <f t="shared" si="11"/>
        <v>16400.7582</v>
      </c>
      <c r="AK94" s="350"/>
      <c r="AL94" s="350" t="s">
        <v>241</v>
      </c>
      <c r="AM94" s="351"/>
      <c r="AN94" s="285"/>
    </row>
    <row r="95" spans="1:40" s="27" customFormat="1" ht="51" customHeight="1">
      <c r="A95" s="66"/>
      <c r="B95" s="65"/>
      <c r="C95" s="59"/>
      <c r="D95" s="850" t="s">
        <v>20</v>
      </c>
      <c r="E95" s="850" t="s">
        <v>21</v>
      </c>
      <c r="F95" s="850" t="s">
        <v>20</v>
      </c>
      <c r="G95" s="850" t="s">
        <v>21</v>
      </c>
      <c r="H95" s="850" t="s">
        <v>22</v>
      </c>
      <c r="I95" s="850" t="s">
        <v>21</v>
      </c>
      <c r="J95" s="851" t="s">
        <v>35</v>
      </c>
      <c r="K95" s="864" t="s">
        <v>28</v>
      </c>
      <c r="L95" s="118" t="s">
        <v>242</v>
      </c>
      <c r="M95" s="115" t="s">
        <v>243</v>
      </c>
      <c r="N95" s="117"/>
      <c r="O95" s="118"/>
      <c r="P95" s="372">
        <v>6</v>
      </c>
      <c r="Q95" s="403" t="s">
        <v>44</v>
      </c>
      <c r="R95" s="237">
        <v>2533.6999999999998</v>
      </c>
      <c r="S95" s="223">
        <v>0</v>
      </c>
      <c r="T95" s="403"/>
      <c r="U95" s="405">
        <v>0</v>
      </c>
      <c r="V95" s="416">
        <v>1</v>
      </c>
      <c r="W95" s="403" t="s">
        <v>44</v>
      </c>
      <c r="X95" s="237">
        <v>400</v>
      </c>
      <c r="Y95" s="416">
        <v>2</v>
      </c>
      <c r="Z95" s="403" t="s">
        <v>44</v>
      </c>
      <c r="AA95" s="199">
        <f t="shared" ref="AA95:AA106" si="13">X95+(0.1*X95)</f>
        <v>440</v>
      </c>
      <c r="AB95" s="148">
        <v>1</v>
      </c>
      <c r="AC95" s="403" t="s">
        <v>44</v>
      </c>
      <c r="AD95" s="235">
        <f t="shared" si="9"/>
        <v>484</v>
      </c>
      <c r="AE95" s="202">
        <v>0</v>
      </c>
      <c r="AF95" s="403"/>
      <c r="AG95" s="286">
        <f t="shared" si="10"/>
        <v>532.4</v>
      </c>
      <c r="AH95" s="447"/>
      <c r="AI95" s="288"/>
      <c r="AJ95" s="289">
        <f t="shared" si="11"/>
        <v>4390.0999999999995</v>
      </c>
      <c r="AK95" s="290"/>
      <c r="AL95" s="290"/>
      <c r="AM95" s="316"/>
      <c r="AN95" s="295"/>
    </row>
    <row r="96" spans="1:40" s="27" customFormat="1" ht="54.95" customHeight="1">
      <c r="A96" s="66"/>
      <c r="B96" s="65"/>
      <c r="C96" s="59"/>
      <c r="D96" s="850" t="s">
        <v>20</v>
      </c>
      <c r="E96" s="850" t="s">
        <v>21</v>
      </c>
      <c r="F96" s="850" t="s">
        <v>20</v>
      </c>
      <c r="G96" s="850" t="s">
        <v>21</v>
      </c>
      <c r="H96" s="850" t="s">
        <v>22</v>
      </c>
      <c r="I96" s="850" t="s">
        <v>21</v>
      </c>
      <c r="J96" s="851" t="s">
        <v>49</v>
      </c>
      <c r="K96" s="864" t="s">
        <v>28</v>
      </c>
      <c r="L96" s="118" t="s">
        <v>244</v>
      </c>
      <c r="M96" s="115" t="s">
        <v>245</v>
      </c>
      <c r="N96" s="117"/>
      <c r="O96" s="118"/>
      <c r="P96" s="372">
        <v>6</v>
      </c>
      <c r="Q96" s="403" t="s">
        <v>44</v>
      </c>
      <c r="R96" s="237">
        <v>1407</v>
      </c>
      <c r="S96" s="223">
        <v>0</v>
      </c>
      <c r="T96" s="403"/>
      <c r="U96" s="405">
        <v>0</v>
      </c>
      <c r="V96" s="416">
        <v>1</v>
      </c>
      <c r="W96" s="403" t="s">
        <v>44</v>
      </c>
      <c r="X96" s="237">
        <v>400</v>
      </c>
      <c r="Y96" s="416">
        <v>1</v>
      </c>
      <c r="Z96" s="403" t="s">
        <v>44</v>
      </c>
      <c r="AA96" s="199">
        <f t="shared" si="13"/>
        <v>440</v>
      </c>
      <c r="AB96" s="416">
        <v>1</v>
      </c>
      <c r="AC96" s="403" t="s">
        <v>44</v>
      </c>
      <c r="AD96" s="235">
        <f t="shared" si="9"/>
        <v>484</v>
      </c>
      <c r="AE96" s="416">
        <v>0</v>
      </c>
      <c r="AF96" s="403"/>
      <c r="AG96" s="286">
        <f t="shared" si="10"/>
        <v>532.4</v>
      </c>
      <c r="AH96" s="447"/>
      <c r="AI96" s="288"/>
      <c r="AJ96" s="289">
        <f t="shared" si="11"/>
        <v>3263.4</v>
      </c>
      <c r="AK96" s="290"/>
      <c r="AL96" s="290"/>
      <c r="AM96" s="316"/>
      <c r="AN96" s="295"/>
    </row>
    <row r="97" spans="1:40" s="27" customFormat="1" ht="42.95" customHeight="1">
      <c r="A97" s="66"/>
      <c r="B97" s="65"/>
      <c r="C97" s="59"/>
      <c r="D97" s="850" t="s">
        <v>20</v>
      </c>
      <c r="E97" s="850" t="s">
        <v>21</v>
      </c>
      <c r="F97" s="850" t="s">
        <v>20</v>
      </c>
      <c r="G97" s="850" t="s">
        <v>21</v>
      </c>
      <c r="H97" s="850" t="s">
        <v>22</v>
      </c>
      <c r="I97" s="850" t="s">
        <v>21</v>
      </c>
      <c r="J97" s="142">
        <v>10</v>
      </c>
      <c r="K97" s="864" t="s">
        <v>28</v>
      </c>
      <c r="L97" s="118" t="s">
        <v>246</v>
      </c>
      <c r="M97" s="115" t="s">
        <v>247</v>
      </c>
      <c r="N97" s="117"/>
      <c r="O97" s="118"/>
      <c r="P97" s="372">
        <v>72</v>
      </c>
      <c r="Q97" s="403" t="s">
        <v>44</v>
      </c>
      <c r="R97" s="237">
        <v>122.75</v>
      </c>
      <c r="S97" s="372">
        <v>72</v>
      </c>
      <c r="T97" s="403" t="s">
        <v>44</v>
      </c>
      <c r="U97" s="219">
        <v>122.75</v>
      </c>
      <c r="V97" s="416">
        <v>72</v>
      </c>
      <c r="W97" s="403" t="s">
        <v>44</v>
      </c>
      <c r="X97" s="199">
        <v>195</v>
      </c>
      <c r="Y97" s="416">
        <v>72</v>
      </c>
      <c r="Z97" s="403" t="s">
        <v>44</v>
      </c>
      <c r="AA97" s="199">
        <f t="shared" si="13"/>
        <v>214.5</v>
      </c>
      <c r="AB97" s="416">
        <v>72</v>
      </c>
      <c r="AC97" s="403" t="s">
        <v>44</v>
      </c>
      <c r="AD97" s="235">
        <f t="shared" si="9"/>
        <v>235.95</v>
      </c>
      <c r="AE97" s="416">
        <v>72</v>
      </c>
      <c r="AF97" s="403" t="s">
        <v>44</v>
      </c>
      <c r="AG97" s="286">
        <f t="shared" si="10"/>
        <v>259.54499999999996</v>
      </c>
      <c r="AH97" s="447"/>
      <c r="AI97" s="288"/>
      <c r="AJ97" s="289">
        <f t="shared" si="11"/>
        <v>1150.4949999999999</v>
      </c>
      <c r="AK97" s="290"/>
      <c r="AL97" s="290"/>
      <c r="AM97" s="316"/>
      <c r="AN97" s="295"/>
    </row>
    <row r="98" spans="1:40" s="27" customFormat="1" ht="66" customHeight="1">
      <c r="A98" s="66"/>
      <c r="B98" s="65"/>
      <c r="C98" s="59"/>
      <c r="D98" s="850" t="s">
        <v>20</v>
      </c>
      <c r="E98" s="850" t="s">
        <v>21</v>
      </c>
      <c r="F98" s="850" t="s">
        <v>20</v>
      </c>
      <c r="G98" s="850" t="s">
        <v>21</v>
      </c>
      <c r="H98" s="850" t="s">
        <v>22</v>
      </c>
      <c r="I98" s="850" t="s">
        <v>21</v>
      </c>
      <c r="J98" s="142">
        <v>15</v>
      </c>
      <c r="K98" s="864" t="s">
        <v>28</v>
      </c>
      <c r="L98" s="118" t="s">
        <v>248</v>
      </c>
      <c r="M98" s="115" t="s">
        <v>249</v>
      </c>
      <c r="N98" s="117"/>
      <c r="O98" s="118"/>
      <c r="P98" s="372">
        <v>15</v>
      </c>
      <c r="Q98" s="403" t="s">
        <v>44</v>
      </c>
      <c r="R98" s="237">
        <v>275.5</v>
      </c>
      <c r="S98" s="417">
        <v>11</v>
      </c>
      <c r="T98" s="403" t="s">
        <v>44</v>
      </c>
      <c r="U98" s="216">
        <v>275.5</v>
      </c>
      <c r="V98" s="416">
        <v>5</v>
      </c>
      <c r="W98" s="403" t="s">
        <v>44</v>
      </c>
      <c r="X98" s="199">
        <v>130</v>
      </c>
      <c r="Y98" s="416">
        <v>9</v>
      </c>
      <c r="Z98" s="403" t="s">
        <v>44</v>
      </c>
      <c r="AA98" s="199">
        <f t="shared" si="13"/>
        <v>143</v>
      </c>
      <c r="AB98" s="416">
        <v>9</v>
      </c>
      <c r="AC98" s="403" t="s">
        <v>44</v>
      </c>
      <c r="AD98" s="235">
        <f t="shared" si="9"/>
        <v>157.30000000000001</v>
      </c>
      <c r="AE98" s="416">
        <v>9</v>
      </c>
      <c r="AF98" s="403" t="s">
        <v>218</v>
      </c>
      <c r="AG98" s="286">
        <f t="shared" si="10"/>
        <v>173.03</v>
      </c>
      <c r="AH98" s="447"/>
      <c r="AI98" s="288"/>
      <c r="AJ98" s="289">
        <f t="shared" si="11"/>
        <v>1154.33</v>
      </c>
      <c r="AK98" s="290"/>
      <c r="AL98" s="290"/>
      <c r="AM98" s="316"/>
      <c r="AN98" s="295"/>
    </row>
    <row r="99" spans="1:40" s="29" customFormat="1" ht="57" customHeight="1">
      <c r="A99" s="78"/>
      <c r="B99" s="79"/>
      <c r="C99" s="80"/>
      <c r="D99" s="866" t="s">
        <v>20</v>
      </c>
      <c r="E99" s="866" t="s">
        <v>21</v>
      </c>
      <c r="F99" s="866" t="s">
        <v>20</v>
      </c>
      <c r="G99" s="866" t="s">
        <v>21</v>
      </c>
      <c r="H99" s="866" t="s">
        <v>22</v>
      </c>
      <c r="I99" s="866" t="s">
        <v>21</v>
      </c>
      <c r="J99" s="163">
        <v>16</v>
      </c>
      <c r="K99" s="867" t="s">
        <v>28</v>
      </c>
      <c r="L99" s="118" t="s">
        <v>346</v>
      </c>
      <c r="M99" s="371" t="s">
        <v>347</v>
      </c>
      <c r="N99" s="122"/>
      <c r="O99" s="165"/>
      <c r="P99" s="384">
        <v>10</v>
      </c>
      <c r="Q99" s="402" t="s">
        <v>44</v>
      </c>
      <c r="R99" s="238">
        <v>316.89999999999998</v>
      </c>
      <c r="S99" s="239">
        <v>0</v>
      </c>
      <c r="T99" s="240"/>
      <c r="U99" s="418">
        <v>0</v>
      </c>
      <c r="V99" s="419">
        <v>1</v>
      </c>
      <c r="W99" s="402" t="s">
        <v>44</v>
      </c>
      <c r="X99" s="235">
        <v>415</v>
      </c>
      <c r="Y99" s="419">
        <v>1</v>
      </c>
      <c r="Z99" s="402" t="s">
        <v>44</v>
      </c>
      <c r="AA99" s="199">
        <f t="shared" si="13"/>
        <v>456.5</v>
      </c>
      <c r="AB99" s="419">
        <v>1</v>
      </c>
      <c r="AC99" s="402" t="s">
        <v>44</v>
      </c>
      <c r="AD99" s="235">
        <f t="shared" si="9"/>
        <v>502.15</v>
      </c>
      <c r="AE99" s="419">
        <v>1</v>
      </c>
      <c r="AF99" s="402" t="s">
        <v>44</v>
      </c>
      <c r="AG99" s="286">
        <f t="shared" si="10"/>
        <v>552.36500000000001</v>
      </c>
      <c r="AH99" s="454"/>
      <c r="AI99" s="324"/>
      <c r="AJ99" s="325">
        <f t="shared" si="11"/>
        <v>2242.915</v>
      </c>
      <c r="AK99" s="326"/>
      <c r="AL99" s="326"/>
      <c r="AM99" s="327"/>
      <c r="AN99" s="295"/>
    </row>
    <row r="100" spans="1:40" s="29" customFormat="1" ht="71.099999999999994" customHeight="1">
      <c r="A100" s="78"/>
      <c r="B100" s="79"/>
      <c r="C100" s="80"/>
      <c r="D100" s="866" t="s">
        <v>20</v>
      </c>
      <c r="E100" s="866" t="s">
        <v>21</v>
      </c>
      <c r="F100" s="866" t="s">
        <v>20</v>
      </c>
      <c r="G100" s="866" t="s">
        <v>21</v>
      </c>
      <c r="H100" s="866" t="s">
        <v>22</v>
      </c>
      <c r="I100" s="866" t="s">
        <v>21</v>
      </c>
      <c r="J100" s="163">
        <v>20</v>
      </c>
      <c r="K100" s="867" t="s">
        <v>28</v>
      </c>
      <c r="L100" s="165" t="s">
        <v>252</v>
      </c>
      <c r="M100" s="371" t="s">
        <v>253</v>
      </c>
      <c r="N100" s="122"/>
      <c r="O100" s="165"/>
      <c r="P100" s="384">
        <v>6</v>
      </c>
      <c r="Q100" s="402" t="s">
        <v>44</v>
      </c>
      <c r="R100" s="233">
        <v>196</v>
      </c>
      <c r="S100" s="420">
        <v>2</v>
      </c>
      <c r="T100" s="402" t="s">
        <v>44</v>
      </c>
      <c r="U100" s="234">
        <v>196</v>
      </c>
      <c r="V100" s="419">
        <v>2</v>
      </c>
      <c r="W100" s="402" t="s">
        <v>44</v>
      </c>
      <c r="X100" s="235">
        <v>215.6</v>
      </c>
      <c r="Y100" s="419">
        <v>2</v>
      </c>
      <c r="Z100" s="402" t="s">
        <v>44</v>
      </c>
      <c r="AA100" s="199">
        <f t="shared" si="13"/>
        <v>237.16</v>
      </c>
      <c r="AB100" s="419">
        <v>2</v>
      </c>
      <c r="AC100" s="402" t="s">
        <v>44</v>
      </c>
      <c r="AD100" s="235">
        <f t="shared" si="9"/>
        <v>260.87599999999998</v>
      </c>
      <c r="AE100" s="419">
        <v>2</v>
      </c>
      <c r="AF100" s="402" t="s">
        <v>218</v>
      </c>
      <c r="AG100" s="286">
        <f t="shared" si="10"/>
        <v>286.96359999999999</v>
      </c>
      <c r="AH100" s="454"/>
      <c r="AI100" s="324"/>
      <c r="AJ100" s="325">
        <f t="shared" si="11"/>
        <v>1392.5996</v>
      </c>
      <c r="AK100" s="326"/>
      <c r="AL100" s="326"/>
      <c r="AM100" s="327"/>
      <c r="AN100" s="295"/>
    </row>
    <row r="101" spans="1:40" s="29" customFormat="1" ht="69.95" customHeight="1">
      <c r="A101" s="78"/>
      <c r="B101" s="79"/>
      <c r="C101" s="80"/>
      <c r="D101" s="866" t="s">
        <v>20</v>
      </c>
      <c r="E101" s="866" t="s">
        <v>21</v>
      </c>
      <c r="F101" s="866" t="s">
        <v>20</v>
      </c>
      <c r="G101" s="866" t="s">
        <v>21</v>
      </c>
      <c r="H101" s="866" t="s">
        <v>22</v>
      </c>
      <c r="I101" s="866" t="s">
        <v>21</v>
      </c>
      <c r="J101" s="163">
        <v>21</v>
      </c>
      <c r="K101" s="867" t="s">
        <v>28</v>
      </c>
      <c r="L101" s="165" t="s">
        <v>254</v>
      </c>
      <c r="M101" s="371" t="s">
        <v>255</v>
      </c>
      <c r="N101" s="122"/>
      <c r="O101" s="165"/>
      <c r="P101" s="384">
        <v>3</v>
      </c>
      <c r="Q101" s="402" t="s">
        <v>44</v>
      </c>
      <c r="R101" s="233">
        <v>67.83</v>
      </c>
      <c r="S101" s="420">
        <v>3</v>
      </c>
      <c r="T101" s="402" t="s">
        <v>44</v>
      </c>
      <c r="U101" s="234">
        <v>67.83</v>
      </c>
      <c r="V101" s="419">
        <v>3</v>
      </c>
      <c r="W101" s="402" t="s">
        <v>44</v>
      </c>
      <c r="X101" s="235">
        <v>74.599999999999994</v>
      </c>
      <c r="Y101" s="419">
        <v>3</v>
      </c>
      <c r="Z101" s="402" t="s">
        <v>44</v>
      </c>
      <c r="AA101" s="199">
        <f t="shared" si="13"/>
        <v>82.059999999999988</v>
      </c>
      <c r="AB101" s="419">
        <v>3</v>
      </c>
      <c r="AC101" s="402" t="s">
        <v>44</v>
      </c>
      <c r="AD101" s="235">
        <f t="shared" si="9"/>
        <v>90.265999999999991</v>
      </c>
      <c r="AE101" s="419">
        <v>3</v>
      </c>
      <c r="AF101" s="402" t="s">
        <v>218</v>
      </c>
      <c r="AG101" s="286">
        <f t="shared" si="10"/>
        <v>99.292599999999993</v>
      </c>
      <c r="AH101" s="454"/>
      <c r="AI101" s="324"/>
      <c r="AJ101" s="325">
        <f t="shared" si="11"/>
        <v>481.87860000000001</v>
      </c>
      <c r="AK101" s="326"/>
      <c r="AL101" s="326"/>
      <c r="AM101" s="327"/>
      <c r="AN101" s="295"/>
    </row>
    <row r="102" spans="1:40" s="29" customFormat="1" ht="57.95" customHeight="1">
      <c r="A102" s="78"/>
      <c r="B102" s="79"/>
      <c r="C102" s="80"/>
      <c r="D102" s="866" t="s">
        <v>20</v>
      </c>
      <c r="E102" s="866" t="s">
        <v>21</v>
      </c>
      <c r="F102" s="866" t="s">
        <v>20</v>
      </c>
      <c r="G102" s="866" t="s">
        <v>21</v>
      </c>
      <c r="H102" s="866" t="s">
        <v>22</v>
      </c>
      <c r="I102" s="866" t="s">
        <v>21</v>
      </c>
      <c r="J102" s="163">
        <v>23</v>
      </c>
      <c r="K102" s="867" t="s">
        <v>28</v>
      </c>
      <c r="L102" s="165" t="s">
        <v>256</v>
      </c>
      <c r="M102" s="371" t="s">
        <v>257</v>
      </c>
      <c r="N102" s="122"/>
      <c r="O102" s="165"/>
      <c r="P102" s="384">
        <v>12</v>
      </c>
      <c r="Q102" s="402" t="s">
        <v>209</v>
      </c>
      <c r="R102" s="233">
        <v>178.51</v>
      </c>
      <c r="S102" s="420">
        <v>12</v>
      </c>
      <c r="T102" s="402" t="s">
        <v>209</v>
      </c>
      <c r="U102" s="234">
        <v>178.52</v>
      </c>
      <c r="V102" s="419">
        <v>12</v>
      </c>
      <c r="W102" s="402" t="s">
        <v>209</v>
      </c>
      <c r="X102" s="235">
        <v>300</v>
      </c>
      <c r="Y102" s="419">
        <v>12</v>
      </c>
      <c r="Z102" s="402" t="s">
        <v>209</v>
      </c>
      <c r="AA102" s="199">
        <f t="shared" si="13"/>
        <v>330</v>
      </c>
      <c r="AB102" s="419">
        <v>12</v>
      </c>
      <c r="AC102" s="402" t="s">
        <v>209</v>
      </c>
      <c r="AD102" s="235">
        <f t="shared" si="9"/>
        <v>363</v>
      </c>
      <c r="AE102" s="419">
        <v>12</v>
      </c>
      <c r="AF102" s="402" t="s">
        <v>218</v>
      </c>
      <c r="AG102" s="286">
        <f t="shared" si="10"/>
        <v>399.3</v>
      </c>
      <c r="AH102" s="454"/>
      <c r="AI102" s="324"/>
      <c r="AJ102" s="325">
        <f t="shared" si="11"/>
        <v>1749.33</v>
      </c>
      <c r="AK102" s="326"/>
      <c r="AL102" s="326"/>
      <c r="AM102" s="327"/>
      <c r="AN102" s="295"/>
    </row>
    <row r="103" spans="1:40" s="29" customFormat="1" ht="81.95" customHeight="1">
      <c r="A103" s="78"/>
      <c r="B103" s="79"/>
      <c r="C103" s="80"/>
      <c r="D103" s="866" t="s">
        <v>20</v>
      </c>
      <c r="E103" s="866" t="s">
        <v>21</v>
      </c>
      <c r="F103" s="866" t="s">
        <v>20</v>
      </c>
      <c r="G103" s="866" t="s">
        <v>21</v>
      </c>
      <c r="H103" s="866" t="s">
        <v>22</v>
      </c>
      <c r="I103" s="866" t="s">
        <v>21</v>
      </c>
      <c r="J103" s="163">
        <v>25</v>
      </c>
      <c r="K103" s="867" t="s">
        <v>28</v>
      </c>
      <c r="L103" s="165" t="s">
        <v>258</v>
      </c>
      <c r="M103" s="371" t="s">
        <v>259</v>
      </c>
      <c r="N103" s="122"/>
      <c r="O103" s="165"/>
      <c r="P103" s="384">
        <v>53</v>
      </c>
      <c r="Q103" s="402" t="s">
        <v>44</v>
      </c>
      <c r="R103" s="233">
        <v>22.6</v>
      </c>
      <c r="S103" s="420">
        <v>53</v>
      </c>
      <c r="T103" s="402" t="s">
        <v>44</v>
      </c>
      <c r="U103" s="234">
        <v>22.6</v>
      </c>
      <c r="V103" s="420">
        <v>53</v>
      </c>
      <c r="W103" s="402" t="s">
        <v>44</v>
      </c>
      <c r="X103" s="235">
        <v>50</v>
      </c>
      <c r="Y103" s="420">
        <v>53</v>
      </c>
      <c r="Z103" s="402" t="s">
        <v>44</v>
      </c>
      <c r="AA103" s="199">
        <f t="shared" si="13"/>
        <v>55</v>
      </c>
      <c r="AB103" s="420">
        <v>53</v>
      </c>
      <c r="AC103" s="402" t="s">
        <v>44</v>
      </c>
      <c r="AD103" s="235">
        <f t="shared" si="9"/>
        <v>60.5</v>
      </c>
      <c r="AE103" s="420">
        <v>53</v>
      </c>
      <c r="AF103" s="402" t="s">
        <v>218</v>
      </c>
      <c r="AG103" s="286">
        <f t="shared" si="10"/>
        <v>66.55</v>
      </c>
      <c r="AH103" s="454"/>
      <c r="AI103" s="324"/>
      <c r="AJ103" s="325">
        <f t="shared" si="11"/>
        <v>277.25</v>
      </c>
      <c r="AK103" s="326"/>
      <c r="AL103" s="326"/>
      <c r="AM103" s="327"/>
      <c r="AN103" s="295"/>
    </row>
    <row r="104" spans="1:40" s="29" customFormat="1" ht="78.95" customHeight="1">
      <c r="A104" s="78"/>
      <c r="B104" s="79"/>
      <c r="C104" s="80"/>
      <c r="D104" s="866" t="s">
        <v>20</v>
      </c>
      <c r="E104" s="866" t="s">
        <v>21</v>
      </c>
      <c r="F104" s="866" t="s">
        <v>20</v>
      </c>
      <c r="G104" s="866" t="s">
        <v>21</v>
      </c>
      <c r="H104" s="866" t="s">
        <v>22</v>
      </c>
      <c r="I104" s="866" t="s">
        <v>21</v>
      </c>
      <c r="J104" s="163">
        <v>28</v>
      </c>
      <c r="K104" s="867" t="s">
        <v>28</v>
      </c>
      <c r="L104" s="165" t="s">
        <v>262</v>
      </c>
      <c r="M104" s="371" t="s">
        <v>348</v>
      </c>
      <c r="N104" s="122"/>
      <c r="O104" s="165"/>
      <c r="P104" s="384">
        <v>1</v>
      </c>
      <c r="Q104" s="402" t="s">
        <v>264</v>
      </c>
      <c r="R104" s="233">
        <v>10</v>
      </c>
      <c r="S104" s="420">
        <v>6</v>
      </c>
      <c r="T104" s="402" t="s">
        <v>209</v>
      </c>
      <c r="U104" s="234">
        <v>10</v>
      </c>
      <c r="V104" s="420">
        <v>6</v>
      </c>
      <c r="W104" s="402" t="s">
        <v>209</v>
      </c>
      <c r="X104" s="235">
        <v>60</v>
      </c>
      <c r="Y104" s="420">
        <v>6</v>
      </c>
      <c r="Z104" s="402" t="s">
        <v>209</v>
      </c>
      <c r="AA104" s="199">
        <f t="shared" si="13"/>
        <v>66</v>
      </c>
      <c r="AB104" s="420">
        <v>6</v>
      </c>
      <c r="AC104" s="402" t="s">
        <v>209</v>
      </c>
      <c r="AD104" s="235">
        <f t="shared" si="9"/>
        <v>72.599999999999994</v>
      </c>
      <c r="AE104" s="420">
        <v>6</v>
      </c>
      <c r="AF104" s="402" t="s">
        <v>218</v>
      </c>
      <c r="AG104" s="286">
        <f t="shared" si="10"/>
        <v>79.86</v>
      </c>
      <c r="AH104" s="454"/>
      <c r="AI104" s="324"/>
      <c r="AJ104" s="325">
        <f t="shared" si="11"/>
        <v>298.45999999999998</v>
      </c>
      <c r="AK104" s="326"/>
      <c r="AL104" s="326"/>
      <c r="AM104" s="327"/>
      <c r="AN104" s="295"/>
    </row>
    <row r="105" spans="1:40" s="26" customFormat="1" ht="48" customHeight="1">
      <c r="A105" s="359"/>
      <c r="B105" s="360"/>
      <c r="C105" s="361"/>
      <c r="D105" s="871" t="s">
        <v>20</v>
      </c>
      <c r="E105" s="871" t="s">
        <v>21</v>
      </c>
      <c r="F105" s="871" t="s">
        <v>20</v>
      </c>
      <c r="G105" s="871" t="s">
        <v>21</v>
      </c>
      <c r="H105" s="871" t="s">
        <v>22</v>
      </c>
      <c r="I105" s="871" t="s">
        <v>35</v>
      </c>
      <c r="J105" s="373"/>
      <c r="K105" s="2081" t="s">
        <v>267</v>
      </c>
      <c r="L105" s="2082"/>
      <c r="M105" s="155" t="s">
        <v>268</v>
      </c>
      <c r="N105" s="380">
        <v>100</v>
      </c>
      <c r="O105" s="381" t="s">
        <v>25</v>
      </c>
      <c r="P105" s="380">
        <v>100</v>
      </c>
      <c r="Q105" s="413" t="s">
        <v>25</v>
      </c>
      <c r="R105" s="409">
        <v>83.16</v>
      </c>
      <c r="S105" s="380">
        <v>100</v>
      </c>
      <c r="T105" s="413" t="s">
        <v>25</v>
      </c>
      <c r="U105" s="409">
        <f>U106</f>
        <v>83.16</v>
      </c>
      <c r="V105" s="380">
        <v>100</v>
      </c>
      <c r="W105" s="413" t="s">
        <v>25</v>
      </c>
      <c r="X105" s="409">
        <f>X106</f>
        <v>297</v>
      </c>
      <c r="Y105" s="380">
        <v>100</v>
      </c>
      <c r="Z105" s="413" t="s">
        <v>25</v>
      </c>
      <c r="AA105" s="439">
        <f t="shared" si="13"/>
        <v>326.7</v>
      </c>
      <c r="AB105" s="380">
        <v>100</v>
      </c>
      <c r="AC105" s="413" t="s">
        <v>25</v>
      </c>
      <c r="AD105" s="264">
        <f t="shared" si="9"/>
        <v>359.37</v>
      </c>
      <c r="AE105" s="380">
        <v>100</v>
      </c>
      <c r="AF105" s="413" t="s">
        <v>25</v>
      </c>
      <c r="AG105" s="264">
        <f t="shared" si="10"/>
        <v>395.30700000000002</v>
      </c>
      <c r="AH105" s="439">
        <v>100</v>
      </c>
      <c r="AI105" s="381" t="s">
        <v>25</v>
      </c>
      <c r="AJ105" s="312">
        <f t="shared" si="11"/>
        <v>1544.6969999999999</v>
      </c>
      <c r="AK105" s="350"/>
      <c r="AL105" s="350" t="s">
        <v>241</v>
      </c>
      <c r="AM105" s="351"/>
      <c r="AN105" s="285"/>
    </row>
    <row r="106" spans="1:40" s="27" customFormat="1" ht="72" customHeight="1">
      <c r="A106" s="66"/>
      <c r="B106" s="65"/>
      <c r="C106" s="59"/>
      <c r="D106" s="850" t="s">
        <v>20</v>
      </c>
      <c r="E106" s="850" t="s">
        <v>21</v>
      </c>
      <c r="F106" s="850" t="s">
        <v>20</v>
      </c>
      <c r="G106" s="850" t="s">
        <v>21</v>
      </c>
      <c r="H106" s="850" t="s">
        <v>22</v>
      </c>
      <c r="I106" s="850" t="s">
        <v>35</v>
      </c>
      <c r="J106" s="142">
        <v>1</v>
      </c>
      <c r="K106" s="873" t="s">
        <v>28</v>
      </c>
      <c r="L106" s="118" t="s">
        <v>269</v>
      </c>
      <c r="M106" s="115" t="s">
        <v>270</v>
      </c>
      <c r="N106" s="117"/>
      <c r="O106" s="118"/>
      <c r="P106" s="372">
        <v>154</v>
      </c>
      <c r="Q106" s="403" t="s">
        <v>77</v>
      </c>
      <c r="R106" s="230">
        <v>83.16</v>
      </c>
      <c r="S106" s="372">
        <v>154</v>
      </c>
      <c r="T106" s="403" t="s">
        <v>77</v>
      </c>
      <c r="U106" s="230">
        <v>83.16</v>
      </c>
      <c r="V106" s="372">
        <v>154</v>
      </c>
      <c r="W106" s="403" t="s">
        <v>182</v>
      </c>
      <c r="X106" s="199">
        <v>297</v>
      </c>
      <c r="Y106" s="372">
        <v>154</v>
      </c>
      <c r="Z106" s="403" t="s">
        <v>182</v>
      </c>
      <c r="AA106" s="199">
        <f t="shared" si="13"/>
        <v>326.7</v>
      </c>
      <c r="AB106" s="372">
        <v>154</v>
      </c>
      <c r="AC106" s="403" t="s">
        <v>182</v>
      </c>
      <c r="AD106" s="235">
        <f t="shared" si="9"/>
        <v>359.37</v>
      </c>
      <c r="AE106" s="372">
        <v>154</v>
      </c>
      <c r="AF106" s="403" t="s">
        <v>218</v>
      </c>
      <c r="AG106" s="286">
        <f t="shared" si="10"/>
        <v>395.30700000000002</v>
      </c>
      <c r="AH106" s="455"/>
      <c r="AI106" s="118"/>
      <c r="AJ106" s="289">
        <f t="shared" si="11"/>
        <v>1544.6969999999999</v>
      </c>
      <c r="AK106" s="290"/>
      <c r="AL106" s="290"/>
      <c r="AM106" s="316"/>
      <c r="AN106" s="295"/>
    </row>
    <row r="107" spans="1:40" s="26" customFormat="1" ht="60.95" customHeight="1">
      <c r="A107" s="359"/>
      <c r="B107" s="360"/>
      <c r="C107" s="361"/>
      <c r="D107" s="871" t="s">
        <v>20</v>
      </c>
      <c r="E107" s="871" t="s">
        <v>21</v>
      </c>
      <c r="F107" s="871" t="s">
        <v>20</v>
      </c>
      <c r="G107" s="871" t="s">
        <v>21</v>
      </c>
      <c r="H107" s="871" t="s">
        <v>22</v>
      </c>
      <c r="I107" s="871" t="s">
        <v>49</v>
      </c>
      <c r="J107" s="373"/>
      <c r="K107" s="2081" t="s">
        <v>271</v>
      </c>
      <c r="L107" s="2082"/>
      <c r="M107" s="155" t="s">
        <v>272</v>
      </c>
      <c r="N107" s="380">
        <v>100</v>
      </c>
      <c r="O107" s="381" t="s">
        <v>25</v>
      </c>
      <c r="P107" s="380">
        <v>100</v>
      </c>
      <c r="Q107" s="413" t="s">
        <v>25</v>
      </c>
      <c r="R107" s="409">
        <v>106.355</v>
      </c>
      <c r="S107" s="380">
        <v>100</v>
      </c>
      <c r="T107" s="413" t="s">
        <v>25</v>
      </c>
      <c r="U107" s="409">
        <f>U108</f>
        <v>175</v>
      </c>
      <c r="V107" s="380">
        <v>100</v>
      </c>
      <c r="W107" s="413" t="s">
        <v>25</v>
      </c>
      <c r="X107" s="409">
        <f>X108+X109</f>
        <v>400</v>
      </c>
      <c r="Y107" s="380">
        <v>100</v>
      </c>
      <c r="Z107" s="413" t="s">
        <v>25</v>
      </c>
      <c r="AA107" s="439">
        <f>SUM(AA108:AA109)</f>
        <v>440</v>
      </c>
      <c r="AB107" s="380">
        <v>100</v>
      </c>
      <c r="AC107" s="413" t="s">
        <v>25</v>
      </c>
      <c r="AD107" s="264">
        <f>SUM(AD108:AD109)</f>
        <v>484</v>
      </c>
      <c r="AE107" s="380">
        <v>100</v>
      </c>
      <c r="AF107" s="413" t="s">
        <v>25</v>
      </c>
      <c r="AG107" s="264">
        <f>SUM(AG108:AG109)</f>
        <v>532.4</v>
      </c>
      <c r="AH107" s="439">
        <v>100</v>
      </c>
      <c r="AI107" s="381" t="s">
        <v>25</v>
      </c>
      <c r="AJ107" s="312">
        <f t="shared" si="11"/>
        <v>2137.7550000000001</v>
      </c>
      <c r="AK107" s="350"/>
      <c r="AL107" s="350" t="s">
        <v>27</v>
      </c>
      <c r="AM107" s="351"/>
      <c r="AN107" s="285"/>
    </row>
    <row r="108" spans="1:40" s="27" customFormat="1" ht="90.95" customHeight="1">
      <c r="A108" s="66"/>
      <c r="B108" s="65"/>
      <c r="C108" s="59"/>
      <c r="D108" s="850" t="s">
        <v>20</v>
      </c>
      <c r="E108" s="850" t="s">
        <v>21</v>
      </c>
      <c r="F108" s="850" t="s">
        <v>20</v>
      </c>
      <c r="G108" s="850" t="s">
        <v>21</v>
      </c>
      <c r="H108" s="850" t="s">
        <v>22</v>
      </c>
      <c r="I108" s="850" t="s">
        <v>49</v>
      </c>
      <c r="J108" s="142">
        <v>1</v>
      </c>
      <c r="K108" s="873" t="s">
        <v>28</v>
      </c>
      <c r="L108" s="118" t="s">
        <v>273</v>
      </c>
      <c r="M108" s="115" t="s">
        <v>274</v>
      </c>
      <c r="N108" s="117"/>
      <c r="O108" s="118"/>
      <c r="P108" s="372">
        <v>6</v>
      </c>
      <c r="Q108" s="403" t="s">
        <v>105</v>
      </c>
      <c r="R108" s="230">
        <v>106.355</v>
      </c>
      <c r="S108" s="372">
        <v>6</v>
      </c>
      <c r="T108" s="403" t="s">
        <v>105</v>
      </c>
      <c r="U108" s="230">
        <v>175</v>
      </c>
      <c r="V108" s="372">
        <v>6</v>
      </c>
      <c r="W108" s="403" t="s">
        <v>105</v>
      </c>
      <c r="X108" s="199">
        <v>200</v>
      </c>
      <c r="Y108" s="372">
        <v>6</v>
      </c>
      <c r="Z108" s="403" t="s">
        <v>105</v>
      </c>
      <c r="AA108" s="440">
        <f>X108+(0.1*X108)</f>
        <v>220</v>
      </c>
      <c r="AB108" s="372">
        <v>6</v>
      </c>
      <c r="AC108" s="403" t="s">
        <v>105</v>
      </c>
      <c r="AD108" s="235">
        <f>AA108+(0.1*AA108)</f>
        <v>242</v>
      </c>
      <c r="AE108" s="372">
        <v>6</v>
      </c>
      <c r="AF108" s="403" t="s">
        <v>105</v>
      </c>
      <c r="AG108" s="286">
        <f>AD108+(0.1*AD108)</f>
        <v>266.2</v>
      </c>
      <c r="AH108" s="455"/>
      <c r="AI108" s="118"/>
      <c r="AJ108" s="289">
        <f t="shared" si="11"/>
        <v>1209.5550000000001</v>
      </c>
      <c r="AK108" s="290"/>
      <c r="AL108" s="290"/>
      <c r="AM108" s="316"/>
      <c r="AN108" s="295"/>
    </row>
    <row r="109" spans="1:40" s="27" customFormat="1" ht="51" customHeight="1">
      <c r="A109" s="66"/>
      <c r="B109" s="65"/>
      <c r="C109" s="59"/>
      <c r="D109" s="57"/>
      <c r="E109" s="57"/>
      <c r="F109" s="57"/>
      <c r="G109" s="57"/>
      <c r="H109" s="57"/>
      <c r="I109" s="57"/>
      <c r="J109" s="142"/>
      <c r="K109" s="873" t="s">
        <v>28</v>
      </c>
      <c r="L109" s="118" t="s">
        <v>275</v>
      </c>
      <c r="M109" s="116" t="s">
        <v>349</v>
      </c>
      <c r="N109" s="117"/>
      <c r="O109" s="118"/>
      <c r="P109" s="372"/>
      <c r="Q109" s="403"/>
      <c r="R109" s="230"/>
      <c r="S109" s="372"/>
      <c r="T109" s="403"/>
      <c r="U109" s="230"/>
      <c r="V109" s="372">
        <v>24</v>
      </c>
      <c r="W109" s="403" t="s">
        <v>190</v>
      </c>
      <c r="X109" s="421">
        <v>200</v>
      </c>
      <c r="Y109" s="372"/>
      <c r="Z109" s="403"/>
      <c r="AA109" s="440">
        <f>X109+(0.1*X109)</f>
        <v>220</v>
      </c>
      <c r="AB109" s="372"/>
      <c r="AC109" s="403"/>
      <c r="AD109" s="235">
        <f>AA109+(0.1*AA109)</f>
        <v>242</v>
      </c>
      <c r="AE109" s="372"/>
      <c r="AF109" s="403"/>
      <c r="AG109" s="286">
        <f>AD109+(0.1*AD109)</f>
        <v>266.2</v>
      </c>
      <c r="AH109" s="455"/>
      <c r="AI109" s="118"/>
      <c r="AJ109" s="289">
        <f t="shared" si="11"/>
        <v>928.2</v>
      </c>
      <c r="AK109" s="290"/>
      <c r="AL109" s="290"/>
      <c r="AM109" s="298" t="s">
        <v>43</v>
      </c>
      <c r="AN109" s="295"/>
    </row>
    <row r="110" spans="1:40" s="26" customFormat="1" ht="77.099999999999994" customHeight="1">
      <c r="A110" s="359"/>
      <c r="B110" s="360"/>
      <c r="C110" s="361"/>
      <c r="D110" s="871" t="s">
        <v>20</v>
      </c>
      <c r="E110" s="871" t="s">
        <v>21</v>
      </c>
      <c r="F110" s="871" t="s">
        <v>20</v>
      </c>
      <c r="G110" s="871" t="s">
        <v>21</v>
      </c>
      <c r="H110" s="871" t="s">
        <v>22</v>
      </c>
      <c r="I110" s="871" t="s">
        <v>116</v>
      </c>
      <c r="J110" s="373"/>
      <c r="K110" s="2081" t="s">
        <v>276</v>
      </c>
      <c r="L110" s="2082"/>
      <c r="M110" s="155" t="s">
        <v>277</v>
      </c>
      <c r="N110" s="380">
        <v>100</v>
      </c>
      <c r="O110" s="381" t="s">
        <v>25</v>
      </c>
      <c r="P110" s="380">
        <v>100</v>
      </c>
      <c r="Q110" s="413" t="s">
        <v>25</v>
      </c>
      <c r="R110" s="409">
        <f>R111+R112</f>
        <v>238.66499999999999</v>
      </c>
      <c r="S110" s="380">
        <v>100</v>
      </c>
      <c r="T110" s="413" t="s">
        <v>25</v>
      </c>
      <c r="U110" s="409">
        <f>SUM(U111:U112)</f>
        <v>407.23500000000001</v>
      </c>
      <c r="V110" s="380">
        <v>100</v>
      </c>
      <c r="W110" s="413" t="s">
        <v>25</v>
      </c>
      <c r="X110" s="409">
        <f>SUM(X111:X112)</f>
        <v>447.95</v>
      </c>
      <c r="Y110" s="380">
        <v>100</v>
      </c>
      <c r="Z110" s="413" t="s">
        <v>25</v>
      </c>
      <c r="AA110" s="439">
        <f>SUM(AA111:AA112)</f>
        <v>492.745</v>
      </c>
      <c r="AB110" s="380">
        <v>100</v>
      </c>
      <c r="AC110" s="413" t="s">
        <v>25</v>
      </c>
      <c r="AD110" s="264">
        <f>SUM(AD111:AD112)</f>
        <v>542.01949999999999</v>
      </c>
      <c r="AE110" s="380">
        <v>100</v>
      </c>
      <c r="AF110" s="413" t="s">
        <v>25</v>
      </c>
      <c r="AG110" s="456">
        <f>SUM(AG111:AG112)</f>
        <v>596.22145</v>
      </c>
      <c r="AH110" s="439">
        <v>100</v>
      </c>
      <c r="AI110" s="381" t="s">
        <v>25</v>
      </c>
      <c r="AJ110" s="312">
        <f t="shared" si="11"/>
        <v>2724.8359499999997</v>
      </c>
      <c r="AK110" s="350"/>
      <c r="AL110" s="350" t="s">
        <v>241</v>
      </c>
      <c r="AM110" s="351"/>
      <c r="AN110" s="285"/>
    </row>
    <row r="111" spans="1:40" s="27" customFormat="1" ht="81.95" customHeight="1">
      <c r="A111" s="66"/>
      <c r="B111" s="65"/>
      <c r="C111" s="59"/>
      <c r="D111" s="850" t="s">
        <v>20</v>
      </c>
      <c r="E111" s="850" t="s">
        <v>21</v>
      </c>
      <c r="F111" s="850" t="s">
        <v>20</v>
      </c>
      <c r="G111" s="850" t="s">
        <v>21</v>
      </c>
      <c r="H111" s="850" t="s">
        <v>22</v>
      </c>
      <c r="I111" s="850" t="s">
        <v>116</v>
      </c>
      <c r="J111" s="863" t="s">
        <v>22</v>
      </c>
      <c r="K111" s="864" t="s">
        <v>28</v>
      </c>
      <c r="L111" s="118" t="s">
        <v>278</v>
      </c>
      <c r="M111" s="115" t="s">
        <v>279</v>
      </c>
      <c r="N111" s="117"/>
      <c r="O111" s="118"/>
      <c r="P111" s="372">
        <v>5</v>
      </c>
      <c r="Q111" s="403" t="s">
        <v>280</v>
      </c>
      <c r="R111" s="230">
        <v>20.245000000000001</v>
      </c>
      <c r="S111" s="372">
        <v>5</v>
      </c>
      <c r="T111" s="403" t="s">
        <v>280</v>
      </c>
      <c r="U111" s="216">
        <v>25</v>
      </c>
      <c r="V111" s="372">
        <v>5</v>
      </c>
      <c r="W111" s="403" t="s">
        <v>280</v>
      </c>
      <c r="X111" s="199">
        <v>27.5</v>
      </c>
      <c r="Y111" s="372">
        <v>5</v>
      </c>
      <c r="Z111" s="403" t="s">
        <v>280</v>
      </c>
      <c r="AA111" s="440">
        <f>X111+(0.1*X111)</f>
        <v>30.25</v>
      </c>
      <c r="AB111" s="372">
        <v>5</v>
      </c>
      <c r="AC111" s="403" t="s">
        <v>280</v>
      </c>
      <c r="AD111" s="286">
        <f>AA111+(0.1*AA111)</f>
        <v>33.274999999999999</v>
      </c>
      <c r="AE111" s="372">
        <v>5</v>
      </c>
      <c r="AF111" s="403" t="s">
        <v>218</v>
      </c>
      <c r="AG111" s="286">
        <f>AD111+(0.1*AD111)</f>
        <v>36.602499999999999</v>
      </c>
      <c r="AH111" s="447"/>
      <c r="AI111" s="288"/>
      <c r="AJ111" s="289">
        <f t="shared" si="11"/>
        <v>172.8725</v>
      </c>
      <c r="AK111" s="290"/>
      <c r="AL111" s="290"/>
      <c r="AM111" s="316"/>
      <c r="AN111" s="295"/>
    </row>
    <row r="112" spans="1:40" s="27" customFormat="1" ht="78" customHeight="1">
      <c r="A112" s="66"/>
      <c r="B112" s="65"/>
      <c r="C112" s="59"/>
      <c r="D112" s="850" t="s">
        <v>20</v>
      </c>
      <c r="E112" s="850" t="s">
        <v>21</v>
      </c>
      <c r="F112" s="850" t="s">
        <v>20</v>
      </c>
      <c r="G112" s="850" t="s">
        <v>21</v>
      </c>
      <c r="H112" s="850" t="s">
        <v>22</v>
      </c>
      <c r="I112" s="850" t="s">
        <v>116</v>
      </c>
      <c r="J112" s="863" t="s">
        <v>49</v>
      </c>
      <c r="K112" s="114"/>
      <c r="L112" s="118" t="s">
        <v>284</v>
      </c>
      <c r="M112" s="115" t="s">
        <v>285</v>
      </c>
      <c r="N112" s="117"/>
      <c r="O112" s="118"/>
      <c r="P112" s="372">
        <v>12</v>
      </c>
      <c r="Q112" s="403" t="s">
        <v>209</v>
      </c>
      <c r="R112" s="230">
        <v>218.42</v>
      </c>
      <c r="S112" s="372">
        <v>12</v>
      </c>
      <c r="T112" s="403" t="s">
        <v>209</v>
      </c>
      <c r="U112" s="216">
        <v>382.23500000000001</v>
      </c>
      <c r="V112" s="372">
        <v>12</v>
      </c>
      <c r="W112" s="403" t="s">
        <v>209</v>
      </c>
      <c r="X112" s="199">
        <v>420.45</v>
      </c>
      <c r="Y112" s="372">
        <v>12</v>
      </c>
      <c r="Z112" s="403" t="s">
        <v>209</v>
      </c>
      <c r="AA112" s="440">
        <f>X112+(0.1*X112)</f>
        <v>462.495</v>
      </c>
      <c r="AB112" s="372">
        <v>12</v>
      </c>
      <c r="AC112" s="403" t="s">
        <v>209</v>
      </c>
      <c r="AD112" s="286">
        <f>AA112+(0.1*AA112)</f>
        <v>508.74450000000002</v>
      </c>
      <c r="AE112" s="372">
        <v>12</v>
      </c>
      <c r="AF112" s="403" t="s">
        <v>218</v>
      </c>
      <c r="AG112" s="286">
        <f>AD112+(0.1*AD112)</f>
        <v>559.61895000000004</v>
      </c>
      <c r="AH112" s="447"/>
      <c r="AI112" s="288"/>
      <c r="AJ112" s="289">
        <f t="shared" si="11"/>
        <v>2551.9634500000002</v>
      </c>
      <c r="AK112" s="290"/>
      <c r="AL112" s="290"/>
      <c r="AM112" s="316"/>
      <c r="AN112" s="295"/>
    </row>
    <row r="113" spans="1:40" s="27" customFormat="1" ht="84.95" customHeight="1">
      <c r="A113" s="363"/>
      <c r="B113" s="364"/>
      <c r="C113" s="365"/>
      <c r="D113" s="366"/>
      <c r="E113" s="366"/>
      <c r="F113" s="366"/>
      <c r="G113" s="366"/>
      <c r="H113" s="366"/>
      <c r="I113" s="366"/>
      <c r="J113" s="385"/>
      <c r="K113" s="2083" t="s">
        <v>350</v>
      </c>
      <c r="L113" s="2084"/>
      <c r="M113" s="386" t="s">
        <v>351</v>
      </c>
      <c r="N113" s="874" t="s">
        <v>28</v>
      </c>
      <c r="O113" s="387"/>
      <c r="P113" s="875" t="s">
        <v>28</v>
      </c>
      <c r="Q113" s="422"/>
      <c r="R113" s="423">
        <f>SUM(R114:R119)</f>
        <v>459.39502500000003</v>
      </c>
      <c r="S113" s="875" t="s">
        <v>28</v>
      </c>
      <c r="T113" s="422"/>
      <c r="U113" s="424">
        <f>SUM(U114:U119)</f>
        <v>757.16897500000005</v>
      </c>
      <c r="V113" s="875" t="s">
        <v>28</v>
      </c>
      <c r="W113" s="422"/>
      <c r="X113" s="425">
        <f>SUM(X114:X119)</f>
        <v>1340</v>
      </c>
      <c r="Y113" s="875" t="s">
        <v>28</v>
      </c>
      <c r="Z113" s="422"/>
      <c r="AA113" s="441">
        <f>SUM(AA115:AA119)</f>
        <v>1474</v>
      </c>
      <c r="AB113" s="876" t="s">
        <v>28</v>
      </c>
      <c r="AC113" s="442"/>
      <c r="AD113" s="443">
        <f>SUM(AD115:AD119)</f>
        <v>1621.4</v>
      </c>
      <c r="AE113" s="877" t="s">
        <v>28</v>
      </c>
      <c r="AF113" s="444"/>
      <c r="AG113" s="457">
        <f>SUM(AG115:AG119)</f>
        <v>1783.54</v>
      </c>
      <c r="AH113" s="444"/>
      <c r="AI113" s="444"/>
      <c r="AJ113" s="457">
        <f>SUM(AJ115:AJ119)</f>
        <v>6300.7560000000003</v>
      </c>
      <c r="AK113" s="458"/>
      <c r="AL113" s="458"/>
      <c r="AM113" s="459"/>
      <c r="AN113" s="295"/>
    </row>
    <row r="114" spans="1:40" s="27" customFormat="1" ht="93" customHeight="1">
      <c r="A114" s="66"/>
      <c r="B114" s="65"/>
      <c r="C114" s="59"/>
      <c r="D114" s="850" t="s">
        <v>20</v>
      </c>
      <c r="E114" s="850" t="s">
        <v>21</v>
      </c>
      <c r="F114" s="850" t="s">
        <v>20</v>
      </c>
      <c r="G114" s="850" t="s">
        <v>21</v>
      </c>
      <c r="H114" s="850" t="s">
        <v>22</v>
      </c>
      <c r="I114" s="57">
        <v>20</v>
      </c>
      <c r="J114" s="851" t="s">
        <v>22</v>
      </c>
      <c r="K114" s="864" t="s">
        <v>28</v>
      </c>
      <c r="L114" s="118" t="s">
        <v>177</v>
      </c>
      <c r="M114" s="115" t="s">
        <v>178</v>
      </c>
      <c r="N114" s="117"/>
      <c r="O114" s="118"/>
      <c r="P114" s="372">
        <v>19</v>
      </c>
      <c r="Q114" s="403" t="s">
        <v>39</v>
      </c>
      <c r="R114" s="231">
        <v>88.447999999999993</v>
      </c>
      <c r="S114" s="119">
        <v>10</v>
      </c>
      <c r="T114" s="198" t="s">
        <v>40</v>
      </c>
      <c r="U114" s="216">
        <v>118.1</v>
      </c>
      <c r="V114" s="119">
        <v>10</v>
      </c>
      <c r="W114" s="198" t="s">
        <v>40</v>
      </c>
      <c r="X114" s="222">
        <v>0</v>
      </c>
      <c r="Y114" s="119"/>
      <c r="Z114" s="198"/>
      <c r="AA114" s="223">
        <f t="shared" ref="AA114:AA119" si="14">X114+(0.1*X114)</f>
        <v>0</v>
      </c>
      <c r="AB114" s="119"/>
      <c r="AC114" s="198"/>
      <c r="AD114" s="223">
        <f t="shared" ref="AD114:AD119" si="15">AA114+(0.1*AA114)</f>
        <v>0</v>
      </c>
      <c r="AE114" s="119"/>
      <c r="AF114" s="198"/>
      <c r="AG114" s="286">
        <f t="shared" ref="AG114:AG119" si="16">AD114+(0.1*AD114)</f>
        <v>0</v>
      </c>
      <c r="AH114" s="287"/>
      <c r="AI114" s="288"/>
      <c r="AJ114" s="289">
        <f>R114+U114+X114+AA114+AD114+AG114</f>
        <v>206.548</v>
      </c>
      <c r="AK114" s="290"/>
      <c r="AL114" s="290"/>
      <c r="AM114" s="316"/>
      <c r="AN114" s="295"/>
    </row>
    <row r="115" spans="1:40" s="27" customFormat="1" ht="84.95" customHeight="1">
      <c r="A115" s="66"/>
      <c r="B115" s="65"/>
      <c r="C115" s="59"/>
      <c r="D115" s="850" t="s">
        <v>61</v>
      </c>
      <c r="E115" s="850" t="s">
        <v>62</v>
      </c>
      <c r="F115" s="850" t="s">
        <v>20</v>
      </c>
      <c r="G115" s="850" t="s">
        <v>21</v>
      </c>
      <c r="H115" s="850" t="s">
        <v>22</v>
      </c>
      <c r="I115" s="57">
        <v>19</v>
      </c>
      <c r="J115" s="851" t="s">
        <v>35</v>
      </c>
      <c r="K115" s="864" t="s">
        <v>28</v>
      </c>
      <c r="L115" s="180" t="s">
        <v>203</v>
      </c>
      <c r="M115" s="180" t="s">
        <v>204</v>
      </c>
      <c r="N115" s="388"/>
      <c r="O115" s="118"/>
      <c r="P115" s="372">
        <v>5</v>
      </c>
      <c r="Q115" s="403" t="s">
        <v>55</v>
      </c>
      <c r="R115" s="231">
        <v>91.23</v>
      </c>
      <c r="S115" s="372">
        <v>3</v>
      </c>
      <c r="T115" s="403" t="s">
        <v>55</v>
      </c>
      <c r="U115" s="216">
        <v>266.13600000000002</v>
      </c>
      <c r="V115" s="372">
        <v>3</v>
      </c>
      <c r="W115" s="403" t="s">
        <v>55</v>
      </c>
      <c r="X115" s="199">
        <v>270</v>
      </c>
      <c r="Y115" s="372">
        <v>3</v>
      </c>
      <c r="Z115" s="403" t="s">
        <v>55</v>
      </c>
      <c r="AA115" s="231">
        <f t="shared" si="14"/>
        <v>297</v>
      </c>
      <c r="AB115" s="372">
        <v>3</v>
      </c>
      <c r="AC115" s="403" t="s">
        <v>55</v>
      </c>
      <c r="AD115" s="235">
        <f t="shared" si="15"/>
        <v>326.7</v>
      </c>
      <c r="AE115" s="372">
        <v>3</v>
      </c>
      <c r="AF115" s="403" t="s">
        <v>55</v>
      </c>
      <c r="AG115" s="286">
        <f t="shared" si="16"/>
        <v>359.37</v>
      </c>
      <c r="AH115" s="447"/>
      <c r="AI115" s="288"/>
      <c r="AJ115" s="289">
        <f>R115+U115+X115+AA115+AD115+AG115</f>
        <v>1610.4360000000001</v>
      </c>
      <c r="AK115" s="290"/>
      <c r="AL115" s="290"/>
      <c r="AM115" s="316"/>
      <c r="AN115" s="295"/>
    </row>
    <row r="116" spans="1:40" s="27" customFormat="1" ht="54.95" customHeight="1">
      <c r="A116" s="66"/>
      <c r="B116" s="65"/>
      <c r="C116" s="59"/>
      <c r="D116" s="850" t="s">
        <v>20</v>
      </c>
      <c r="E116" s="850" t="s">
        <v>21</v>
      </c>
      <c r="F116" s="850" t="s">
        <v>20</v>
      </c>
      <c r="G116" s="850" t="s">
        <v>21</v>
      </c>
      <c r="H116" s="850" t="s">
        <v>22</v>
      </c>
      <c r="I116" s="850" t="s">
        <v>116</v>
      </c>
      <c r="J116" s="863" t="s">
        <v>35</v>
      </c>
      <c r="K116" s="864" t="s">
        <v>28</v>
      </c>
      <c r="L116" s="165" t="s">
        <v>281</v>
      </c>
      <c r="M116" s="115" t="s">
        <v>282</v>
      </c>
      <c r="N116" s="117"/>
      <c r="O116" s="118"/>
      <c r="P116" s="372">
        <v>6</v>
      </c>
      <c r="Q116" s="403" t="s">
        <v>280</v>
      </c>
      <c r="R116" s="230">
        <v>76.864000000000004</v>
      </c>
      <c r="S116" s="372">
        <v>6</v>
      </c>
      <c r="T116" s="403" t="s">
        <v>280</v>
      </c>
      <c r="U116" s="216">
        <v>40</v>
      </c>
      <c r="V116" s="372">
        <v>6</v>
      </c>
      <c r="W116" s="403" t="s">
        <v>280</v>
      </c>
      <c r="X116" s="199">
        <v>370</v>
      </c>
      <c r="Y116" s="372">
        <v>6</v>
      </c>
      <c r="Z116" s="403" t="s">
        <v>280</v>
      </c>
      <c r="AA116" s="445">
        <f t="shared" si="14"/>
        <v>407</v>
      </c>
      <c r="AB116" s="372">
        <v>6</v>
      </c>
      <c r="AC116" s="403" t="s">
        <v>280</v>
      </c>
      <c r="AD116" s="235">
        <f t="shared" si="15"/>
        <v>447.7</v>
      </c>
      <c r="AE116" s="372">
        <v>6</v>
      </c>
      <c r="AF116" s="403" t="s">
        <v>218</v>
      </c>
      <c r="AG116" s="235">
        <f t="shared" si="16"/>
        <v>492.46999999999997</v>
      </c>
      <c r="AH116" s="447"/>
      <c r="AI116" s="288"/>
      <c r="AJ116" s="289">
        <f>R116+U116+X116+AA116+AD116+AG116</f>
        <v>1834.0340000000001</v>
      </c>
      <c r="AK116" s="290"/>
      <c r="AL116" s="290"/>
      <c r="AM116" s="316"/>
      <c r="AN116" s="295"/>
    </row>
    <row r="117" spans="1:40" s="27" customFormat="1" ht="72.95" customHeight="1">
      <c r="A117" s="66"/>
      <c r="B117" s="65"/>
      <c r="C117" s="59"/>
      <c r="D117" s="57"/>
      <c r="E117" s="57"/>
      <c r="F117" s="57"/>
      <c r="G117" s="57"/>
      <c r="H117" s="57"/>
      <c r="I117" s="57"/>
      <c r="J117" s="142"/>
      <c r="K117" s="145"/>
      <c r="L117" s="165" t="s">
        <v>352</v>
      </c>
      <c r="M117" s="115" t="s">
        <v>353</v>
      </c>
      <c r="N117" s="117"/>
      <c r="O117" s="118"/>
      <c r="P117" s="372"/>
      <c r="Q117" s="403"/>
      <c r="R117" s="223">
        <v>0</v>
      </c>
      <c r="S117" s="372"/>
      <c r="T117" s="403"/>
      <c r="U117" s="223">
        <v>0</v>
      </c>
      <c r="V117" s="372"/>
      <c r="W117" s="403"/>
      <c r="X117" s="223">
        <v>200</v>
      </c>
      <c r="Y117" s="372"/>
      <c r="Z117" s="403"/>
      <c r="AA117" s="445">
        <f t="shared" si="14"/>
        <v>220</v>
      </c>
      <c r="AB117" s="372"/>
      <c r="AC117" s="403"/>
      <c r="AD117" s="235">
        <f t="shared" si="15"/>
        <v>242</v>
      </c>
      <c r="AE117" s="372"/>
      <c r="AF117" s="403"/>
      <c r="AG117" s="235">
        <f t="shared" si="16"/>
        <v>266.2</v>
      </c>
      <c r="AH117" s="447"/>
      <c r="AI117" s="288"/>
      <c r="AJ117" s="289"/>
      <c r="AK117" s="290"/>
      <c r="AL117" s="290"/>
      <c r="AM117" s="316" t="s">
        <v>354</v>
      </c>
      <c r="AN117" s="295"/>
    </row>
    <row r="118" spans="1:40" s="27" customFormat="1" ht="78.95" customHeight="1">
      <c r="A118" s="66"/>
      <c r="B118" s="65"/>
      <c r="C118" s="59"/>
      <c r="D118" s="850" t="s">
        <v>61</v>
      </c>
      <c r="E118" s="850" t="s">
        <v>62</v>
      </c>
      <c r="F118" s="850" t="s">
        <v>20</v>
      </c>
      <c r="G118" s="850" t="s">
        <v>21</v>
      </c>
      <c r="H118" s="850" t="s">
        <v>22</v>
      </c>
      <c r="I118" s="57">
        <v>19</v>
      </c>
      <c r="J118" s="851" t="s">
        <v>21</v>
      </c>
      <c r="K118" s="864" t="s">
        <v>28</v>
      </c>
      <c r="L118" s="165" t="s">
        <v>201</v>
      </c>
      <c r="M118" s="118" t="s">
        <v>202</v>
      </c>
      <c r="N118" s="117"/>
      <c r="O118" s="118"/>
      <c r="P118" s="389">
        <v>14</v>
      </c>
      <c r="Q118" s="426" t="s">
        <v>105</v>
      </c>
      <c r="R118" s="231">
        <v>82.853025000000002</v>
      </c>
      <c r="S118" s="119">
        <v>10</v>
      </c>
      <c r="T118" s="198" t="s">
        <v>40</v>
      </c>
      <c r="U118" s="216">
        <v>162.932975</v>
      </c>
      <c r="V118" s="119">
        <v>10</v>
      </c>
      <c r="W118" s="198" t="s">
        <v>40</v>
      </c>
      <c r="X118" s="199">
        <v>300</v>
      </c>
      <c r="Y118" s="119">
        <v>10</v>
      </c>
      <c r="Z118" s="198" t="s">
        <v>40</v>
      </c>
      <c r="AA118" s="231">
        <f t="shared" si="14"/>
        <v>330</v>
      </c>
      <c r="AB118" s="119">
        <v>10</v>
      </c>
      <c r="AC118" s="198" t="s">
        <v>40</v>
      </c>
      <c r="AD118" s="235">
        <f t="shared" si="15"/>
        <v>363</v>
      </c>
      <c r="AE118" s="119">
        <v>10</v>
      </c>
      <c r="AF118" s="198" t="s">
        <v>40</v>
      </c>
      <c r="AG118" s="235">
        <f t="shared" si="16"/>
        <v>399.3</v>
      </c>
      <c r="AH118" s="447"/>
      <c r="AI118" s="288"/>
      <c r="AJ118" s="289">
        <f>R118+U118+X118+AA118+AD118+AG118</f>
        <v>1638.086</v>
      </c>
      <c r="AK118" s="290"/>
      <c r="AL118" s="290"/>
      <c r="AM118" s="316"/>
      <c r="AN118" s="295"/>
    </row>
    <row r="119" spans="1:40" s="29" customFormat="1" ht="63.95" customHeight="1">
      <c r="A119" s="78"/>
      <c r="B119" s="79"/>
      <c r="C119" s="80"/>
      <c r="D119" s="866" t="s">
        <v>20</v>
      </c>
      <c r="E119" s="866" t="s">
        <v>21</v>
      </c>
      <c r="F119" s="866" t="s">
        <v>20</v>
      </c>
      <c r="G119" s="866" t="s">
        <v>21</v>
      </c>
      <c r="H119" s="866" t="s">
        <v>22</v>
      </c>
      <c r="I119" s="866" t="s">
        <v>21</v>
      </c>
      <c r="J119" s="163">
        <v>29</v>
      </c>
      <c r="K119" s="878" t="s">
        <v>28</v>
      </c>
      <c r="L119" s="165" t="s">
        <v>265</v>
      </c>
      <c r="M119" s="371" t="s">
        <v>266</v>
      </c>
      <c r="N119" s="122"/>
      <c r="O119" s="165"/>
      <c r="P119" s="384">
        <v>12</v>
      </c>
      <c r="Q119" s="402" t="s">
        <v>209</v>
      </c>
      <c r="R119" s="238">
        <v>120</v>
      </c>
      <c r="S119" s="420">
        <v>12</v>
      </c>
      <c r="T119" s="402" t="s">
        <v>209</v>
      </c>
      <c r="U119" s="234">
        <v>170</v>
      </c>
      <c r="V119" s="420">
        <v>12</v>
      </c>
      <c r="W119" s="402" t="s">
        <v>209</v>
      </c>
      <c r="X119" s="235">
        <v>200</v>
      </c>
      <c r="Y119" s="420">
        <v>12</v>
      </c>
      <c r="Z119" s="402" t="s">
        <v>209</v>
      </c>
      <c r="AA119" s="199">
        <f t="shared" si="14"/>
        <v>220</v>
      </c>
      <c r="AB119" s="420">
        <v>12</v>
      </c>
      <c r="AC119" s="402" t="s">
        <v>209</v>
      </c>
      <c r="AD119" s="235">
        <f t="shared" si="15"/>
        <v>242</v>
      </c>
      <c r="AE119" s="420">
        <v>12</v>
      </c>
      <c r="AF119" s="402" t="s">
        <v>218</v>
      </c>
      <c r="AG119" s="235">
        <f t="shared" si="16"/>
        <v>266.2</v>
      </c>
      <c r="AH119" s="454"/>
      <c r="AI119" s="324"/>
      <c r="AJ119" s="325">
        <f>R119+U119+X119+AA119+AD119+AG119</f>
        <v>1218.2</v>
      </c>
      <c r="AK119" s="326"/>
      <c r="AL119" s="326"/>
      <c r="AM119" s="327"/>
      <c r="AN119" s="295"/>
    </row>
    <row r="120" spans="1:40" s="32" customFormat="1" ht="27" customHeight="1">
      <c r="A120" s="2052" t="s">
        <v>286</v>
      </c>
      <c r="B120" s="2053"/>
      <c r="C120" s="367"/>
      <c r="D120" s="368"/>
      <c r="E120" s="369"/>
      <c r="F120" s="369"/>
      <c r="G120" s="369"/>
      <c r="H120" s="369"/>
      <c r="I120" s="369"/>
      <c r="J120" s="390"/>
      <c r="K120" s="391"/>
      <c r="L120" s="392"/>
      <c r="M120" s="393"/>
      <c r="N120" s="394"/>
      <c r="O120" s="392"/>
      <c r="P120" s="395"/>
      <c r="Q120" s="427"/>
      <c r="R120" s="428">
        <f>R11+R20+R40+R43+R58+R60+R64+R77+R81+R94+R105+R107+R110</f>
        <v>14667.495550000003</v>
      </c>
      <c r="S120" s="429"/>
      <c r="T120" s="430"/>
      <c r="U120" s="428">
        <f>U11+U20+U40+U43+U58+U60+U64+U77+U81+U94+U105+U107+U110</f>
        <v>12202.901550000002</v>
      </c>
      <c r="V120" s="431"/>
      <c r="W120" s="432"/>
      <c r="X120" s="433">
        <f>X113+X110+X107+X105+X94+X81+X78+X64+X60+X58+X43+X40+X11+X21</f>
        <v>28759.934000000001</v>
      </c>
      <c r="Y120" s="431"/>
      <c r="Z120" s="432"/>
      <c r="AA120" s="428">
        <f>AA11+AA21+AA40+AA43+AA58+AA60+AA64+AA77+AA81+AA94+AA105+AA107+AA110+AA113</f>
        <v>31063.308000000005</v>
      </c>
      <c r="AB120" s="431"/>
      <c r="AC120" s="432"/>
      <c r="AD120" s="428">
        <f>AD11+AD21+AD40+AD43+AD58+AD60+AD64+AD77+AD81+AD94+AD105+AD107+AD110+AD113</f>
        <v>34169.638800000001</v>
      </c>
      <c r="AE120" s="431"/>
      <c r="AF120" s="432"/>
      <c r="AG120" s="428">
        <f>AG11+AG21+AG40+AG43+AG58+AG60+AG64+AG77+AG81+AG94+AG105+AG107+AG110+AG113</f>
        <v>37586.602680000004</v>
      </c>
      <c r="AH120" s="460"/>
      <c r="AI120" s="461"/>
      <c r="AJ120" s="428">
        <f>AJ11+AJ20+AJ40+AJ43+AJ58+AJ60+AJ64+AJ77+AJ81+AJ94+AJ105+AJ107+AJ110+AJ113</f>
        <v>155290.79658000002</v>
      </c>
      <c r="AK120" s="462"/>
      <c r="AL120" s="462"/>
      <c r="AM120" s="463"/>
      <c r="AN120" s="464"/>
    </row>
    <row r="121" spans="1:40" s="33" customFormat="1">
      <c r="K121" s="396"/>
      <c r="L121" s="397"/>
      <c r="P121" s="398"/>
      <c r="Q121" s="434"/>
      <c r="R121" s="435"/>
      <c r="S121" s="398"/>
      <c r="T121" s="434"/>
      <c r="U121" s="435"/>
      <c r="V121" s="436"/>
      <c r="W121" s="437"/>
      <c r="X121" s="435"/>
      <c r="Y121" s="436"/>
      <c r="Z121" s="437"/>
      <c r="AA121" s="435"/>
      <c r="AB121" s="436"/>
      <c r="AC121" s="437"/>
      <c r="AD121" s="435"/>
      <c r="AE121" s="435"/>
      <c r="AF121" s="446"/>
      <c r="AG121" s="435"/>
      <c r="AJ121" s="465"/>
      <c r="AK121" s="466"/>
      <c r="AL121" s="466"/>
      <c r="AM121" s="466"/>
      <c r="AN121" s="467"/>
    </row>
    <row r="122" spans="1:40" s="33" customFormat="1">
      <c r="K122" s="396"/>
      <c r="L122" s="397"/>
      <c r="P122" s="398"/>
      <c r="Q122" s="434"/>
      <c r="R122" s="435"/>
      <c r="S122" s="398"/>
      <c r="T122" s="434"/>
      <c r="U122" s="435"/>
      <c r="V122" s="436"/>
      <c r="W122" s="437"/>
      <c r="X122" s="435"/>
      <c r="Y122" s="436"/>
      <c r="Z122" s="437"/>
      <c r="AA122" s="435"/>
      <c r="AB122" s="436"/>
      <c r="AC122" s="437"/>
      <c r="AD122" s="435"/>
      <c r="AE122" s="435"/>
      <c r="AF122" s="446"/>
      <c r="AG122" s="435"/>
      <c r="AJ122" s="465"/>
      <c r="AK122" s="466"/>
      <c r="AL122" s="466"/>
      <c r="AM122" s="466"/>
      <c r="AN122" s="467"/>
    </row>
    <row r="123" spans="1:40" s="33" customFormat="1">
      <c r="K123" s="396"/>
      <c r="L123" s="397"/>
      <c r="P123" s="398"/>
      <c r="Q123" s="434"/>
      <c r="R123" s="435"/>
      <c r="S123" s="398"/>
      <c r="T123" s="434"/>
      <c r="U123" s="435"/>
      <c r="V123" s="436"/>
      <c r="W123" s="437"/>
      <c r="X123" s="435"/>
      <c r="Y123" s="436"/>
      <c r="Z123" s="437"/>
      <c r="AA123" s="435"/>
      <c r="AB123" s="436"/>
      <c r="AC123" s="437"/>
      <c r="AD123" s="435"/>
      <c r="AE123" s="435"/>
      <c r="AF123" s="446"/>
      <c r="AG123" s="435"/>
      <c r="AJ123" s="465"/>
      <c r="AK123" s="466"/>
      <c r="AL123" s="466"/>
      <c r="AM123" s="466"/>
      <c r="AN123" s="467"/>
    </row>
    <row r="124" spans="1:40" s="33" customFormat="1" ht="15">
      <c r="K124" s="396"/>
      <c r="L124" s="397"/>
      <c r="P124" s="398"/>
      <c r="Q124" s="434"/>
      <c r="R124" s="435"/>
      <c r="S124" s="398"/>
      <c r="T124" s="434"/>
      <c r="U124" s="435"/>
      <c r="V124" s="436"/>
      <c r="W124" s="437"/>
      <c r="X124" s="435"/>
      <c r="Y124" s="436"/>
      <c r="Z124" s="437"/>
      <c r="AA124" s="435"/>
      <c r="AB124" s="436"/>
      <c r="AC124" s="437"/>
      <c r="AD124" s="435"/>
      <c r="AE124" s="435"/>
      <c r="AF124" s="446"/>
      <c r="AG124" s="2054" t="s">
        <v>355</v>
      </c>
      <c r="AH124" s="2054"/>
      <c r="AI124" s="2054"/>
      <c r="AJ124" s="2054"/>
      <c r="AK124" s="2054"/>
      <c r="AL124" s="466"/>
      <c r="AM124" s="466"/>
      <c r="AN124" s="467"/>
    </row>
    <row r="125" spans="1:40" s="33" customFormat="1" ht="15.75">
      <c r="K125" s="396"/>
      <c r="L125" s="397"/>
      <c r="P125" s="398"/>
      <c r="Q125" s="434"/>
      <c r="R125" s="435"/>
      <c r="S125" s="398"/>
      <c r="T125" s="434"/>
      <c r="U125" s="435"/>
      <c r="V125" s="436"/>
      <c r="W125" s="437"/>
      <c r="X125" s="435"/>
      <c r="Y125" s="436"/>
      <c r="Z125" s="437"/>
      <c r="AA125" s="435"/>
      <c r="AB125" s="436"/>
      <c r="AC125" s="437"/>
      <c r="AD125" s="435"/>
      <c r="AE125" s="435"/>
      <c r="AF125" s="446"/>
      <c r="AG125" s="2036" t="s">
        <v>288</v>
      </c>
      <c r="AH125" s="2036"/>
      <c r="AI125" s="2036"/>
      <c r="AJ125" s="2036"/>
      <c r="AK125" s="2036"/>
      <c r="AL125" s="466"/>
      <c r="AM125" s="466"/>
      <c r="AN125" s="467"/>
    </row>
    <row r="126" spans="1:40" s="33" customFormat="1" ht="15.75">
      <c r="K126" s="396"/>
      <c r="L126" s="397"/>
      <c r="P126" s="398"/>
      <c r="Q126" s="434"/>
      <c r="R126" s="435"/>
      <c r="S126" s="398"/>
      <c r="T126" s="434"/>
      <c r="U126" s="435"/>
      <c r="V126" s="436"/>
      <c r="W126" s="437"/>
      <c r="X126" s="435"/>
      <c r="Y126" s="436"/>
      <c r="Z126" s="437"/>
      <c r="AA126" s="435"/>
      <c r="AB126" s="436"/>
      <c r="AC126" s="437"/>
      <c r="AD126" s="435"/>
      <c r="AE126" s="435"/>
      <c r="AF126" s="446"/>
      <c r="AG126" s="2036" t="s">
        <v>289</v>
      </c>
      <c r="AH126" s="2036"/>
      <c r="AI126" s="2036"/>
      <c r="AJ126" s="2036"/>
      <c r="AK126" s="2036"/>
      <c r="AL126" s="466"/>
      <c r="AM126" s="466"/>
      <c r="AN126" s="467"/>
    </row>
    <row r="127" spans="1:40" s="33" customFormat="1" ht="15.75">
      <c r="K127" s="396"/>
      <c r="L127" s="397"/>
      <c r="P127" s="398"/>
      <c r="Q127" s="434"/>
      <c r="R127" s="435"/>
      <c r="S127" s="398"/>
      <c r="T127" s="434"/>
      <c r="U127" s="435"/>
      <c r="V127" s="436"/>
      <c r="W127" s="437"/>
      <c r="X127" s="435"/>
      <c r="Y127" s="436"/>
      <c r="Z127" s="437"/>
      <c r="AA127" s="435"/>
      <c r="AB127" s="436"/>
      <c r="AC127" s="437"/>
      <c r="AD127" s="435"/>
      <c r="AE127" s="435"/>
      <c r="AF127" s="446"/>
      <c r="AG127" s="468"/>
      <c r="AH127" s="468"/>
      <c r="AI127" s="468"/>
      <c r="AJ127" s="468"/>
      <c r="AK127" s="468"/>
      <c r="AL127" s="466"/>
      <c r="AM127" s="466"/>
      <c r="AN127" s="467"/>
    </row>
    <row r="128" spans="1:40" s="33" customFormat="1" ht="15.75">
      <c r="K128" s="396"/>
      <c r="L128" s="397"/>
      <c r="P128" s="398"/>
      <c r="Q128" s="434"/>
      <c r="R128" s="435"/>
      <c r="S128" s="398"/>
      <c r="T128" s="434"/>
      <c r="U128" s="435"/>
      <c r="V128" s="436"/>
      <c r="W128" s="437"/>
      <c r="X128" s="435"/>
      <c r="Y128" s="436"/>
      <c r="Z128" s="437"/>
      <c r="AA128" s="435"/>
      <c r="AB128" s="436"/>
      <c r="AC128" s="437"/>
      <c r="AD128" s="435"/>
      <c r="AE128" s="435"/>
      <c r="AF128" s="446"/>
      <c r="AG128" s="468"/>
      <c r="AH128" s="468"/>
      <c r="AI128" s="468"/>
      <c r="AJ128" s="468"/>
      <c r="AK128" s="468"/>
      <c r="AL128" s="466"/>
      <c r="AM128" s="466"/>
      <c r="AN128" s="467"/>
    </row>
    <row r="129" spans="11:40" s="33" customFormat="1" ht="15.75">
      <c r="K129" s="396"/>
      <c r="L129" s="397"/>
      <c r="P129" s="398"/>
      <c r="Q129" s="434"/>
      <c r="R129" s="435"/>
      <c r="S129" s="398"/>
      <c r="T129" s="434"/>
      <c r="U129" s="435"/>
      <c r="V129" s="436"/>
      <c r="W129" s="437"/>
      <c r="X129" s="435"/>
      <c r="Y129" s="436"/>
      <c r="Z129" s="437"/>
      <c r="AA129" s="435"/>
      <c r="AB129" s="436"/>
      <c r="AC129" s="437"/>
      <c r="AD129" s="435"/>
      <c r="AE129" s="435"/>
      <c r="AF129" s="446"/>
      <c r="AG129" s="469"/>
      <c r="AH129" s="470"/>
      <c r="AI129" s="469"/>
      <c r="AJ129" s="471"/>
      <c r="AK129" s="472"/>
      <c r="AL129" s="466"/>
      <c r="AM129" s="466"/>
      <c r="AN129" s="467"/>
    </row>
    <row r="130" spans="11:40" s="33" customFormat="1" ht="15.75">
      <c r="K130" s="396"/>
      <c r="L130" s="397"/>
      <c r="P130" s="398"/>
      <c r="Q130" s="434"/>
      <c r="R130" s="435"/>
      <c r="S130" s="398"/>
      <c r="T130" s="434"/>
      <c r="U130" s="435"/>
      <c r="V130" s="436"/>
      <c r="W130" s="437"/>
      <c r="X130" s="435"/>
      <c r="Y130" s="436"/>
      <c r="Z130" s="437"/>
      <c r="AA130" s="435"/>
      <c r="AB130" s="436"/>
      <c r="AC130" s="437"/>
      <c r="AD130" s="435"/>
      <c r="AE130" s="435"/>
      <c r="AF130" s="446"/>
      <c r="AG130" s="2037" t="s">
        <v>290</v>
      </c>
      <c r="AH130" s="2037"/>
      <c r="AI130" s="2037"/>
      <c r="AJ130" s="2037"/>
      <c r="AK130" s="2037"/>
      <c r="AL130" s="466"/>
      <c r="AM130" s="466"/>
      <c r="AN130" s="467"/>
    </row>
    <row r="131" spans="11:40" s="33" customFormat="1" ht="15.75">
      <c r="K131" s="396"/>
      <c r="L131" s="397"/>
      <c r="P131" s="398"/>
      <c r="Q131" s="434"/>
      <c r="R131" s="435"/>
      <c r="S131" s="398"/>
      <c r="T131" s="434"/>
      <c r="U131" s="435"/>
      <c r="V131" s="436"/>
      <c r="W131" s="437"/>
      <c r="X131" s="435"/>
      <c r="Y131" s="436"/>
      <c r="Z131" s="437"/>
      <c r="AA131" s="435"/>
      <c r="AB131" s="436"/>
      <c r="AC131" s="437"/>
      <c r="AD131" s="435"/>
      <c r="AE131" s="435"/>
      <c r="AF131" s="446"/>
      <c r="AG131" s="2036" t="s">
        <v>291</v>
      </c>
      <c r="AH131" s="2036"/>
      <c r="AI131" s="2036"/>
      <c r="AJ131" s="2036"/>
      <c r="AK131" s="2036"/>
      <c r="AL131" s="466"/>
      <c r="AM131" s="466"/>
      <c r="AN131" s="467"/>
    </row>
    <row r="132" spans="11:40" s="33" customFormat="1" ht="16.5">
      <c r="K132" s="396"/>
      <c r="L132" s="397"/>
      <c r="P132" s="398"/>
      <c r="Q132" s="434"/>
      <c r="R132" s="435"/>
      <c r="S132" s="398"/>
      <c r="T132" s="434"/>
      <c r="U132" s="435"/>
      <c r="V132" s="436"/>
      <c r="W132" s="437"/>
      <c r="X132" s="435"/>
      <c r="Y132" s="436"/>
      <c r="Z132" s="437"/>
      <c r="AA132" s="435"/>
      <c r="AB132" s="436"/>
      <c r="AC132" s="437"/>
      <c r="AD132" s="435"/>
      <c r="AE132" s="435"/>
      <c r="AF132" s="446"/>
      <c r="AG132" s="473"/>
      <c r="AH132" s="473"/>
      <c r="AI132" s="473"/>
      <c r="AJ132" s="474"/>
      <c r="AK132" s="466"/>
      <c r="AL132" s="466"/>
      <c r="AM132" s="466"/>
      <c r="AN132" s="467"/>
    </row>
    <row r="133" spans="11:40" s="33" customFormat="1" ht="16.5">
      <c r="K133" s="396"/>
      <c r="L133" s="397"/>
      <c r="P133" s="398"/>
      <c r="Q133" s="434"/>
      <c r="R133" s="435"/>
      <c r="S133" s="398"/>
      <c r="T133" s="434"/>
      <c r="U133" s="435"/>
      <c r="V133" s="436"/>
      <c r="W133" s="437"/>
      <c r="X133" s="435"/>
      <c r="Y133" s="436"/>
      <c r="Z133" s="437"/>
      <c r="AA133" s="435"/>
      <c r="AB133" s="436"/>
      <c r="AC133" s="437"/>
      <c r="AD133" s="435"/>
      <c r="AE133" s="435"/>
      <c r="AF133" s="446"/>
      <c r="AG133" s="475"/>
      <c r="AH133" s="476"/>
      <c r="AI133" s="476"/>
      <c r="AJ133" s="474"/>
      <c r="AK133" s="466"/>
      <c r="AL133" s="466"/>
      <c r="AM133" s="466"/>
      <c r="AN133" s="467"/>
    </row>
    <row r="134" spans="11:40" s="33" customFormat="1">
      <c r="K134" s="396"/>
      <c r="L134" s="397"/>
      <c r="P134" s="398"/>
      <c r="Q134" s="434"/>
      <c r="R134" s="435"/>
      <c r="S134" s="398"/>
      <c r="T134" s="434"/>
      <c r="U134" s="435"/>
      <c r="V134" s="436"/>
      <c r="W134" s="437"/>
      <c r="X134" s="435"/>
      <c r="Y134" s="436"/>
      <c r="Z134" s="437"/>
      <c r="AA134" s="435"/>
      <c r="AB134" s="436"/>
      <c r="AC134" s="437"/>
      <c r="AD134" s="435"/>
      <c r="AE134" s="435"/>
      <c r="AF134" s="446"/>
      <c r="AG134" s="435"/>
      <c r="AJ134" s="465"/>
      <c r="AK134" s="466"/>
      <c r="AL134" s="466"/>
      <c r="AM134" s="466"/>
      <c r="AN134" s="467"/>
    </row>
    <row r="135" spans="11:40" s="33" customFormat="1">
      <c r="K135" s="396"/>
      <c r="L135" s="397"/>
      <c r="P135" s="398"/>
      <c r="Q135" s="434"/>
      <c r="R135" s="435"/>
      <c r="S135" s="398"/>
      <c r="T135" s="434"/>
      <c r="U135" s="435"/>
      <c r="V135" s="436"/>
      <c r="W135" s="437"/>
      <c r="X135" s="435"/>
      <c r="Y135" s="436"/>
      <c r="Z135" s="437"/>
      <c r="AA135" s="435"/>
      <c r="AB135" s="436"/>
      <c r="AC135" s="437"/>
      <c r="AD135" s="435"/>
      <c r="AE135" s="435"/>
      <c r="AF135" s="446"/>
      <c r="AG135" s="435"/>
      <c r="AJ135" s="465"/>
      <c r="AK135" s="466"/>
      <c r="AL135" s="466"/>
      <c r="AM135" s="466"/>
      <c r="AN135" s="467"/>
    </row>
    <row r="136" spans="11:40" s="33" customFormat="1">
      <c r="K136" s="396"/>
      <c r="L136" s="397"/>
      <c r="P136" s="398"/>
      <c r="Q136" s="434"/>
      <c r="R136" s="435"/>
      <c r="S136" s="398"/>
      <c r="T136" s="434"/>
      <c r="U136" s="435"/>
      <c r="V136" s="436"/>
      <c r="W136" s="437"/>
      <c r="X136" s="435"/>
      <c r="Y136" s="436"/>
      <c r="Z136" s="437"/>
      <c r="AA136" s="435"/>
      <c r="AB136" s="436"/>
      <c r="AC136" s="437"/>
      <c r="AD136" s="435"/>
      <c r="AE136" s="435"/>
      <c r="AF136" s="446"/>
      <c r="AG136" s="435"/>
      <c r="AJ136" s="465"/>
      <c r="AK136" s="466"/>
      <c r="AL136" s="466"/>
      <c r="AM136" s="466"/>
      <c r="AN136" s="467"/>
    </row>
    <row r="137" spans="11:40" s="33" customFormat="1">
      <c r="K137" s="396"/>
      <c r="L137" s="397"/>
      <c r="P137" s="398"/>
      <c r="Q137" s="434"/>
      <c r="R137" s="435"/>
      <c r="S137" s="398"/>
      <c r="T137" s="434"/>
      <c r="U137" s="435"/>
      <c r="V137" s="436"/>
      <c r="W137" s="437"/>
      <c r="X137" s="435"/>
      <c r="Y137" s="436"/>
      <c r="Z137" s="437"/>
      <c r="AA137" s="435"/>
      <c r="AB137" s="436"/>
      <c r="AC137" s="437"/>
      <c r="AD137" s="435"/>
      <c r="AE137" s="435"/>
      <c r="AF137" s="446"/>
      <c r="AG137" s="435"/>
      <c r="AJ137" s="465"/>
      <c r="AK137" s="466"/>
      <c r="AL137" s="466"/>
      <c r="AM137" s="466"/>
      <c r="AN137" s="467"/>
    </row>
    <row r="138" spans="11:40" s="33" customFormat="1">
      <c r="K138" s="396"/>
      <c r="L138" s="397"/>
      <c r="P138" s="398"/>
      <c r="Q138" s="434"/>
      <c r="R138" s="435"/>
      <c r="S138" s="398"/>
      <c r="T138" s="434"/>
      <c r="U138" s="435"/>
      <c r="V138" s="436"/>
      <c r="W138" s="437"/>
      <c r="X138" s="435"/>
      <c r="Y138" s="436"/>
      <c r="Z138" s="437"/>
      <c r="AA138" s="435"/>
      <c r="AB138" s="436"/>
      <c r="AC138" s="437"/>
      <c r="AD138" s="435"/>
      <c r="AE138" s="435"/>
      <c r="AF138" s="446"/>
      <c r="AG138" s="435"/>
      <c r="AJ138" s="465"/>
      <c r="AK138" s="466"/>
      <c r="AL138" s="466"/>
      <c r="AM138" s="466"/>
      <c r="AN138" s="467"/>
    </row>
    <row r="139" spans="11:40" s="33" customFormat="1">
      <c r="K139" s="396"/>
      <c r="L139" s="397"/>
      <c r="P139" s="398"/>
      <c r="Q139" s="434"/>
      <c r="R139" s="435"/>
      <c r="S139" s="398"/>
      <c r="T139" s="434"/>
      <c r="U139" s="435"/>
      <c r="V139" s="436"/>
      <c r="W139" s="437"/>
      <c r="X139" s="435"/>
      <c r="Y139" s="436"/>
      <c r="Z139" s="437"/>
      <c r="AA139" s="435"/>
      <c r="AB139" s="436"/>
      <c r="AC139" s="437"/>
      <c r="AD139" s="435"/>
      <c r="AE139" s="435"/>
      <c r="AF139" s="446"/>
      <c r="AG139" s="435"/>
      <c r="AJ139" s="465"/>
      <c r="AK139" s="466"/>
      <c r="AL139" s="466"/>
      <c r="AM139" s="466"/>
      <c r="AN139" s="467"/>
    </row>
    <row r="140" spans="11:40" s="33" customFormat="1">
      <c r="K140" s="396"/>
      <c r="L140" s="397"/>
      <c r="P140" s="398"/>
      <c r="Q140" s="434"/>
      <c r="R140" s="435"/>
      <c r="S140" s="398"/>
      <c r="T140" s="434"/>
      <c r="U140" s="435"/>
      <c r="V140" s="436"/>
      <c r="W140" s="437"/>
      <c r="X140" s="435"/>
      <c r="Y140" s="436"/>
      <c r="Z140" s="437"/>
      <c r="AA140" s="435"/>
      <c r="AB140" s="436"/>
      <c r="AC140" s="437"/>
      <c r="AD140" s="435"/>
      <c r="AE140" s="435"/>
      <c r="AF140" s="446"/>
      <c r="AG140" s="435"/>
      <c r="AJ140" s="465"/>
      <c r="AK140" s="466"/>
      <c r="AL140" s="466"/>
      <c r="AM140" s="466"/>
      <c r="AN140" s="467"/>
    </row>
    <row r="141" spans="11:40" s="33" customFormat="1">
      <c r="K141" s="396"/>
      <c r="L141" s="397"/>
      <c r="P141" s="398"/>
      <c r="Q141" s="434"/>
      <c r="R141" s="435"/>
      <c r="S141" s="398"/>
      <c r="T141" s="434"/>
      <c r="U141" s="435"/>
      <c r="V141" s="436"/>
      <c r="W141" s="437"/>
      <c r="X141" s="435"/>
      <c r="Y141" s="436"/>
      <c r="Z141" s="437"/>
      <c r="AA141" s="435"/>
      <c r="AB141" s="436"/>
      <c r="AC141" s="437"/>
      <c r="AD141" s="435"/>
      <c r="AE141" s="435"/>
      <c r="AF141" s="446"/>
      <c r="AG141" s="435"/>
      <c r="AJ141" s="465"/>
      <c r="AK141" s="466"/>
      <c r="AL141" s="466"/>
      <c r="AM141" s="466"/>
      <c r="AN141" s="467"/>
    </row>
    <row r="142" spans="11:40" s="33" customFormat="1">
      <c r="K142" s="396"/>
      <c r="L142" s="397"/>
      <c r="P142" s="398"/>
      <c r="Q142" s="434"/>
      <c r="R142" s="435"/>
      <c r="S142" s="398"/>
      <c r="T142" s="434"/>
      <c r="U142" s="435"/>
      <c r="V142" s="436"/>
      <c r="W142" s="437"/>
      <c r="X142" s="435"/>
      <c r="Y142" s="436"/>
      <c r="Z142" s="437"/>
      <c r="AA142" s="435"/>
      <c r="AB142" s="436"/>
      <c r="AC142" s="437"/>
      <c r="AD142" s="435"/>
      <c r="AE142" s="435"/>
      <c r="AF142" s="446"/>
      <c r="AG142" s="435"/>
      <c r="AJ142" s="465"/>
      <c r="AK142" s="466"/>
      <c r="AL142" s="466"/>
      <c r="AM142" s="466"/>
      <c r="AN142" s="467"/>
    </row>
    <row r="143" spans="11:40" s="33" customFormat="1">
      <c r="K143" s="396"/>
      <c r="L143" s="397"/>
      <c r="P143" s="398"/>
      <c r="Q143" s="434"/>
      <c r="R143" s="435"/>
      <c r="S143" s="398"/>
      <c r="T143" s="434"/>
      <c r="U143" s="435"/>
      <c r="V143" s="436"/>
      <c r="W143" s="437"/>
      <c r="X143" s="435"/>
      <c r="Y143" s="436"/>
      <c r="Z143" s="437"/>
      <c r="AA143" s="435"/>
      <c r="AB143" s="436"/>
      <c r="AC143" s="437"/>
      <c r="AD143" s="435"/>
      <c r="AE143" s="435"/>
      <c r="AF143" s="446"/>
      <c r="AG143" s="435"/>
      <c r="AJ143" s="465"/>
      <c r="AK143" s="466"/>
      <c r="AL143" s="466"/>
      <c r="AM143" s="466"/>
      <c r="AN143" s="467"/>
    </row>
    <row r="144" spans="11:40" s="33" customFormat="1">
      <c r="K144" s="396"/>
      <c r="L144" s="397"/>
      <c r="P144" s="398"/>
      <c r="Q144" s="434"/>
      <c r="R144" s="435"/>
      <c r="S144" s="398"/>
      <c r="T144" s="434"/>
      <c r="U144" s="435"/>
      <c r="V144" s="436"/>
      <c r="W144" s="437"/>
      <c r="X144" s="435"/>
      <c r="Y144" s="436"/>
      <c r="Z144" s="437"/>
      <c r="AA144" s="435"/>
      <c r="AB144" s="436"/>
      <c r="AC144" s="437"/>
      <c r="AD144" s="435"/>
      <c r="AE144" s="435"/>
      <c r="AF144" s="446"/>
      <c r="AG144" s="435"/>
      <c r="AJ144" s="465"/>
      <c r="AK144" s="466"/>
      <c r="AL144" s="466"/>
      <c r="AM144" s="466"/>
      <c r="AN144" s="467"/>
    </row>
    <row r="145" spans="11:40" s="33" customFormat="1">
      <c r="K145" s="396"/>
      <c r="L145" s="397"/>
      <c r="P145" s="398"/>
      <c r="Q145" s="434"/>
      <c r="R145" s="435"/>
      <c r="S145" s="398"/>
      <c r="T145" s="434"/>
      <c r="U145" s="435"/>
      <c r="V145" s="436"/>
      <c r="W145" s="437"/>
      <c r="X145" s="435"/>
      <c r="Y145" s="436"/>
      <c r="Z145" s="437"/>
      <c r="AA145" s="435"/>
      <c r="AB145" s="436"/>
      <c r="AC145" s="437"/>
      <c r="AD145" s="435"/>
      <c r="AE145" s="435"/>
      <c r="AF145" s="446"/>
      <c r="AG145" s="435"/>
      <c r="AJ145" s="465"/>
      <c r="AK145" s="466"/>
      <c r="AL145" s="466"/>
      <c r="AM145" s="466"/>
      <c r="AN145" s="467"/>
    </row>
    <row r="146" spans="11:40" s="33" customFormat="1">
      <c r="K146" s="396"/>
      <c r="L146" s="397"/>
      <c r="P146" s="398"/>
      <c r="Q146" s="434"/>
      <c r="R146" s="435"/>
      <c r="S146" s="398"/>
      <c r="T146" s="434"/>
      <c r="U146" s="435"/>
      <c r="V146" s="436"/>
      <c r="W146" s="437"/>
      <c r="X146" s="435"/>
      <c r="Y146" s="436"/>
      <c r="Z146" s="437"/>
      <c r="AA146" s="435"/>
      <c r="AB146" s="436"/>
      <c r="AC146" s="437"/>
      <c r="AD146" s="435"/>
      <c r="AE146" s="435"/>
      <c r="AF146" s="446"/>
      <c r="AG146" s="435"/>
      <c r="AJ146" s="465"/>
      <c r="AK146" s="466"/>
      <c r="AL146" s="466"/>
      <c r="AM146" s="466"/>
      <c r="AN146" s="467"/>
    </row>
    <row r="147" spans="11:40" s="33" customFormat="1">
      <c r="K147" s="396"/>
      <c r="L147" s="397"/>
      <c r="P147" s="398"/>
      <c r="Q147" s="434"/>
      <c r="R147" s="435"/>
      <c r="S147" s="398"/>
      <c r="T147" s="434"/>
      <c r="U147" s="435"/>
      <c r="V147" s="436"/>
      <c r="W147" s="437"/>
      <c r="X147" s="435"/>
      <c r="Y147" s="436"/>
      <c r="Z147" s="437"/>
      <c r="AA147" s="435"/>
      <c r="AB147" s="436"/>
      <c r="AC147" s="437"/>
      <c r="AD147" s="435"/>
      <c r="AE147" s="435"/>
      <c r="AF147" s="446"/>
      <c r="AG147" s="435"/>
      <c r="AJ147" s="465"/>
      <c r="AK147" s="466"/>
      <c r="AL147" s="466"/>
      <c r="AM147" s="466"/>
      <c r="AN147" s="467"/>
    </row>
    <row r="148" spans="11:40" s="33" customFormat="1">
      <c r="K148" s="396"/>
      <c r="L148" s="397"/>
      <c r="P148" s="398"/>
      <c r="Q148" s="434"/>
      <c r="R148" s="435"/>
      <c r="S148" s="398"/>
      <c r="T148" s="434"/>
      <c r="U148" s="435"/>
      <c r="V148" s="436"/>
      <c r="W148" s="437"/>
      <c r="X148" s="435"/>
      <c r="Y148" s="436"/>
      <c r="Z148" s="437"/>
      <c r="AA148" s="435"/>
      <c r="AB148" s="436"/>
      <c r="AC148" s="437"/>
      <c r="AD148" s="435"/>
      <c r="AE148" s="435"/>
      <c r="AF148" s="446"/>
      <c r="AG148" s="435"/>
      <c r="AJ148" s="465"/>
      <c r="AK148" s="466"/>
      <c r="AL148" s="466"/>
      <c r="AM148" s="466"/>
      <c r="AN148" s="467"/>
    </row>
    <row r="149" spans="11:40" s="33" customFormat="1">
      <c r="K149" s="396"/>
      <c r="L149" s="397"/>
      <c r="P149" s="398"/>
      <c r="Q149" s="434"/>
      <c r="R149" s="435"/>
      <c r="S149" s="398"/>
      <c r="T149" s="434"/>
      <c r="U149" s="435"/>
      <c r="V149" s="436"/>
      <c r="W149" s="437"/>
      <c r="X149" s="435"/>
      <c r="Y149" s="436"/>
      <c r="Z149" s="437"/>
      <c r="AA149" s="435"/>
      <c r="AB149" s="436"/>
      <c r="AC149" s="437"/>
      <c r="AD149" s="435"/>
      <c r="AE149" s="435"/>
      <c r="AF149" s="446"/>
      <c r="AG149" s="435"/>
      <c r="AJ149" s="465"/>
      <c r="AK149" s="466"/>
      <c r="AL149" s="466"/>
      <c r="AM149" s="466"/>
      <c r="AN149" s="467"/>
    </row>
    <row r="150" spans="11:40" s="33" customFormat="1">
      <c r="K150" s="396"/>
      <c r="L150" s="397"/>
      <c r="P150" s="398"/>
      <c r="Q150" s="434"/>
      <c r="R150" s="435"/>
      <c r="S150" s="398"/>
      <c r="T150" s="434"/>
      <c r="U150" s="435"/>
      <c r="V150" s="436"/>
      <c r="W150" s="437"/>
      <c r="X150" s="435"/>
      <c r="Y150" s="436"/>
      <c r="Z150" s="437"/>
      <c r="AA150" s="435"/>
      <c r="AB150" s="436"/>
      <c r="AC150" s="437"/>
      <c r="AD150" s="435"/>
      <c r="AE150" s="435"/>
      <c r="AF150" s="446"/>
      <c r="AG150" s="435"/>
      <c r="AJ150" s="465"/>
      <c r="AK150" s="466"/>
      <c r="AL150" s="466"/>
      <c r="AM150" s="466"/>
      <c r="AN150" s="467"/>
    </row>
    <row r="151" spans="11:40" s="33" customFormat="1">
      <c r="K151" s="396"/>
      <c r="L151" s="397"/>
      <c r="P151" s="398"/>
      <c r="Q151" s="434"/>
      <c r="R151" s="435"/>
      <c r="S151" s="398"/>
      <c r="T151" s="434"/>
      <c r="U151" s="435"/>
      <c r="V151" s="436"/>
      <c r="W151" s="437"/>
      <c r="X151" s="435"/>
      <c r="Y151" s="436"/>
      <c r="Z151" s="437"/>
      <c r="AA151" s="435"/>
      <c r="AB151" s="436"/>
      <c r="AC151" s="437"/>
      <c r="AD151" s="435"/>
      <c r="AE151" s="435"/>
      <c r="AF151" s="446"/>
      <c r="AG151" s="435"/>
      <c r="AJ151" s="465"/>
      <c r="AK151" s="466"/>
      <c r="AL151" s="466"/>
      <c r="AM151" s="466"/>
      <c r="AN151" s="467"/>
    </row>
    <row r="152" spans="11:40" s="33" customFormat="1">
      <c r="K152" s="396"/>
      <c r="L152" s="397"/>
      <c r="P152" s="398"/>
      <c r="Q152" s="434"/>
      <c r="R152" s="435"/>
      <c r="S152" s="398"/>
      <c r="T152" s="434"/>
      <c r="U152" s="435"/>
      <c r="V152" s="436"/>
      <c r="W152" s="437"/>
      <c r="X152" s="435"/>
      <c r="Y152" s="436"/>
      <c r="Z152" s="437"/>
      <c r="AA152" s="435"/>
      <c r="AB152" s="436"/>
      <c r="AC152" s="437"/>
      <c r="AD152" s="435"/>
      <c r="AE152" s="435"/>
      <c r="AF152" s="446"/>
      <c r="AG152" s="435"/>
      <c r="AJ152" s="465"/>
      <c r="AK152" s="466"/>
      <c r="AL152" s="466"/>
      <c r="AM152" s="466"/>
      <c r="AN152" s="467"/>
    </row>
    <row r="153" spans="11:40" s="33" customFormat="1">
      <c r="K153" s="396"/>
      <c r="L153" s="397"/>
      <c r="P153" s="398"/>
      <c r="Q153" s="434"/>
      <c r="R153" s="435"/>
      <c r="S153" s="398"/>
      <c r="T153" s="434"/>
      <c r="U153" s="435"/>
      <c r="V153" s="436"/>
      <c r="W153" s="437"/>
      <c r="X153" s="435"/>
      <c r="Y153" s="436"/>
      <c r="Z153" s="437"/>
      <c r="AA153" s="435"/>
      <c r="AB153" s="436"/>
      <c r="AC153" s="437"/>
      <c r="AD153" s="435"/>
      <c r="AE153" s="435"/>
      <c r="AF153" s="446"/>
      <c r="AG153" s="435"/>
      <c r="AJ153" s="465"/>
      <c r="AK153" s="466"/>
      <c r="AL153" s="466"/>
      <c r="AM153" s="466"/>
      <c r="AN153" s="467"/>
    </row>
    <row r="154" spans="11:40" s="33" customFormat="1">
      <c r="K154" s="396"/>
      <c r="L154" s="397"/>
      <c r="P154" s="398"/>
      <c r="Q154" s="434"/>
      <c r="R154" s="435"/>
      <c r="S154" s="398"/>
      <c r="T154" s="434"/>
      <c r="U154" s="435"/>
      <c r="V154" s="436"/>
      <c r="W154" s="437"/>
      <c r="X154" s="435"/>
      <c r="Y154" s="436"/>
      <c r="Z154" s="437"/>
      <c r="AA154" s="435"/>
      <c r="AB154" s="436"/>
      <c r="AC154" s="437"/>
      <c r="AD154" s="435"/>
      <c r="AE154" s="435"/>
      <c r="AF154" s="446"/>
      <c r="AG154" s="435"/>
      <c r="AJ154" s="465"/>
      <c r="AK154" s="466"/>
      <c r="AL154" s="466"/>
      <c r="AM154" s="466"/>
      <c r="AN154" s="467"/>
    </row>
    <row r="155" spans="11:40" s="33" customFormat="1">
      <c r="K155" s="396"/>
      <c r="L155" s="397"/>
      <c r="P155" s="398"/>
      <c r="Q155" s="434"/>
      <c r="R155" s="435"/>
      <c r="S155" s="398"/>
      <c r="T155" s="434"/>
      <c r="U155" s="435"/>
      <c r="V155" s="436"/>
      <c r="W155" s="437"/>
      <c r="X155" s="435"/>
      <c r="Y155" s="436"/>
      <c r="Z155" s="437"/>
      <c r="AA155" s="435"/>
      <c r="AB155" s="436"/>
      <c r="AC155" s="437"/>
      <c r="AD155" s="435"/>
      <c r="AE155" s="435"/>
      <c r="AF155" s="446"/>
      <c r="AG155" s="435"/>
      <c r="AJ155" s="465"/>
      <c r="AK155" s="466"/>
      <c r="AL155" s="466"/>
      <c r="AM155" s="466"/>
      <c r="AN155" s="467"/>
    </row>
    <row r="156" spans="11:40" s="33" customFormat="1">
      <c r="K156" s="396"/>
      <c r="L156" s="397"/>
      <c r="P156" s="398"/>
      <c r="Q156" s="434"/>
      <c r="R156" s="435"/>
      <c r="S156" s="398"/>
      <c r="T156" s="434"/>
      <c r="U156" s="435"/>
      <c r="V156" s="436"/>
      <c r="W156" s="437"/>
      <c r="X156" s="435"/>
      <c r="Y156" s="436"/>
      <c r="Z156" s="437"/>
      <c r="AA156" s="435"/>
      <c r="AB156" s="436"/>
      <c r="AC156" s="437"/>
      <c r="AD156" s="435"/>
      <c r="AE156" s="435"/>
      <c r="AF156" s="446"/>
      <c r="AG156" s="435"/>
      <c r="AJ156" s="465"/>
      <c r="AK156" s="466"/>
      <c r="AL156" s="466"/>
      <c r="AM156" s="466"/>
      <c r="AN156" s="467"/>
    </row>
    <row r="157" spans="11:40" s="33" customFormat="1">
      <c r="K157" s="396"/>
      <c r="L157" s="397"/>
      <c r="P157" s="398"/>
      <c r="Q157" s="434"/>
      <c r="R157" s="435"/>
      <c r="S157" s="398"/>
      <c r="T157" s="434"/>
      <c r="U157" s="435"/>
      <c r="V157" s="436"/>
      <c r="W157" s="437"/>
      <c r="X157" s="435"/>
      <c r="Y157" s="436"/>
      <c r="Z157" s="437"/>
      <c r="AA157" s="435"/>
      <c r="AB157" s="436"/>
      <c r="AC157" s="437"/>
      <c r="AD157" s="435"/>
      <c r="AE157" s="435"/>
      <c r="AF157" s="446"/>
      <c r="AG157" s="435"/>
      <c r="AJ157" s="465"/>
      <c r="AK157" s="466"/>
      <c r="AL157" s="466"/>
      <c r="AM157" s="466"/>
      <c r="AN157" s="467"/>
    </row>
    <row r="158" spans="11:40" s="33" customFormat="1">
      <c r="K158" s="396"/>
      <c r="L158" s="397"/>
      <c r="P158" s="398"/>
      <c r="Q158" s="434"/>
      <c r="R158" s="435"/>
      <c r="S158" s="398"/>
      <c r="T158" s="434"/>
      <c r="U158" s="435"/>
      <c r="V158" s="436"/>
      <c r="W158" s="437"/>
      <c r="X158" s="435"/>
      <c r="Y158" s="436"/>
      <c r="Z158" s="437"/>
      <c r="AA158" s="435"/>
      <c r="AB158" s="436"/>
      <c r="AC158" s="437"/>
      <c r="AD158" s="435"/>
      <c r="AE158" s="435"/>
      <c r="AF158" s="446"/>
      <c r="AG158" s="435"/>
      <c r="AJ158" s="465"/>
      <c r="AK158" s="466"/>
      <c r="AL158" s="466"/>
      <c r="AM158" s="466"/>
      <c r="AN158" s="467"/>
    </row>
    <row r="159" spans="11:40" s="33" customFormat="1">
      <c r="K159" s="396"/>
      <c r="L159" s="397"/>
      <c r="P159" s="398"/>
      <c r="Q159" s="434"/>
      <c r="R159" s="435"/>
      <c r="S159" s="398"/>
      <c r="T159" s="434"/>
      <c r="U159" s="435"/>
      <c r="V159" s="436"/>
      <c r="W159" s="437"/>
      <c r="X159" s="435"/>
      <c r="Y159" s="436"/>
      <c r="Z159" s="437"/>
      <c r="AA159" s="435"/>
      <c r="AB159" s="436"/>
      <c r="AC159" s="437"/>
      <c r="AD159" s="435"/>
      <c r="AE159" s="435"/>
      <c r="AF159" s="446"/>
      <c r="AG159" s="435"/>
      <c r="AJ159" s="465"/>
      <c r="AK159" s="466"/>
      <c r="AL159" s="466"/>
      <c r="AM159" s="466"/>
      <c r="AN159" s="467"/>
    </row>
    <row r="160" spans="11:40" s="33" customFormat="1">
      <c r="K160" s="396"/>
      <c r="L160" s="397"/>
      <c r="P160" s="398"/>
      <c r="Q160" s="434"/>
      <c r="R160" s="435"/>
      <c r="S160" s="398"/>
      <c r="T160" s="434"/>
      <c r="U160" s="435"/>
      <c r="V160" s="436"/>
      <c r="W160" s="437"/>
      <c r="X160" s="435"/>
      <c r="Y160" s="436"/>
      <c r="Z160" s="437"/>
      <c r="AA160" s="435"/>
      <c r="AB160" s="436"/>
      <c r="AC160" s="437"/>
      <c r="AD160" s="435"/>
      <c r="AE160" s="435"/>
      <c r="AF160" s="446"/>
      <c r="AG160" s="435"/>
      <c r="AJ160" s="465"/>
      <c r="AK160" s="466"/>
      <c r="AL160" s="466"/>
      <c r="AM160" s="466"/>
      <c r="AN160" s="467"/>
    </row>
    <row r="161" spans="11:40" s="33" customFormat="1">
      <c r="K161" s="396"/>
      <c r="L161" s="397"/>
      <c r="P161" s="398"/>
      <c r="Q161" s="434"/>
      <c r="R161" s="435"/>
      <c r="S161" s="398"/>
      <c r="T161" s="434"/>
      <c r="U161" s="435"/>
      <c r="V161" s="436"/>
      <c r="W161" s="437"/>
      <c r="X161" s="435"/>
      <c r="Y161" s="436"/>
      <c r="Z161" s="437"/>
      <c r="AA161" s="435"/>
      <c r="AB161" s="436"/>
      <c r="AC161" s="437"/>
      <c r="AD161" s="435"/>
      <c r="AE161" s="435"/>
      <c r="AF161" s="446"/>
      <c r="AG161" s="435"/>
      <c r="AJ161" s="465"/>
      <c r="AK161" s="466"/>
      <c r="AL161" s="466"/>
      <c r="AM161" s="466"/>
      <c r="AN161" s="467"/>
    </row>
    <row r="162" spans="11:40" s="33" customFormat="1">
      <c r="K162" s="396"/>
      <c r="L162" s="397"/>
      <c r="P162" s="398"/>
      <c r="Q162" s="434"/>
      <c r="R162" s="435"/>
      <c r="S162" s="398"/>
      <c r="T162" s="434"/>
      <c r="U162" s="435"/>
      <c r="V162" s="436"/>
      <c r="W162" s="437"/>
      <c r="X162" s="435"/>
      <c r="Y162" s="436"/>
      <c r="Z162" s="437"/>
      <c r="AA162" s="435"/>
      <c r="AB162" s="436"/>
      <c r="AC162" s="437"/>
      <c r="AD162" s="435"/>
      <c r="AE162" s="435"/>
      <c r="AF162" s="446"/>
      <c r="AG162" s="435"/>
      <c r="AJ162" s="465"/>
      <c r="AK162" s="466"/>
      <c r="AL162" s="466"/>
      <c r="AM162" s="466"/>
      <c r="AN162" s="467"/>
    </row>
    <row r="163" spans="11:40" s="33" customFormat="1">
      <c r="K163" s="396"/>
      <c r="L163" s="397"/>
      <c r="P163" s="398"/>
      <c r="Q163" s="434"/>
      <c r="R163" s="435"/>
      <c r="S163" s="398"/>
      <c r="T163" s="434"/>
      <c r="U163" s="435"/>
      <c r="V163" s="436"/>
      <c r="W163" s="437"/>
      <c r="X163" s="435"/>
      <c r="Y163" s="436"/>
      <c r="Z163" s="437"/>
      <c r="AA163" s="435"/>
      <c r="AB163" s="436"/>
      <c r="AC163" s="437"/>
      <c r="AD163" s="435"/>
      <c r="AE163" s="435"/>
      <c r="AF163" s="446"/>
      <c r="AG163" s="435"/>
      <c r="AJ163" s="465"/>
      <c r="AK163" s="466"/>
      <c r="AL163" s="466"/>
      <c r="AM163" s="466"/>
      <c r="AN163" s="467"/>
    </row>
    <row r="164" spans="11:40" s="33" customFormat="1">
      <c r="K164" s="396"/>
      <c r="L164" s="397"/>
      <c r="P164" s="398"/>
      <c r="Q164" s="434"/>
      <c r="R164" s="435"/>
      <c r="S164" s="398"/>
      <c r="T164" s="434"/>
      <c r="U164" s="435"/>
      <c r="V164" s="436"/>
      <c r="W164" s="437"/>
      <c r="X164" s="435"/>
      <c r="Y164" s="436"/>
      <c r="Z164" s="437"/>
      <c r="AA164" s="435"/>
      <c r="AB164" s="436"/>
      <c r="AC164" s="437"/>
      <c r="AD164" s="435"/>
      <c r="AE164" s="435"/>
      <c r="AF164" s="446"/>
      <c r="AG164" s="435"/>
      <c r="AJ164" s="465"/>
      <c r="AK164" s="466"/>
      <c r="AL164" s="466"/>
      <c r="AM164" s="466"/>
      <c r="AN164" s="467"/>
    </row>
    <row r="165" spans="11:40" s="33" customFormat="1">
      <c r="K165" s="396"/>
      <c r="L165" s="397"/>
      <c r="P165" s="398"/>
      <c r="Q165" s="434"/>
      <c r="R165" s="435"/>
      <c r="S165" s="398"/>
      <c r="T165" s="434"/>
      <c r="U165" s="435"/>
      <c r="V165" s="436"/>
      <c r="W165" s="437"/>
      <c r="X165" s="435"/>
      <c r="Y165" s="436"/>
      <c r="Z165" s="437"/>
      <c r="AA165" s="435"/>
      <c r="AB165" s="436"/>
      <c r="AC165" s="437"/>
      <c r="AD165" s="435"/>
      <c r="AE165" s="435"/>
      <c r="AF165" s="446"/>
      <c r="AG165" s="435"/>
      <c r="AJ165" s="465"/>
      <c r="AK165" s="466"/>
      <c r="AL165" s="466"/>
      <c r="AM165" s="466"/>
      <c r="AN165" s="467"/>
    </row>
    <row r="166" spans="11:40" s="33" customFormat="1">
      <c r="K166" s="396"/>
      <c r="L166" s="397"/>
      <c r="P166" s="398"/>
      <c r="Q166" s="434"/>
      <c r="R166" s="435"/>
      <c r="S166" s="398"/>
      <c r="T166" s="434"/>
      <c r="U166" s="435"/>
      <c r="V166" s="436"/>
      <c r="W166" s="437"/>
      <c r="X166" s="435"/>
      <c r="Y166" s="436"/>
      <c r="Z166" s="437"/>
      <c r="AA166" s="435"/>
      <c r="AB166" s="436"/>
      <c r="AC166" s="437"/>
      <c r="AD166" s="435"/>
      <c r="AE166" s="435"/>
      <c r="AF166" s="446"/>
      <c r="AG166" s="435"/>
      <c r="AJ166" s="465"/>
      <c r="AK166" s="466"/>
      <c r="AL166" s="466"/>
      <c r="AM166" s="466"/>
      <c r="AN166" s="467"/>
    </row>
    <row r="167" spans="11:40" s="33" customFormat="1">
      <c r="K167" s="396"/>
      <c r="L167" s="397"/>
      <c r="P167" s="398"/>
      <c r="Q167" s="434"/>
      <c r="R167" s="435"/>
      <c r="S167" s="398"/>
      <c r="T167" s="434"/>
      <c r="U167" s="435"/>
      <c r="V167" s="436"/>
      <c r="W167" s="437"/>
      <c r="X167" s="435"/>
      <c r="Y167" s="436"/>
      <c r="Z167" s="437"/>
      <c r="AA167" s="435"/>
      <c r="AB167" s="436"/>
      <c r="AC167" s="437"/>
      <c r="AD167" s="435"/>
      <c r="AE167" s="435"/>
      <c r="AF167" s="446"/>
      <c r="AG167" s="435"/>
      <c r="AJ167" s="465"/>
      <c r="AK167" s="466"/>
      <c r="AL167" s="466"/>
      <c r="AM167" s="466"/>
      <c r="AN167" s="467"/>
    </row>
    <row r="168" spans="11:40" s="33" customFormat="1">
      <c r="K168" s="396"/>
      <c r="L168" s="397"/>
      <c r="P168" s="398"/>
      <c r="Q168" s="434"/>
      <c r="R168" s="435"/>
      <c r="S168" s="398"/>
      <c r="T168" s="434"/>
      <c r="U168" s="435"/>
      <c r="V168" s="436"/>
      <c r="W168" s="437"/>
      <c r="X168" s="435"/>
      <c r="Y168" s="436"/>
      <c r="Z168" s="437"/>
      <c r="AA168" s="435"/>
      <c r="AB168" s="436"/>
      <c r="AC168" s="437"/>
      <c r="AD168" s="435"/>
      <c r="AE168" s="435"/>
      <c r="AF168" s="446"/>
      <c r="AG168" s="435"/>
      <c r="AJ168" s="465"/>
      <c r="AK168" s="466"/>
      <c r="AL168" s="466"/>
      <c r="AM168" s="466"/>
      <c r="AN168" s="467"/>
    </row>
    <row r="169" spans="11:40" s="33" customFormat="1">
      <c r="K169" s="396"/>
      <c r="L169" s="397"/>
      <c r="P169" s="398"/>
      <c r="Q169" s="434"/>
      <c r="R169" s="435"/>
      <c r="S169" s="398"/>
      <c r="T169" s="434"/>
      <c r="U169" s="435"/>
      <c r="V169" s="436"/>
      <c r="W169" s="437"/>
      <c r="X169" s="435"/>
      <c r="Y169" s="436"/>
      <c r="Z169" s="437"/>
      <c r="AA169" s="435"/>
      <c r="AB169" s="436"/>
      <c r="AC169" s="437"/>
      <c r="AD169" s="435"/>
      <c r="AE169" s="435"/>
      <c r="AF169" s="446"/>
      <c r="AG169" s="435"/>
      <c r="AJ169" s="465"/>
      <c r="AK169" s="466"/>
      <c r="AL169" s="466"/>
      <c r="AM169" s="466"/>
      <c r="AN169" s="467"/>
    </row>
    <row r="170" spans="11:40" s="33" customFormat="1">
      <c r="K170" s="396"/>
      <c r="L170" s="397"/>
      <c r="P170" s="398"/>
      <c r="Q170" s="434"/>
      <c r="R170" s="435"/>
      <c r="S170" s="398"/>
      <c r="T170" s="434"/>
      <c r="U170" s="435"/>
      <c r="V170" s="436"/>
      <c r="W170" s="437"/>
      <c r="X170" s="435"/>
      <c r="Y170" s="436"/>
      <c r="Z170" s="437"/>
      <c r="AA170" s="435"/>
      <c r="AB170" s="436"/>
      <c r="AC170" s="437"/>
      <c r="AD170" s="435"/>
      <c r="AE170" s="435"/>
      <c r="AF170" s="446"/>
      <c r="AG170" s="435"/>
      <c r="AJ170" s="465"/>
      <c r="AK170" s="466"/>
      <c r="AL170" s="466"/>
      <c r="AM170" s="466"/>
      <c r="AN170" s="467"/>
    </row>
    <row r="171" spans="11:40" s="33" customFormat="1">
      <c r="K171" s="396"/>
      <c r="L171" s="397"/>
      <c r="P171" s="398"/>
      <c r="Q171" s="434"/>
      <c r="R171" s="435"/>
      <c r="S171" s="398"/>
      <c r="T171" s="434"/>
      <c r="U171" s="435"/>
      <c r="V171" s="436"/>
      <c r="W171" s="437"/>
      <c r="X171" s="435"/>
      <c r="Y171" s="436"/>
      <c r="Z171" s="437"/>
      <c r="AA171" s="435"/>
      <c r="AB171" s="436"/>
      <c r="AC171" s="437"/>
      <c r="AD171" s="435"/>
      <c r="AE171" s="435"/>
      <c r="AF171" s="446"/>
      <c r="AG171" s="435"/>
      <c r="AJ171" s="465"/>
      <c r="AK171" s="466"/>
      <c r="AL171" s="466"/>
      <c r="AM171" s="466"/>
      <c r="AN171" s="467"/>
    </row>
    <row r="172" spans="11:40" s="33" customFormat="1">
      <c r="K172" s="396"/>
      <c r="L172" s="397"/>
      <c r="P172" s="398"/>
      <c r="Q172" s="434"/>
      <c r="R172" s="435"/>
      <c r="S172" s="398"/>
      <c r="T172" s="434"/>
      <c r="U172" s="435"/>
      <c r="V172" s="436"/>
      <c r="W172" s="437"/>
      <c r="X172" s="435"/>
      <c r="Y172" s="436"/>
      <c r="Z172" s="437"/>
      <c r="AA172" s="435"/>
      <c r="AB172" s="436"/>
      <c r="AC172" s="437"/>
      <c r="AD172" s="435"/>
      <c r="AE172" s="435"/>
      <c r="AF172" s="446"/>
      <c r="AG172" s="435"/>
      <c r="AJ172" s="465"/>
      <c r="AK172" s="466"/>
      <c r="AL172" s="466"/>
      <c r="AM172" s="466"/>
      <c r="AN172" s="467"/>
    </row>
    <row r="173" spans="11:40" s="33" customFormat="1">
      <c r="K173" s="396"/>
      <c r="L173" s="397"/>
      <c r="P173" s="398"/>
      <c r="Q173" s="434"/>
      <c r="R173" s="435"/>
      <c r="S173" s="398"/>
      <c r="T173" s="434"/>
      <c r="U173" s="435"/>
      <c r="V173" s="436"/>
      <c r="W173" s="437"/>
      <c r="X173" s="435"/>
      <c r="Y173" s="436"/>
      <c r="Z173" s="437"/>
      <c r="AA173" s="435"/>
      <c r="AB173" s="436"/>
      <c r="AC173" s="437"/>
      <c r="AD173" s="435"/>
      <c r="AE173" s="435"/>
      <c r="AF173" s="446"/>
      <c r="AG173" s="435"/>
      <c r="AJ173" s="465"/>
      <c r="AK173" s="466"/>
      <c r="AL173" s="466"/>
      <c r="AM173" s="466"/>
      <c r="AN173" s="467"/>
    </row>
    <row r="174" spans="11:40" s="33" customFormat="1">
      <c r="K174" s="396"/>
      <c r="L174" s="397"/>
      <c r="P174" s="398"/>
      <c r="Q174" s="434"/>
      <c r="R174" s="435"/>
      <c r="S174" s="398"/>
      <c r="T174" s="434"/>
      <c r="U174" s="435"/>
      <c r="V174" s="436"/>
      <c r="W174" s="437"/>
      <c r="X174" s="435"/>
      <c r="Y174" s="436"/>
      <c r="Z174" s="437"/>
      <c r="AA174" s="435"/>
      <c r="AB174" s="436"/>
      <c r="AC174" s="437"/>
      <c r="AD174" s="435"/>
      <c r="AE174" s="435"/>
      <c r="AF174" s="446"/>
      <c r="AG174" s="435"/>
      <c r="AJ174" s="465"/>
      <c r="AK174" s="466"/>
      <c r="AL174" s="466"/>
      <c r="AM174" s="466"/>
      <c r="AN174" s="467"/>
    </row>
    <row r="175" spans="11:40" s="33" customFormat="1">
      <c r="K175" s="396"/>
      <c r="L175" s="397"/>
      <c r="P175" s="398"/>
      <c r="Q175" s="434"/>
      <c r="R175" s="435"/>
      <c r="S175" s="398"/>
      <c r="T175" s="434"/>
      <c r="U175" s="435"/>
      <c r="V175" s="436"/>
      <c r="W175" s="437"/>
      <c r="X175" s="435"/>
      <c r="Y175" s="436"/>
      <c r="Z175" s="437"/>
      <c r="AA175" s="435"/>
      <c r="AB175" s="436"/>
      <c r="AC175" s="437"/>
      <c r="AD175" s="435"/>
      <c r="AE175" s="435"/>
      <c r="AF175" s="446"/>
      <c r="AG175" s="435"/>
      <c r="AJ175" s="465"/>
      <c r="AK175" s="466"/>
      <c r="AL175" s="466"/>
      <c r="AM175" s="466"/>
      <c r="AN175" s="467"/>
    </row>
    <row r="176" spans="11:40" s="33" customFormat="1">
      <c r="K176" s="396"/>
      <c r="L176" s="397"/>
      <c r="P176" s="398"/>
      <c r="Q176" s="434"/>
      <c r="R176" s="435"/>
      <c r="S176" s="398"/>
      <c r="T176" s="434"/>
      <c r="U176" s="435"/>
      <c r="V176" s="436"/>
      <c r="W176" s="437"/>
      <c r="X176" s="435"/>
      <c r="Y176" s="436"/>
      <c r="Z176" s="437"/>
      <c r="AA176" s="435"/>
      <c r="AB176" s="436"/>
      <c r="AC176" s="437"/>
      <c r="AD176" s="435"/>
      <c r="AE176" s="435"/>
      <c r="AF176" s="446"/>
      <c r="AG176" s="435"/>
      <c r="AJ176" s="465"/>
      <c r="AK176" s="466"/>
      <c r="AL176" s="466"/>
      <c r="AM176" s="466"/>
      <c r="AN176" s="467"/>
    </row>
    <row r="177" spans="11:40" s="33" customFormat="1">
      <c r="K177" s="396"/>
      <c r="L177" s="397"/>
      <c r="P177" s="398"/>
      <c r="Q177" s="434"/>
      <c r="R177" s="435"/>
      <c r="S177" s="398"/>
      <c r="T177" s="434"/>
      <c r="U177" s="435"/>
      <c r="V177" s="436"/>
      <c r="W177" s="437"/>
      <c r="X177" s="435"/>
      <c r="Y177" s="436"/>
      <c r="Z177" s="437"/>
      <c r="AA177" s="435"/>
      <c r="AB177" s="436"/>
      <c r="AC177" s="437"/>
      <c r="AD177" s="435"/>
      <c r="AE177" s="435"/>
      <c r="AF177" s="446"/>
      <c r="AG177" s="435"/>
      <c r="AJ177" s="465"/>
      <c r="AK177" s="466"/>
      <c r="AL177" s="466"/>
      <c r="AM177" s="466"/>
      <c r="AN177" s="467"/>
    </row>
    <row r="178" spans="11:40" s="33" customFormat="1">
      <c r="K178" s="396"/>
      <c r="L178" s="397"/>
      <c r="P178" s="398"/>
      <c r="Q178" s="434"/>
      <c r="R178" s="435"/>
      <c r="S178" s="398"/>
      <c r="T178" s="434"/>
      <c r="U178" s="435"/>
      <c r="V178" s="436"/>
      <c r="W178" s="437"/>
      <c r="X178" s="435"/>
      <c r="Y178" s="436"/>
      <c r="Z178" s="437"/>
      <c r="AA178" s="435"/>
      <c r="AB178" s="436"/>
      <c r="AC178" s="437"/>
      <c r="AD178" s="435"/>
      <c r="AE178" s="435"/>
      <c r="AF178" s="446"/>
      <c r="AG178" s="435"/>
      <c r="AJ178" s="465"/>
      <c r="AK178" s="466"/>
      <c r="AL178" s="466"/>
      <c r="AM178" s="466"/>
      <c r="AN178" s="467"/>
    </row>
    <row r="179" spans="11:40" s="33" customFormat="1">
      <c r="K179" s="396"/>
      <c r="L179" s="397"/>
      <c r="P179" s="398"/>
      <c r="Q179" s="434"/>
      <c r="R179" s="435"/>
      <c r="S179" s="398"/>
      <c r="T179" s="434"/>
      <c r="U179" s="435"/>
      <c r="V179" s="436"/>
      <c r="W179" s="437"/>
      <c r="X179" s="435"/>
      <c r="Y179" s="436"/>
      <c r="Z179" s="437"/>
      <c r="AA179" s="435"/>
      <c r="AB179" s="436"/>
      <c r="AC179" s="437"/>
      <c r="AD179" s="435"/>
      <c r="AE179" s="435"/>
      <c r="AF179" s="446"/>
      <c r="AG179" s="435"/>
      <c r="AJ179" s="465"/>
      <c r="AK179" s="466"/>
      <c r="AL179" s="466"/>
      <c r="AM179" s="466"/>
      <c r="AN179" s="467"/>
    </row>
    <row r="180" spans="11:40" s="33" customFormat="1">
      <c r="K180" s="396"/>
      <c r="L180" s="397"/>
      <c r="P180" s="398"/>
      <c r="Q180" s="434"/>
      <c r="R180" s="435"/>
      <c r="S180" s="398"/>
      <c r="T180" s="434"/>
      <c r="U180" s="435"/>
      <c r="V180" s="436"/>
      <c r="W180" s="437"/>
      <c r="X180" s="435"/>
      <c r="Y180" s="436"/>
      <c r="Z180" s="437"/>
      <c r="AA180" s="435"/>
      <c r="AB180" s="436"/>
      <c r="AC180" s="437"/>
      <c r="AD180" s="435"/>
      <c r="AE180" s="435"/>
      <c r="AF180" s="446"/>
      <c r="AG180" s="435"/>
      <c r="AJ180" s="465"/>
      <c r="AK180" s="466"/>
      <c r="AL180" s="466"/>
      <c r="AM180" s="466"/>
      <c r="AN180" s="467"/>
    </row>
    <row r="181" spans="11:40" s="33" customFormat="1">
      <c r="K181" s="396"/>
      <c r="L181" s="397"/>
      <c r="P181" s="398"/>
      <c r="Q181" s="434"/>
      <c r="R181" s="435"/>
      <c r="S181" s="398"/>
      <c r="T181" s="434"/>
      <c r="U181" s="435"/>
      <c r="V181" s="436"/>
      <c r="W181" s="437"/>
      <c r="X181" s="435"/>
      <c r="Y181" s="436"/>
      <c r="Z181" s="437"/>
      <c r="AA181" s="435"/>
      <c r="AB181" s="436"/>
      <c r="AC181" s="437"/>
      <c r="AD181" s="435"/>
      <c r="AE181" s="435"/>
      <c r="AF181" s="446"/>
      <c r="AG181" s="435"/>
      <c r="AJ181" s="465"/>
      <c r="AK181" s="466"/>
      <c r="AL181" s="466"/>
      <c r="AM181" s="466"/>
      <c r="AN181" s="467"/>
    </row>
    <row r="182" spans="11:40" s="33" customFormat="1">
      <c r="K182" s="396"/>
      <c r="L182" s="397"/>
      <c r="P182" s="398"/>
      <c r="Q182" s="434"/>
      <c r="R182" s="435"/>
      <c r="S182" s="398"/>
      <c r="T182" s="434"/>
      <c r="U182" s="435"/>
      <c r="V182" s="436"/>
      <c r="W182" s="437"/>
      <c r="X182" s="435"/>
      <c r="Y182" s="436"/>
      <c r="Z182" s="437"/>
      <c r="AA182" s="435"/>
      <c r="AB182" s="436"/>
      <c r="AC182" s="437"/>
      <c r="AD182" s="435"/>
      <c r="AE182" s="435"/>
      <c r="AF182" s="446"/>
      <c r="AG182" s="435"/>
      <c r="AJ182" s="465"/>
      <c r="AK182" s="466"/>
      <c r="AL182" s="466"/>
      <c r="AM182" s="466"/>
      <c r="AN182" s="467"/>
    </row>
    <row r="183" spans="11:40" s="33" customFormat="1">
      <c r="K183" s="396"/>
      <c r="L183" s="397"/>
      <c r="P183" s="398"/>
      <c r="Q183" s="434"/>
      <c r="R183" s="435"/>
      <c r="S183" s="398"/>
      <c r="T183" s="434"/>
      <c r="U183" s="435"/>
      <c r="V183" s="436"/>
      <c r="W183" s="437"/>
      <c r="X183" s="435"/>
      <c r="Y183" s="436"/>
      <c r="Z183" s="437"/>
      <c r="AA183" s="435"/>
      <c r="AB183" s="436"/>
      <c r="AC183" s="437"/>
      <c r="AD183" s="435"/>
      <c r="AE183" s="435"/>
      <c r="AF183" s="446"/>
      <c r="AG183" s="435"/>
      <c r="AJ183" s="465"/>
      <c r="AK183" s="466"/>
      <c r="AL183" s="466"/>
      <c r="AM183" s="466"/>
      <c r="AN183" s="467"/>
    </row>
    <row r="184" spans="11:40" s="33" customFormat="1">
      <c r="K184" s="396"/>
      <c r="L184" s="397"/>
      <c r="P184" s="398"/>
      <c r="Q184" s="434"/>
      <c r="R184" s="435"/>
      <c r="S184" s="398"/>
      <c r="T184" s="434"/>
      <c r="U184" s="435"/>
      <c r="V184" s="436"/>
      <c r="W184" s="437"/>
      <c r="X184" s="435"/>
      <c r="Y184" s="436"/>
      <c r="Z184" s="437"/>
      <c r="AA184" s="435"/>
      <c r="AB184" s="436"/>
      <c r="AC184" s="437"/>
      <c r="AD184" s="435"/>
      <c r="AE184" s="435"/>
      <c r="AF184" s="446"/>
      <c r="AG184" s="435"/>
      <c r="AJ184" s="465"/>
      <c r="AK184" s="466"/>
      <c r="AL184" s="466"/>
      <c r="AM184" s="466"/>
      <c r="AN184" s="467"/>
    </row>
    <row r="185" spans="11:40" s="33" customFormat="1">
      <c r="K185" s="396"/>
      <c r="L185" s="397"/>
      <c r="P185" s="398"/>
      <c r="Q185" s="434"/>
      <c r="R185" s="435"/>
      <c r="S185" s="398"/>
      <c r="T185" s="434"/>
      <c r="U185" s="435"/>
      <c r="V185" s="436"/>
      <c r="W185" s="437"/>
      <c r="X185" s="435"/>
      <c r="Y185" s="436"/>
      <c r="Z185" s="437"/>
      <c r="AA185" s="435"/>
      <c r="AB185" s="436"/>
      <c r="AC185" s="437"/>
      <c r="AD185" s="435"/>
      <c r="AE185" s="435"/>
      <c r="AF185" s="446"/>
      <c r="AG185" s="435"/>
      <c r="AJ185" s="465"/>
      <c r="AK185" s="466"/>
      <c r="AL185" s="466"/>
      <c r="AM185" s="466"/>
      <c r="AN185" s="467"/>
    </row>
    <row r="186" spans="11:40" s="33" customFormat="1">
      <c r="K186" s="396"/>
      <c r="L186" s="397"/>
      <c r="P186" s="398"/>
      <c r="Q186" s="434"/>
      <c r="R186" s="435"/>
      <c r="S186" s="398"/>
      <c r="T186" s="434"/>
      <c r="U186" s="435"/>
      <c r="V186" s="436"/>
      <c r="W186" s="437"/>
      <c r="X186" s="435"/>
      <c r="Y186" s="436"/>
      <c r="Z186" s="437"/>
      <c r="AA186" s="435"/>
      <c r="AB186" s="436"/>
      <c r="AC186" s="437"/>
      <c r="AD186" s="435"/>
      <c r="AE186" s="435"/>
      <c r="AF186" s="446"/>
      <c r="AG186" s="435"/>
      <c r="AJ186" s="465"/>
      <c r="AK186" s="466"/>
      <c r="AL186" s="466"/>
      <c r="AM186" s="466"/>
      <c r="AN186" s="467"/>
    </row>
    <row r="187" spans="11:40" s="33" customFormat="1">
      <c r="K187" s="396"/>
      <c r="L187" s="397"/>
      <c r="P187" s="398"/>
      <c r="Q187" s="434"/>
      <c r="R187" s="435"/>
      <c r="S187" s="398"/>
      <c r="T187" s="434"/>
      <c r="U187" s="435"/>
      <c r="V187" s="436"/>
      <c r="W187" s="437"/>
      <c r="X187" s="435"/>
      <c r="Y187" s="436"/>
      <c r="Z187" s="437"/>
      <c r="AA187" s="435"/>
      <c r="AB187" s="436"/>
      <c r="AC187" s="437"/>
      <c r="AD187" s="435"/>
      <c r="AE187" s="435"/>
      <c r="AF187" s="446"/>
      <c r="AG187" s="435"/>
      <c r="AJ187" s="465"/>
      <c r="AK187" s="466"/>
      <c r="AL187" s="466"/>
      <c r="AM187" s="466"/>
      <c r="AN187" s="467"/>
    </row>
    <row r="188" spans="11:40" s="33" customFormat="1">
      <c r="K188" s="396"/>
      <c r="L188" s="397"/>
      <c r="P188" s="398"/>
      <c r="Q188" s="434"/>
      <c r="R188" s="435"/>
      <c r="S188" s="398"/>
      <c r="T188" s="434"/>
      <c r="U188" s="435"/>
      <c r="V188" s="436"/>
      <c r="W188" s="437"/>
      <c r="X188" s="435"/>
      <c r="Y188" s="436"/>
      <c r="Z188" s="437"/>
      <c r="AA188" s="435"/>
      <c r="AB188" s="436"/>
      <c r="AC188" s="437"/>
      <c r="AD188" s="435"/>
      <c r="AE188" s="435"/>
      <c r="AF188" s="446"/>
      <c r="AG188" s="435"/>
      <c r="AJ188" s="465"/>
      <c r="AK188" s="466"/>
      <c r="AL188" s="466"/>
      <c r="AM188" s="466"/>
      <c r="AN188" s="467"/>
    </row>
    <row r="189" spans="11:40" s="33" customFormat="1">
      <c r="K189" s="396"/>
      <c r="L189" s="397"/>
      <c r="P189" s="398"/>
      <c r="Q189" s="434"/>
      <c r="R189" s="435"/>
      <c r="S189" s="398"/>
      <c r="T189" s="434"/>
      <c r="U189" s="435"/>
      <c r="V189" s="436"/>
      <c r="W189" s="437"/>
      <c r="X189" s="435"/>
      <c r="Y189" s="436"/>
      <c r="Z189" s="437"/>
      <c r="AA189" s="435"/>
      <c r="AB189" s="436"/>
      <c r="AC189" s="437"/>
      <c r="AD189" s="435"/>
      <c r="AE189" s="435"/>
      <c r="AF189" s="446"/>
      <c r="AG189" s="435"/>
      <c r="AJ189" s="465"/>
      <c r="AK189" s="466"/>
      <c r="AL189" s="466"/>
      <c r="AM189" s="466"/>
      <c r="AN189" s="467"/>
    </row>
    <row r="190" spans="11:40" s="33" customFormat="1">
      <c r="K190" s="396"/>
      <c r="L190" s="397"/>
      <c r="P190" s="398"/>
      <c r="Q190" s="434"/>
      <c r="R190" s="435"/>
      <c r="S190" s="398"/>
      <c r="T190" s="434"/>
      <c r="U190" s="435"/>
      <c r="V190" s="436"/>
      <c r="W190" s="437"/>
      <c r="X190" s="435"/>
      <c r="Y190" s="436"/>
      <c r="Z190" s="437"/>
      <c r="AA190" s="435"/>
      <c r="AB190" s="436"/>
      <c r="AC190" s="437"/>
      <c r="AD190" s="435"/>
      <c r="AE190" s="435"/>
      <c r="AF190" s="446"/>
      <c r="AG190" s="435"/>
      <c r="AJ190" s="465"/>
      <c r="AK190" s="466"/>
      <c r="AL190" s="466"/>
      <c r="AM190" s="466"/>
      <c r="AN190" s="467"/>
    </row>
    <row r="191" spans="11:40" s="33" customFormat="1">
      <c r="K191" s="396"/>
      <c r="L191" s="397"/>
      <c r="P191" s="398"/>
      <c r="Q191" s="434"/>
      <c r="R191" s="435"/>
      <c r="S191" s="398"/>
      <c r="T191" s="434"/>
      <c r="U191" s="435"/>
      <c r="V191" s="436"/>
      <c r="W191" s="437"/>
      <c r="X191" s="435"/>
      <c r="Y191" s="436"/>
      <c r="Z191" s="437"/>
      <c r="AA191" s="435"/>
      <c r="AB191" s="436"/>
      <c r="AC191" s="437"/>
      <c r="AD191" s="435"/>
      <c r="AE191" s="435"/>
      <c r="AF191" s="446"/>
      <c r="AG191" s="435"/>
      <c r="AJ191" s="465"/>
      <c r="AK191" s="466"/>
      <c r="AL191" s="466"/>
      <c r="AM191" s="466"/>
      <c r="AN191" s="467"/>
    </row>
    <row r="192" spans="11:40" s="33" customFormat="1">
      <c r="K192" s="396"/>
      <c r="L192" s="397"/>
      <c r="P192" s="398"/>
      <c r="Q192" s="434"/>
      <c r="R192" s="435"/>
      <c r="S192" s="398"/>
      <c r="T192" s="434"/>
      <c r="U192" s="435"/>
      <c r="V192" s="436"/>
      <c r="W192" s="437"/>
      <c r="X192" s="435"/>
      <c r="Y192" s="436"/>
      <c r="Z192" s="437"/>
      <c r="AA192" s="435"/>
      <c r="AB192" s="436"/>
      <c r="AC192" s="437"/>
      <c r="AD192" s="435"/>
      <c r="AE192" s="435"/>
      <c r="AF192" s="446"/>
      <c r="AG192" s="435"/>
      <c r="AJ192" s="465"/>
      <c r="AK192" s="466"/>
      <c r="AL192" s="466"/>
      <c r="AM192" s="466"/>
      <c r="AN192" s="467"/>
    </row>
    <row r="193" spans="11:40" s="33" customFormat="1">
      <c r="K193" s="396"/>
      <c r="L193" s="397"/>
      <c r="P193" s="398"/>
      <c r="Q193" s="434"/>
      <c r="R193" s="435"/>
      <c r="S193" s="398"/>
      <c r="T193" s="434"/>
      <c r="U193" s="435"/>
      <c r="V193" s="436"/>
      <c r="W193" s="437"/>
      <c r="X193" s="435"/>
      <c r="Y193" s="436"/>
      <c r="Z193" s="437"/>
      <c r="AA193" s="435"/>
      <c r="AB193" s="436"/>
      <c r="AC193" s="437"/>
      <c r="AD193" s="435"/>
      <c r="AE193" s="435"/>
      <c r="AF193" s="446"/>
      <c r="AG193" s="435"/>
      <c r="AJ193" s="465"/>
      <c r="AK193" s="466"/>
      <c r="AL193" s="466"/>
      <c r="AM193" s="466"/>
      <c r="AN193" s="467"/>
    </row>
    <row r="194" spans="11:40" s="33" customFormat="1">
      <c r="K194" s="396"/>
      <c r="L194" s="397"/>
      <c r="P194" s="398"/>
      <c r="Q194" s="434"/>
      <c r="R194" s="435"/>
      <c r="S194" s="398"/>
      <c r="T194" s="434"/>
      <c r="U194" s="435"/>
      <c r="V194" s="436"/>
      <c r="W194" s="437"/>
      <c r="X194" s="435"/>
      <c r="Y194" s="436"/>
      <c r="Z194" s="437"/>
      <c r="AA194" s="435"/>
      <c r="AB194" s="436"/>
      <c r="AC194" s="437"/>
      <c r="AD194" s="435"/>
      <c r="AE194" s="435"/>
      <c r="AF194" s="446"/>
      <c r="AG194" s="435"/>
      <c r="AJ194" s="465"/>
      <c r="AK194" s="466"/>
      <c r="AL194" s="466"/>
      <c r="AM194" s="466"/>
      <c r="AN194" s="467"/>
    </row>
    <row r="195" spans="11:40" s="33" customFormat="1">
      <c r="K195" s="396"/>
      <c r="L195" s="397"/>
      <c r="P195" s="398"/>
      <c r="Q195" s="434"/>
      <c r="R195" s="435"/>
      <c r="S195" s="398"/>
      <c r="T195" s="434"/>
      <c r="U195" s="435"/>
      <c r="V195" s="436"/>
      <c r="W195" s="437"/>
      <c r="X195" s="435"/>
      <c r="Y195" s="436"/>
      <c r="Z195" s="437"/>
      <c r="AA195" s="435"/>
      <c r="AB195" s="436"/>
      <c r="AC195" s="437"/>
      <c r="AD195" s="435"/>
      <c r="AE195" s="435"/>
      <c r="AF195" s="446"/>
      <c r="AG195" s="435"/>
      <c r="AJ195" s="465"/>
      <c r="AK195" s="466"/>
      <c r="AL195" s="466"/>
      <c r="AM195" s="466"/>
      <c r="AN195" s="467"/>
    </row>
    <row r="196" spans="11:40" s="33" customFormat="1">
      <c r="K196" s="396"/>
      <c r="L196" s="397"/>
      <c r="P196" s="398"/>
      <c r="Q196" s="434"/>
      <c r="R196" s="435"/>
      <c r="S196" s="398"/>
      <c r="T196" s="434"/>
      <c r="U196" s="435"/>
      <c r="V196" s="436"/>
      <c r="W196" s="437"/>
      <c r="X196" s="435"/>
      <c r="Y196" s="436"/>
      <c r="Z196" s="437"/>
      <c r="AA196" s="435"/>
      <c r="AB196" s="436"/>
      <c r="AC196" s="437"/>
      <c r="AD196" s="435"/>
      <c r="AE196" s="435"/>
      <c r="AF196" s="446"/>
      <c r="AG196" s="435"/>
      <c r="AJ196" s="465"/>
      <c r="AK196" s="466"/>
      <c r="AL196" s="466"/>
      <c r="AM196" s="466"/>
      <c r="AN196" s="467"/>
    </row>
    <row r="197" spans="11:40" s="33" customFormat="1">
      <c r="K197" s="396"/>
      <c r="L197" s="397"/>
      <c r="P197" s="398"/>
      <c r="Q197" s="434"/>
      <c r="R197" s="435"/>
      <c r="S197" s="398"/>
      <c r="T197" s="434"/>
      <c r="U197" s="435"/>
      <c r="V197" s="436"/>
      <c r="W197" s="437"/>
      <c r="X197" s="435"/>
      <c r="Y197" s="436"/>
      <c r="Z197" s="437"/>
      <c r="AA197" s="435"/>
      <c r="AB197" s="436"/>
      <c r="AC197" s="437"/>
      <c r="AD197" s="435"/>
      <c r="AE197" s="435"/>
      <c r="AF197" s="446"/>
      <c r="AG197" s="435"/>
      <c r="AJ197" s="465"/>
      <c r="AK197" s="466"/>
      <c r="AL197" s="466"/>
      <c r="AM197" s="466"/>
      <c r="AN197" s="467"/>
    </row>
    <row r="198" spans="11:40" s="33" customFormat="1">
      <c r="K198" s="396"/>
      <c r="L198" s="397"/>
      <c r="P198" s="398"/>
      <c r="Q198" s="434"/>
      <c r="R198" s="435"/>
      <c r="S198" s="398"/>
      <c r="T198" s="434"/>
      <c r="U198" s="435"/>
      <c r="V198" s="436"/>
      <c r="W198" s="437"/>
      <c r="X198" s="435"/>
      <c r="Y198" s="436"/>
      <c r="Z198" s="437"/>
      <c r="AA198" s="435"/>
      <c r="AB198" s="436"/>
      <c r="AC198" s="437"/>
      <c r="AD198" s="435"/>
      <c r="AE198" s="435"/>
      <c r="AF198" s="446"/>
      <c r="AG198" s="435"/>
      <c r="AJ198" s="465"/>
      <c r="AK198" s="466"/>
      <c r="AL198" s="466"/>
      <c r="AM198" s="466"/>
      <c r="AN198" s="467"/>
    </row>
    <row r="199" spans="11:40" s="33" customFormat="1">
      <c r="K199" s="396"/>
      <c r="L199" s="397"/>
      <c r="P199" s="398"/>
      <c r="Q199" s="434"/>
      <c r="R199" s="435"/>
      <c r="S199" s="398"/>
      <c r="T199" s="434"/>
      <c r="U199" s="435"/>
      <c r="V199" s="436"/>
      <c r="W199" s="437"/>
      <c r="X199" s="435"/>
      <c r="Y199" s="436"/>
      <c r="Z199" s="437"/>
      <c r="AA199" s="435"/>
      <c r="AB199" s="436"/>
      <c r="AC199" s="437"/>
      <c r="AD199" s="435"/>
      <c r="AE199" s="435"/>
      <c r="AF199" s="446"/>
      <c r="AG199" s="435"/>
      <c r="AJ199" s="465"/>
      <c r="AK199" s="466"/>
      <c r="AL199" s="466"/>
      <c r="AM199" s="466"/>
      <c r="AN199" s="467"/>
    </row>
    <row r="200" spans="11:40" s="33" customFormat="1">
      <c r="K200" s="396"/>
      <c r="L200" s="397"/>
      <c r="P200" s="398"/>
      <c r="Q200" s="434"/>
      <c r="R200" s="435"/>
      <c r="S200" s="398"/>
      <c r="T200" s="434"/>
      <c r="U200" s="435"/>
      <c r="V200" s="436"/>
      <c r="W200" s="437"/>
      <c r="X200" s="435"/>
      <c r="Y200" s="436"/>
      <c r="Z200" s="437"/>
      <c r="AA200" s="435"/>
      <c r="AB200" s="436"/>
      <c r="AC200" s="437"/>
      <c r="AD200" s="435"/>
      <c r="AE200" s="435"/>
      <c r="AF200" s="446"/>
      <c r="AG200" s="435"/>
      <c r="AJ200" s="465"/>
      <c r="AK200" s="466"/>
      <c r="AL200" s="466"/>
      <c r="AM200" s="466"/>
      <c r="AN200" s="467"/>
    </row>
    <row r="201" spans="11:40" s="33" customFormat="1">
      <c r="K201" s="396"/>
      <c r="L201" s="397"/>
      <c r="P201" s="398"/>
      <c r="Q201" s="434"/>
      <c r="R201" s="435"/>
      <c r="S201" s="398"/>
      <c r="T201" s="434"/>
      <c r="U201" s="435"/>
      <c r="V201" s="436"/>
      <c r="W201" s="437"/>
      <c r="X201" s="435"/>
      <c r="Y201" s="436"/>
      <c r="Z201" s="437"/>
      <c r="AA201" s="435"/>
      <c r="AB201" s="436"/>
      <c r="AC201" s="437"/>
      <c r="AD201" s="435"/>
      <c r="AE201" s="435"/>
      <c r="AF201" s="446"/>
      <c r="AG201" s="435"/>
      <c r="AJ201" s="465"/>
      <c r="AK201" s="466"/>
      <c r="AL201" s="466"/>
      <c r="AM201" s="466"/>
      <c r="AN201" s="467"/>
    </row>
    <row r="202" spans="11:40" s="33" customFormat="1">
      <c r="K202" s="396"/>
      <c r="L202" s="397"/>
      <c r="P202" s="398"/>
      <c r="Q202" s="434"/>
      <c r="R202" s="435"/>
      <c r="S202" s="398"/>
      <c r="T202" s="434"/>
      <c r="U202" s="435"/>
      <c r="V202" s="436"/>
      <c r="W202" s="437"/>
      <c r="X202" s="435"/>
      <c r="Y202" s="436"/>
      <c r="Z202" s="437"/>
      <c r="AA202" s="435"/>
      <c r="AB202" s="436"/>
      <c r="AC202" s="437"/>
      <c r="AD202" s="435"/>
      <c r="AE202" s="435"/>
      <c r="AF202" s="446"/>
      <c r="AG202" s="435"/>
      <c r="AJ202" s="465"/>
      <c r="AK202" s="466"/>
      <c r="AL202" s="466"/>
      <c r="AM202" s="466"/>
      <c r="AN202" s="467"/>
    </row>
    <row r="203" spans="11:40" s="33" customFormat="1">
      <c r="K203" s="396"/>
      <c r="L203" s="397"/>
      <c r="P203" s="398"/>
      <c r="Q203" s="434"/>
      <c r="R203" s="435"/>
      <c r="S203" s="398"/>
      <c r="T203" s="434"/>
      <c r="U203" s="435"/>
      <c r="V203" s="436"/>
      <c r="W203" s="437"/>
      <c r="X203" s="435"/>
      <c r="Y203" s="436"/>
      <c r="Z203" s="437"/>
      <c r="AA203" s="435"/>
      <c r="AB203" s="436"/>
      <c r="AC203" s="437"/>
      <c r="AD203" s="435"/>
      <c r="AE203" s="435"/>
      <c r="AF203" s="446"/>
      <c r="AG203" s="435"/>
      <c r="AJ203" s="465"/>
      <c r="AK203" s="466"/>
      <c r="AL203" s="466"/>
      <c r="AM203" s="466"/>
      <c r="AN203" s="467"/>
    </row>
    <row r="204" spans="11:40" s="33" customFormat="1">
      <c r="K204" s="396"/>
      <c r="L204" s="397"/>
      <c r="P204" s="398"/>
      <c r="Q204" s="434"/>
      <c r="R204" s="435"/>
      <c r="S204" s="398"/>
      <c r="T204" s="434"/>
      <c r="U204" s="435"/>
      <c r="V204" s="436"/>
      <c r="W204" s="437"/>
      <c r="X204" s="435"/>
      <c r="Y204" s="436"/>
      <c r="Z204" s="437"/>
      <c r="AA204" s="435"/>
      <c r="AB204" s="436"/>
      <c r="AC204" s="437"/>
      <c r="AD204" s="435"/>
      <c r="AE204" s="435"/>
      <c r="AF204" s="446"/>
      <c r="AG204" s="435"/>
      <c r="AJ204" s="465"/>
      <c r="AK204" s="466"/>
      <c r="AL204" s="466"/>
      <c r="AM204" s="466"/>
      <c r="AN204" s="467"/>
    </row>
    <row r="205" spans="11:40" s="33" customFormat="1">
      <c r="K205" s="396"/>
      <c r="L205" s="397"/>
      <c r="P205" s="398"/>
      <c r="Q205" s="434"/>
      <c r="R205" s="435"/>
      <c r="S205" s="398"/>
      <c r="T205" s="434"/>
      <c r="U205" s="435"/>
      <c r="V205" s="436"/>
      <c r="W205" s="437"/>
      <c r="X205" s="435"/>
      <c r="Y205" s="436"/>
      <c r="Z205" s="437"/>
      <c r="AA205" s="435"/>
      <c r="AB205" s="436"/>
      <c r="AC205" s="437"/>
      <c r="AD205" s="435"/>
      <c r="AE205" s="435"/>
      <c r="AF205" s="446"/>
      <c r="AG205" s="435"/>
      <c r="AJ205" s="465"/>
      <c r="AK205" s="466"/>
      <c r="AL205" s="466"/>
      <c r="AM205" s="466"/>
      <c r="AN205" s="467"/>
    </row>
    <row r="206" spans="11:40" s="33" customFormat="1">
      <c r="K206" s="396"/>
      <c r="L206" s="397"/>
      <c r="P206" s="398"/>
      <c r="Q206" s="434"/>
      <c r="R206" s="435"/>
      <c r="S206" s="398"/>
      <c r="T206" s="434"/>
      <c r="U206" s="435"/>
      <c r="V206" s="436"/>
      <c r="W206" s="437"/>
      <c r="X206" s="435"/>
      <c r="Y206" s="436"/>
      <c r="Z206" s="437"/>
      <c r="AA206" s="435"/>
      <c r="AB206" s="436"/>
      <c r="AC206" s="437"/>
      <c r="AD206" s="435"/>
      <c r="AE206" s="435"/>
      <c r="AF206" s="446"/>
      <c r="AG206" s="435"/>
      <c r="AJ206" s="465"/>
      <c r="AK206" s="466"/>
      <c r="AL206" s="466"/>
      <c r="AM206" s="466"/>
      <c r="AN206" s="467"/>
    </row>
    <row r="207" spans="11:40" s="33" customFormat="1">
      <c r="K207" s="396"/>
      <c r="L207" s="397"/>
      <c r="P207" s="398"/>
      <c r="Q207" s="434"/>
      <c r="R207" s="435"/>
      <c r="S207" s="398"/>
      <c r="T207" s="434"/>
      <c r="U207" s="435"/>
      <c r="V207" s="436"/>
      <c r="W207" s="437"/>
      <c r="X207" s="435"/>
      <c r="Y207" s="436"/>
      <c r="Z207" s="437"/>
      <c r="AA207" s="435"/>
      <c r="AB207" s="436"/>
      <c r="AC207" s="437"/>
      <c r="AD207" s="435"/>
      <c r="AE207" s="435"/>
      <c r="AF207" s="446"/>
      <c r="AG207" s="435"/>
      <c r="AJ207" s="465"/>
      <c r="AK207" s="466"/>
      <c r="AL207" s="466"/>
      <c r="AM207" s="466"/>
      <c r="AN207" s="467"/>
    </row>
    <row r="208" spans="11:40" s="33" customFormat="1">
      <c r="K208" s="396"/>
      <c r="L208" s="397"/>
      <c r="P208" s="398"/>
      <c r="Q208" s="434"/>
      <c r="R208" s="435"/>
      <c r="S208" s="398"/>
      <c r="T208" s="434"/>
      <c r="U208" s="435"/>
      <c r="V208" s="436"/>
      <c r="W208" s="437"/>
      <c r="X208" s="435"/>
      <c r="Y208" s="436"/>
      <c r="Z208" s="437"/>
      <c r="AA208" s="435"/>
      <c r="AB208" s="436"/>
      <c r="AC208" s="437"/>
      <c r="AD208" s="435"/>
      <c r="AE208" s="435"/>
      <c r="AF208" s="446"/>
      <c r="AG208" s="435"/>
      <c r="AJ208" s="465"/>
      <c r="AK208" s="466"/>
      <c r="AL208" s="466"/>
      <c r="AM208" s="466"/>
      <c r="AN208" s="467"/>
    </row>
    <row r="209" spans="11:40" s="33" customFormat="1">
      <c r="K209" s="396"/>
      <c r="L209" s="397"/>
      <c r="P209" s="398"/>
      <c r="Q209" s="434"/>
      <c r="R209" s="435"/>
      <c r="S209" s="398"/>
      <c r="T209" s="434"/>
      <c r="U209" s="435"/>
      <c r="V209" s="436"/>
      <c r="W209" s="437"/>
      <c r="X209" s="435"/>
      <c r="Y209" s="436"/>
      <c r="Z209" s="437"/>
      <c r="AA209" s="435"/>
      <c r="AB209" s="436"/>
      <c r="AC209" s="437"/>
      <c r="AD209" s="435"/>
      <c r="AE209" s="435"/>
      <c r="AF209" s="446"/>
      <c r="AG209" s="435"/>
      <c r="AJ209" s="465"/>
      <c r="AK209" s="466"/>
      <c r="AL209" s="466"/>
      <c r="AM209" s="466"/>
      <c r="AN209" s="467"/>
    </row>
    <row r="210" spans="11:40" s="33" customFormat="1">
      <c r="K210" s="396"/>
      <c r="L210" s="397"/>
      <c r="P210" s="398"/>
      <c r="Q210" s="434"/>
      <c r="R210" s="435"/>
      <c r="S210" s="398"/>
      <c r="T210" s="434"/>
      <c r="U210" s="435"/>
      <c r="V210" s="436"/>
      <c r="W210" s="437"/>
      <c r="X210" s="435"/>
      <c r="Y210" s="436"/>
      <c r="Z210" s="437"/>
      <c r="AA210" s="435"/>
      <c r="AB210" s="436"/>
      <c r="AC210" s="437"/>
      <c r="AD210" s="435"/>
      <c r="AE210" s="435"/>
      <c r="AF210" s="446"/>
      <c r="AG210" s="435"/>
      <c r="AJ210" s="465"/>
      <c r="AK210" s="466"/>
      <c r="AL210" s="466"/>
      <c r="AM210" s="466"/>
      <c r="AN210" s="467"/>
    </row>
    <row r="211" spans="11:40" s="33" customFormat="1">
      <c r="K211" s="396"/>
      <c r="L211" s="397"/>
      <c r="P211" s="398"/>
      <c r="Q211" s="434"/>
      <c r="R211" s="435"/>
      <c r="S211" s="398"/>
      <c r="T211" s="434"/>
      <c r="U211" s="435"/>
      <c r="V211" s="436"/>
      <c r="W211" s="437"/>
      <c r="X211" s="435"/>
      <c r="Y211" s="436"/>
      <c r="Z211" s="437"/>
      <c r="AA211" s="435"/>
      <c r="AB211" s="436"/>
      <c r="AC211" s="437"/>
      <c r="AD211" s="435"/>
      <c r="AE211" s="435"/>
      <c r="AF211" s="446"/>
      <c r="AG211" s="435"/>
      <c r="AJ211" s="465"/>
      <c r="AK211" s="466"/>
      <c r="AL211" s="466"/>
      <c r="AM211" s="466"/>
      <c r="AN211" s="467"/>
    </row>
    <row r="212" spans="11:40" s="33" customFormat="1">
      <c r="K212" s="396"/>
      <c r="L212" s="397"/>
      <c r="P212" s="398"/>
      <c r="Q212" s="434"/>
      <c r="R212" s="435"/>
      <c r="S212" s="398"/>
      <c r="T212" s="434"/>
      <c r="U212" s="435"/>
      <c r="V212" s="436"/>
      <c r="W212" s="437"/>
      <c r="X212" s="435"/>
      <c r="Y212" s="436"/>
      <c r="Z212" s="437"/>
      <c r="AA212" s="435"/>
      <c r="AB212" s="436"/>
      <c r="AC212" s="437"/>
      <c r="AD212" s="435"/>
      <c r="AE212" s="435"/>
      <c r="AF212" s="446"/>
      <c r="AG212" s="435"/>
      <c r="AJ212" s="465"/>
      <c r="AK212" s="466"/>
      <c r="AL212" s="466"/>
      <c r="AM212" s="466"/>
      <c r="AN212" s="467"/>
    </row>
    <row r="213" spans="11:40" s="33" customFormat="1">
      <c r="K213" s="396"/>
      <c r="L213" s="397"/>
      <c r="P213" s="398"/>
      <c r="Q213" s="434"/>
      <c r="R213" s="435"/>
      <c r="S213" s="398"/>
      <c r="T213" s="434"/>
      <c r="U213" s="435"/>
      <c r="V213" s="436"/>
      <c r="W213" s="437"/>
      <c r="X213" s="435"/>
      <c r="Y213" s="436"/>
      <c r="Z213" s="437"/>
      <c r="AA213" s="435"/>
      <c r="AB213" s="436"/>
      <c r="AC213" s="437"/>
      <c r="AD213" s="435"/>
      <c r="AE213" s="435"/>
      <c r="AF213" s="446"/>
      <c r="AG213" s="435"/>
      <c r="AJ213" s="465"/>
      <c r="AK213" s="466"/>
      <c r="AL213" s="466"/>
      <c r="AM213" s="466"/>
      <c r="AN213" s="467"/>
    </row>
    <row r="214" spans="11:40" s="33" customFormat="1">
      <c r="K214" s="396"/>
      <c r="L214" s="397"/>
      <c r="P214" s="398"/>
      <c r="Q214" s="434"/>
      <c r="R214" s="435"/>
      <c r="S214" s="398"/>
      <c r="T214" s="434"/>
      <c r="U214" s="435"/>
      <c r="V214" s="436"/>
      <c r="W214" s="437"/>
      <c r="X214" s="435"/>
      <c r="Y214" s="436"/>
      <c r="Z214" s="437"/>
      <c r="AA214" s="435"/>
      <c r="AB214" s="436"/>
      <c r="AC214" s="437"/>
      <c r="AD214" s="435"/>
      <c r="AE214" s="435"/>
      <c r="AF214" s="446"/>
      <c r="AG214" s="435"/>
      <c r="AJ214" s="465"/>
      <c r="AK214" s="466"/>
      <c r="AL214" s="466"/>
      <c r="AM214" s="466"/>
      <c r="AN214" s="467"/>
    </row>
    <row r="215" spans="11:40" s="33" customFormat="1">
      <c r="K215" s="396"/>
      <c r="L215" s="397"/>
      <c r="P215" s="398"/>
      <c r="Q215" s="434"/>
      <c r="R215" s="435"/>
      <c r="S215" s="398"/>
      <c r="T215" s="434"/>
      <c r="U215" s="435"/>
      <c r="V215" s="436"/>
      <c r="W215" s="437"/>
      <c r="X215" s="435"/>
      <c r="Y215" s="436"/>
      <c r="Z215" s="437"/>
      <c r="AA215" s="435"/>
      <c r="AB215" s="436"/>
      <c r="AC215" s="437"/>
      <c r="AD215" s="435"/>
      <c r="AE215" s="435"/>
      <c r="AF215" s="446"/>
      <c r="AG215" s="435"/>
      <c r="AJ215" s="465"/>
      <c r="AK215" s="466"/>
      <c r="AL215" s="466"/>
      <c r="AM215" s="466"/>
      <c r="AN215" s="467"/>
    </row>
    <row r="216" spans="11:40" s="33" customFormat="1">
      <c r="K216" s="396"/>
      <c r="L216" s="397"/>
      <c r="P216" s="398"/>
      <c r="Q216" s="434"/>
      <c r="R216" s="435"/>
      <c r="S216" s="398"/>
      <c r="T216" s="434"/>
      <c r="U216" s="435"/>
      <c r="V216" s="436"/>
      <c r="W216" s="437"/>
      <c r="X216" s="435"/>
      <c r="Y216" s="436"/>
      <c r="Z216" s="437"/>
      <c r="AA216" s="435"/>
      <c r="AB216" s="436"/>
      <c r="AC216" s="437"/>
      <c r="AD216" s="435"/>
      <c r="AE216" s="435"/>
      <c r="AF216" s="446"/>
      <c r="AG216" s="435"/>
      <c r="AJ216" s="465"/>
      <c r="AK216" s="466"/>
      <c r="AL216" s="466"/>
      <c r="AM216" s="466"/>
      <c r="AN216" s="467"/>
    </row>
    <row r="217" spans="11:40" s="33" customFormat="1">
      <c r="K217" s="396"/>
      <c r="L217" s="397"/>
      <c r="P217" s="398"/>
      <c r="Q217" s="434"/>
      <c r="R217" s="435"/>
      <c r="S217" s="398"/>
      <c r="T217" s="434"/>
      <c r="U217" s="435"/>
      <c r="V217" s="436"/>
      <c r="W217" s="437"/>
      <c r="X217" s="435"/>
      <c r="Y217" s="436"/>
      <c r="Z217" s="437"/>
      <c r="AA217" s="435"/>
      <c r="AB217" s="436"/>
      <c r="AC217" s="437"/>
      <c r="AD217" s="435"/>
      <c r="AE217" s="435"/>
      <c r="AF217" s="446"/>
      <c r="AG217" s="435"/>
      <c r="AJ217" s="465"/>
      <c r="AK217" s="466"/>
      <c r="AL217" s="466"/>
      <c r="AM217" s="466"/>
      <c r="AN217" s="467"/>
    </row>
    <row r="218" spans="11:40" s="33" customFormat="1">
      <c r="K218" s="396"/>
      <c r="L218" s="397"/>
      <c r="P218" s="398"/>
      <c r="Q218" s="434"/>
      <c r="R218" s="435"/>
      <c r="S218" s="398"/>
      <c r="T218" s="434"/>
      <c r="U218" s="435"/>
      <c r="V218" s="436"/>
      <c r="W218" s="437"/>
      <c r="X218" s="435"/>
      <c r="Y218" s="436"/>
      <c r="Z218" s="437"/>
      <c r="AA218" s="435"/>
      <c r="AB218" s="436"/>
      <c r="AC218" s="437"/>
      <c r="AD218" s="435"/>
      <c r="AE218" s="435"/>
      <c r="AF218" s="446"/>
      <c r="AG218" s="435"/>
      <c r="AJ218" s="465"/>
      <c r="AK218" s="466"/>
      <c r="AL218" s="466"/>
      <c r="AM218" s="466"/>
      <c r="AN218" s="467"/>
    </row>
    <row r="219" spans="11:40" s="33" customFormat="1">
      <c r="K219" s="396"/>
      <c r="L219" s="397"/>
      <c r="P219" s="398"/>
      <c r="Q219" s="434"/>
      <c r="R219" s="435"/>
      <c r="S219" s="398"/>
      <c r="T219" s="434"/>
      <c r="U219" s="435"/>
      <c r="V219" s="436"/>
      <c r="W219" s="437"/>
      <c r="X219" s="435"/>
      <c r="Y219" s="436"/>
      <c r="Z219" s="437"/>
      <c r="AA219" s="435"/>
      <c r="AB219" s="436"/>
      <c r="AC219" s="437"/>
      <c r="AD219" s="435"/>
      <c r="AE219" s="435"/>
      <c r="AF219" s="446"/>
      <c r="AG219" s="435"/>
      <c r="AJ219" s="465"/>
      <c r="AK219" s="466"/>
      <c r="AL219" s="466"/>
      <c r="AM219" s="466"/>
      <c r="AN219" s="467"/>
    </row>
    <row r="220" spans="11:40" s="33" customFormat="1">
      <c r="K220" s="396"/>
      <c r="L220" s="397"/>
      <c r="P220" s="398"/>
      <c r="Q220" s="434"/>
      <c r="R220" s="435"/>
      <c r="S220" s="398"/>
      <c r="T220" s="434"/>
      <c r="U220" s="435"/>
      <c r="V220" s="436"/>
      <c r="W220" s="437"/>
      <c r="X220" s="435"/>
      <c r="Y220" s="436"/>
      <c r="Z220" s="437"/>
      <c r="AA220" s="435"/>
      <c r="AB220" s="436"/>
      <c r="AC220" s="437"/>
      <c r="AD220" s="435"/>
      <c r="AE220" s="435"/>
      <c r="AF220" s="446"/>
      <c r="AG220" s="435"/>
      <c r="AJ220" s="465"/>
      <c r="AK220" s="466"/>
      <c r="AL220" s="466"/>
      <c r="AM220" s="466"/>
      <c r="AN220" s="467"/>
    </row>
    <row r="221" spans="11:40" s="33" customFormat="1">
      <c r="K221" s="396"/>
      <c r="L221" s="397"/>
      <c r="P221" s="398"/>
      <c r="Q221" s="434"/>
      <c r="R221" s="435"/>
      <c r="S221" s="398"/>
      <c r="T221" s="434"/>
      <c r="U221" s="435"/>
      <c r="V221" s="436"/>
      <c r="W221" s="437"/>
      <c r="X221" s="435"/>
      <c r="Y221" s="436"/>
      <c r="Z221" s="437"/>
      <c r="AA221" s="435"/>
      <c r="AB221" s="436"/>
      <c r="AC221" s="437"/>
      <c r="AD221" s="435"/>
      <c r="AE221" s="435"/>
      <c r="AF221" s="446"/>
      <c r="AG221" s="435"/>
      <c r="AJ221" s="465"/>
      <c r="AK221" s="466"/>
      <c r="AL221" s="466"/>
      <c r="AM221" s="466"/>
      <c r="AN221" s="467"/>
    </row>
    <row r="222" spans="11:40" s="33" customFormat="1">
      <c r="K222" s="396"/>
      <c r="L222" s="397"/>
      <c r="P222" s="398"/>
      <c r="Q222" s="434"/>
      <c r="R222" s="435"/>
      <c r="S222" s="398"/>
      <c r="T222" s="434"/>
      <c r="U222" s="435"/>
      <c r="V222" s="436"/>
      <c r="W222" s="437"/>
      <c r="X222" s="435"/>
      <c r="Y222" s="436"/>
      <c r="Z222" s="437"/>
      <c r="AA222" s="435"/>
      <c r="AB222" s="436"/>
      <c r="AC222" s="437"/>
      <c r="AD222" s="435"/>
      <c r="AE222" s="435"/>
      <c r="AF222" s="446"/>
      <c r="AG222" s="435"/>
      <c r="AJ222" s="465"/>
      <c r="AK222" s="466"/>
      <c r="AL222" s="466"/>
      <c r="AM222" s="466"/>
      <c r="AN222" s="467"/>
    </row>
    <row r="223" spans="11:40" s="33" customFormat="1">
      <c r="K223" s="396"/>
      <c r="L223" s="397"/>
      <c r="P223" s="398"/>
      <c r="Q223" s="434"/>
      <c r="R223" s="435"/>
      <c r="S223" s="398"/>
      <c r="T223" s="434"/>
      <c r="U223" s="435"/>
      <c r="V223" s="436"/>
      <c r="W223" s="437"/>
      <c r="X223" s="435"/>
      <c r="Y223" s="436"/>
      <c r="Z223" s="437"/>
      <c r="AA223" s="435"/>
      <c r="AB223" s="436"/>
      <c r="AC223" s="437"/>
      <c r="AD223" s="435"/>
      <c r="AE223" s="435"/>
      <c r="AF223" s="446"/>
      <c r="AG223" s="435"/>
      <c r="AJ223" s="465"/>
      <c r="AK223" s="466"/>
      <c r="AL223" s="466"/>
      <c r="AM223" s="466"/>
      <c r="AN223" s="467"/>
    </row>
    <row r="224" spans="11:40" s="33" customFormat="1">
      <c r="K224" s="396"/>
      <c r="L224" s="397"/>
      <c r="P224" s="398"/>
      <c r="Q224" s="434"/>
      <c r="R224" s="435"/>
      <c r="S224" s="398"/>
      <c r="T224" s="434"/>
      <c r="U224" s="435"/>
      <c r="V224" s="436"/>
      <c r="W224" s="437"/>
      <c r="X224" s="435"/>
      <c r="Y224" s="436"/>
      <c r="Z224" s="437"/>
      <c r="AA224" s="435"/>
      <c r="AB224" s="436"/>
      <c r="AC224" s="437"/>
      <c r="AD224" s="435"/>
      <c r="AE224" s="435"/>
      <c r="AF224" s="446"/>
      <c r="AG224" s="435"/>
      <c r="AJ224" s="465"/>
      <c r="AK224" s="466"/>
      <c r="AL224" s="466"/>
      <c r="AM224" s="466"/>
      <c r="AN224" s="467"/>
    </row>
    <row r="225" spans="11:40" s="33" customFormat="1">
      <c r="K225" s="396"/>
      <c r="L225" s="397"/>
      <c r="P225" s="398"/>
      <c r="Q225" s="434"/>
      <c r="R225" s="435"/>
      <c r="S225" s="398"/>
      <c r="T225" s="434"/>
      <c r="U225" s="435"/>
      <c r="V225" s="436"/>
      <c r="W225" s="437"/>
      <c r="X225" s="435"/>
      <c r="Y225" s="436"/>
      <c r="Z225" s="437"/>
      <c r="AA225" s="435"/>
      <c r="AB225" s="436"/>
      <c r="AC225" s="437"/>
      <c r="AD225" s="435"/>
      <c r="AE225" s="435"/>
      <c r="AF225" s="446"/>
      <c r="AG225" s="435"/>
      <c r="AJ225" s="465"/>
      <c r="AK225" s="466"/>
      <c r="AL225" s="466"/>
      <c r="AM225" s="466"/>
      <c r="AN225" s="467"/>
    </row>
    <row r="226" spans="11:40" s="33" customFormat="1">
      <c r="K226" s="396"/>
      <c r="L226" s="397"/>
      <c r="P226" s="398"/>
      <c r="Q226" s="434"/>
      <c r="R226" s="435"/>
      <c r="S226" s="398"/>
      <c r="T226" s="434"/>
      <c r="U226" s="435"/>
      <c r="V226" s="436"/>
      <c r="W226" s="437"/>
      <c r="X226" s="435"/>
      <c r="Y226" s="436"/>
      <c r="Z226" s="437"/>
      <c r="AA226" s="435"/>
      <c r="AB226" s="436"/>
      <c r="AC226" s="437"/>
      <c r="AD226" s="435"/>
      <c r="AE226" s="435"/>
      <c r="AF226" s="446"/>
      <c r="AG226" s="435"/>
      <c r="AJ226" s="465"/>
      <c r="AK226" s="466"/>
      <c r="AL226" s="466"/>
      <c r="AM226" s="466"/>
      <c r="AN226" s="467"/>
    </row>
    <row r="227" spans="11:40" s="33" customFormat="1">
      <c r="K227" s="396"/>
      <c r="L227" s="397"/>
      <c r="P227" s="398"/>
      <c r="Q227" s="434"/>
      <c r="R227" s="435"/>
      <c r="S227" s="398"/>
      <c r="T227" s="434"/>
      <c r="U227" s="435"/>
      <c r="V227" s="436"/>
      <c r="W227" s="437"/>
      <c r="X227" s="435"/>
      <c r="Y227" s="436"/>
      <c r="Z227" s="437"/>
      <c r="AA227" s="435"/>
      <c r="AB227" s="436"/>
      <c r="AC227" s="437"/>
      <c r="AD227" s="435"/>
      <c r="AE227" s="435"/>
      <c r="AF227" s="446"/>
      <c r="AG227" s="435"/>
      <c r="AJ227" s="465"/>
      <c r="AK227" s="466"/>
      <c r="AL227" s="466"/>
      <c r="AM227" s="466"/>
      <c r="AN227" s="467"/>
    </row>
    <row r="228" spans="11:40" s="33" customFormat="1">
      <c r="K228" s="396"/>
      <c r="L228" s="397"/>
      <c r="P228" s="398"/>
      <c r="Q228" s="434"/>
      <c r="R228" s="435"/>
      <c r="S228" s="398"/>
      <c r="T228" s="434"/>
      <c r="U228" s="435"/>
      <c r="V228" s="436"/>
      <c r="W228" s="437"/>
      <c r="X228" s="435"/>
      <c r="Y228" s="436"/>
      <c r="Z228" s="437"/>
      <c r="AA228" s="435"/>
      <c r="AB228" s="436"/>
      <c r="AC228" s="437"/>
      <c r="AD228" s="435"/>
      <c r="AE228" s="435"/>
      <c r="AF228" s="446"/>
      <c r="AG228" s="435"/>
      <c r="AJ228" s="465"/>
      <c r="AK228" s="466"/>
      <c r="AL228" s="466"/>
      <c r="AM228" s="466"/>
      <c r="AN228" s="467"/>
    </row>
    <row r="229" spans="11:40" s="33" customFormat="1">
      <c r="K229" s="396"/>
      <c r="L229" s="397"/>
      <c r="P229" s="398"/>
      <c r="Q229" s="434"/>
      <c r="R229" s="435"/>
      <c r="S229" s="398"/>
      <c r="T229" s="434"/>
      <c r="U229" s="435"/>
      <c r="V229" s="436"/>
      <c r="W229" s="437"/>
      <c r="X229" s="435"/>
      <c r="Y229" s="436"/>
      <c r="Z229" s="437"/>
      <c r="AA229" s="435"/>
      <c r="AB229" s="436"/>
      <c r="AC229" s="437"/>
      <c r="AD229" s="435"/>
      <c r="AE229" s="435"/>
      <c r="AF229" s="446"/>
      <c r="AG229" s="435"/>
      <c r="AJ229" s="465"/>
      <c r="AK229" s="466"/>
      <c r="AL229" s="466"/>
      <c r="AM229" s="466"/>
      <c r="AN229" s="467"/>
    </row>
    <row r="230" spans="11:40" s="33" customFormat="1">
      <c r="K230" s="396"/>
      <c r="L230" s="397"/>
      <c r="P230" s="398"/>
      <c r="Q230" s="434"/>
      <c r="R230" s="435"/>
      <c r="S230" s="398"/>
      <c r="T230" s="434"/>
      <c r="U230" s="435"/>
      <c r="V230" s="436"/>
      <c r="W230" s="437"/>
      <c r="X230" s="435"/>
      <c r="Y230" s="436"/>
      <c r="Z230" s="437"/>
      <c r="AA230" s="435"/>
      <c r="AB230" s="436"/>
      <c r="AC230" s="437"/>
      <c r="AD230" s="435"/>
      <c r="AE230" s="435"/>
      <c r="AF230" s="446"/>
      <c r="AG230" s="435"/>
      <c r="AJ230" s="465"/>
      <c r="AK230" s="466"/>
      <c r="AL230" s="466"/>
      <c r="AM230" s="466"/>
      <c r="AN230" s="467"/>
    </row>
    <row r="231" spans="11:40" s="33" customFormat="1">
      <c r="K231" s="396"/>
      <c r="L231" s="397"/>
      <c r="P231" s="398"/>
      <c r="Q231" s="434"/>
      <c r="R231" s="435"/>
      <c r="S231" s="398"/>
      <c r="T231" s="434"/>
      <c r="U231" s="435"/>
      <c r="V231" s="436"/>
      <c r="W231" s="437"/>
      <c r="X231" s="435"/>
      <c r="Y231" s="436"/>
      <c r="Z231" s="437"/>
      <c r="AA231" s="435"/>
      <c r="AB231" s="436"/>
      <c r="AC231" s="437"/>
      <c r="AD231" s="435"/>
      <c r="AE231" s="435"/>
      <c r="AF231" s="446"/>
      <c r="AG231" s="435"/>
      <c r="AJ231" s="465"/>
      <c r="AK231" s="466"/>
      <c r="AL231" s="466"/>
      <c r="AM231" s="466"/>
      <c r="AN231" s="467"/>
    </row>
    <row r="232" spans="11:40" s="33" customFormat="1">
      <c r="K232" s="396"/>
      <c r="L232" s="397"/>
      <c r="P232" s="398"/>
      <c r="Q232" s="434"/>
      <c r="R232" s="435"/>
      <c r="S232" s="398"/>
      <c r="T232" s="434"/>
      <c r="U232" s="435"/>
      <c r="V232" s="436"/>
      <c r="W232" s="437"/>
      <c r="X232" s="435"/>
      <c r="Y232" s="436"/>
      <c r="Z232" s="437"/>
      <c r="AA232" s="435"/>
      <c r="AB232" s="436"/>
      <c r="AC232" s="437"/>
      <c r="AD232" s="435"/>
      <c r="AE232" s="435"/>
      <c r="AF232" s="446"/>
      <c r="AG232" s="435"/>
      <c r="AJ232" s="465"/>
      <c r="AK232" s="466"/>
      <c r="AL232" s="466"/>
      <c r="AM232" s="466"/>
      <c r="AN232" s="467"/>
    </row>
    <row r="233" spans="11:40" s="33" customFormat="1">
      <c r="K233" s="396"/>
      <c r="L233" s="397"/>
      <c r="P233" s="398"/>
      <c r="Q233" s="434"/>
      <c r="R233" s="435"/>
      <c r="S233" s="398"/>
      <c r="T233" s="434"/>
      <c r="U233" s="435"/>
      <c r="V233" s="436"/>
      <c r="W233" s="437"/>
      <c r="X233" s="435"/>
      <c r="Y233" s="436"/>
      <c r="Z233" s="437"/>
      <c r="AA233" s="435"/>
      <c r="AB233" s="436"/>
      <c r="AC233" s="437"/>
      <c r="AD233" s="435"/>
      <c r="AE233" s="435"/>
      <c r="AF233" s="446"/>
      <c r="AG233" s="435"/>
      <c r="AJ233" s="465"/>
      <c r="AK233" s="466"/>
      <c r="AL233" s="466"/>
      <c r="AM233" s="466"/>
      <c r="AN233" s="467"/>
    </row>
    <row r="234" spans="11:40" s="33" customFormat="1">
      <c r="K234" s="396"/>
      <c r="L234" s="397"/>
      <c r="P234" s="398"/>
      <c r="Q234" s="434"/>
      <c r="R234" s="435"/>
      <c r="S234" s="398"/>
      <c r="T234" s="434"/>
      <c r="U234" s="435"/>
      <c r="V234" s="436"/>
      <c r="W234" s="437"/>
      <c r="X234" s="435"/>
      <c r="Y234" s="436"/>
      <c r="Z234" s="437"/>
      <c r="AA234" s="435"/>
      <c r="AB234" s="436"/>
      <c r="AC234" s="437"/>
      <c r="AD234" s="435"/>
      <c r="AE234" s="435"/>
      <c r="AF234" s="446"/>
      <c r="AG234" s="435"/>
      <c r="AJ234" s="465"/>
      <c r="AK234" s="466"/>
      <c r="AL234" s="466"/>
      <c r="AM234" s="466"/>
      <c r="AN234" s="467"/>
    </row>
    <row r="235" spans="11:40" s="33" customFormat="1">
      <c r="K235" s="396"/>
      <c r="L235" s="397"/>
      <c r="P235" s="398"/>
      <c r="Q235" s="434"/>
      <c r="R235" s="435"/>
      <c r="S235" s="398"/>
      <c r="T235" s="434"/>
      <c r="U235" s="435"/>
      <c r="V235" s="436"/>
      <c r="W235" s="437"/>
      <c r="X235" s="435"/>
      <c r="Y235" s="436"/>
      <c r="Z235" s="437"/>
      <c r="AA235" s="435"/>
      <c r="AB235" s="436"/>
      <c r="AC235" s="437"/>
      <c r="AD235" s="435"/>
      <c r="AE235" s="435"/>
      <c r="AF235" s="446"/>
      <c r="AG235" s="435"/>
      <c r="AJ235" s="465"/>
      <c r="AK235" s="466"/>
      <c r="AL235" s="466"/>
      <c r="AM235" s="466"/>
      <c r="AN235" s="467"/>
    </row>
    <row r="236" spans="11:40" s="33" customFormat="1">
      <c r="K236" s="396"/>
      <c r="L236" s="397"/>
      <c r="P236" s="398"/>
      <c r="Q236" s="434"/>
      <c r="R236" s="435"/>
      <c r="S236" s="398"/>
      <c r="T236" s="434"/>
      <c r="U236" s="435"/>
      <c r="V236" s="436"/>
      <c r="W236" s="437"/>
      <c r="X236" s="435"/>
      <c r="Y236" s="436"/>
      <c r="Z236" s="437"/>
      <c r="AA236" s="435"/>
      <c r="AB236" s="436"/>
      <c r="AC236" s="437"/>
      <c r="AD236" s="435"/>
      <c r="AE236" s="435"/>
      <c r="AF236" s="446"/>
      <c r="AG236" s="435"/>
      <c r="AJ236" s="465"/>
      <c r="AK236" s="466"/>
      <c r="AL236" s="466"/>
      <c r="AM236" s="466"/>
      <c r="AN236" s="467"/>
    </row>
    <row r="237" spans="11:40" s="33" customFormat="1">
      <c r="K237" s="396"/>
      <c r="L237" s="397"/>
      <c r="P237" s="398"/>
      <c r="Q237" s="434"/>
      <c r="R237" s="435"/>
      <c r="S237" s="398"/>
      <c r="T237" s="434"/>
      <c r="U237" s="435"/>
      <c r="V237" s="436"/>
      <c r="W237" s="437"/>
      <c r="X237" s="435"/>
      <c r="Y237" s="436"/>
      <c r="Z237" s="437"/>
      <c r="AA237" s="435"/>
      <c r="AB237" s="436"/>
      <c r="AC237" s="437"/>
      <c r="AD237" s="435"/>
      <c r="AE237" s="435"/>
      <c r="AF237" s="446"/>
      <c r="AG237" s="435"/>
      <c r="AJ237" s="465"/>
      <c r="AK237" s="466"/>
      <c r="AL237" s="466"/>
      <c r="AM237" s="466"/>
      <c r="AN237" s="467"/>
    </row>
    <row r="238" spans="11:40" s="33" customFormat="1">
      <c r="K238" s="396"/>
      <c r="L238" s="397"/>
      <c r="P238" s="398"/>
      <c r="Q238" s="434"/>
      <c r="R238" s="435"/>
      <c r="S238" s="398"/>
      <c r="T238" s="434"/>
      <c r="U238" s="435"/>
      <c r="V238" s="436"/>
      <c r="W238" s="437"/>
      <c r="X238" s="435"/>
      <c r="Y238" s="436"/>
      <c r="Z238" s="437"/>
      <c r="AA238" s="435"/>
      <c r="AB238" s="436"/>
      <c r="AC238" s="437"/>
      <c r="AD238" s="435"/>
      <c r="AE238" s="435"/>
      <c r="AF238" s="446"/>
      <c r="AG238" s="435"/>
      <c r="AJ238" s="465"/>
      <c r="AK238" s="466"/>
      <c r="AL238" s="466"/>
      <c r="AM238" s="466"/>
      <c r="AN238" s="467"/>
    </row>
    <row r="239" spans="11:40" s="33" customFormat="1">
      <c r="K239" s="396"/>
      <c r="L239" s="397"/>
      <c r="P239" s="398"/>
      <c r="Q239" s="434"/>
      <c r="R239" s="435"/>
      <c r="S239" s="398"/>
      <c r="T239" s="434"/>
      <c r="U239" s="435"/>
      <c r="V239" s="436"/>
      <c r="W239" s="437"/>
      <c r="X239" s="435"/>
      <c r="Y239" s="436"/>
      <c r="Z239" s="437"/>
      <c r="AA239" s="435"/>
      <c r="AB239" s="436"/>
      <c r="AC239" s="437"/>
      <c r="AD239" s="435"/>
      <c r="AE239" s="435"/>
      <c r="AF239" s="446"/>
      <c r="AG239" s="435"/>
      <c r="AJ239" s="465"/>
      <c r="AK239" s="466"/>
      <c r="AL239" s="466"/>
      <c r="AM239" s="466"/>
      <c r="AN239" s="467"/>
    </row>
    <row r="240" spans="11:40" s="33" customFormat="1">
      <c r="K240" s="396"/>
      <c r="L240" s="397"/>
      <c r="P240" s="398"/>
      <c r="Q240" s="434"/>
      <c r="R240" s="435"/>
      <c r="S240" s="398"/>
      <c r="T240" s="434"/>
      <c r="U240" s="435"/>
      <c r="V240" s="436"/>
      <c r="W240" s="437"/>
      <c r="X240" s="435"/>
      <c r="Y240" s="436"/>
      <c r="Z240" s="437"/>
      <c r="AA240" s="435"/>
      <c r="AB240" s="436"/>
      <c r="AC240" s="437"/>
      <c r="AD240" s="435"/>
      <c r="AE240" s="435"/>
      <c r="AF240" s="446"/>
      <c r="AG240" s="435"/>
      <c r="AJ240" s="465"/>
      <c r="AK240" s="466"/>
      <c r="AL240" s="466"/>
      <c r="AM240" s="466"/>
      <c r="AN240" s="467"/>
    </row>
    <row r="241" spans="11:40" s="33" customFormat="1">
      <c r="K241" s="396"/>
      <c r="L241" s="397"/>
      <c r="P241" s="398"/>
      <c r="Q241" s="434"/>
      <c r="R241" s="435"/>
      <c r="S241" s="398"/>
      <c r="T241" s="434"/>
      <c r="U241" s="435"/>
      <c r="V241" s="436"/>
      <c r="W241" s="437"/>
      <c r="X241" s="435"/>
      <c r="Y241" s="436"/>
      <c r="Z241" s="437"/>
      <c r="AA241" s="435"/>
      <c r="AB241" s="436"/>
      <c r="AC241" s="437"/>
      <c r="AD241" s="435"/>
      <c r="AE241" s="435"/>
      <c r="AF241" s="446"/>
      <c r="AG241" s="435"/>
      <c r="AJ241" s="465"/>
      <c r="AK241" s="466"/>
      <c r="AL241" s="466"/>
      <c r="AM241" s="466"/>
      <c r="AN241" s="467"/>
    </row>
    <row r="242" spans="11:40" s="33" customFormat="1">
      <c r="K242" s="396"/>
      <c r="L242" s="397"/>
      <c r="P242" s="398"/>
      <c r="Q242" s="434"/>
      <c r="R242" s="435"/>
      <c r="S242" s="398"/>
      <c r="T242" s="434"/>
      <c r="U242" s="435"/>
      <c r="V242" s="436"/>
      <c r="W242" s="437"/>
      <c r="X242" s="435"/>
      <c r="Y242" s="436"/>
      <c r="Z242" s="437"/>
      <c r="AA242" s="435"/>
      <c r="AB242" s="436"/>
      <c r="AC242" s="437"/>
      <c r="AD242" s="435"/>
      <c r="AE242" s="435"/>
      <c r="AF242" s="446"/>
      <c r="AG242" s="435"/>
      <c r="AJ242" s="465"/>
      <c r="AK242" s="466"/>
      <c r="AL242" s="466"/>
      <c r="AM242" s="466"/>
      <c r="AN242" s="467"/>
    </row>
    <row r="243" spans="11:40" s="33" customFormat="1">
      <c r="K243" s="396"/>
      <c r="L243" s="397"/>
      <c r="P243" s="398"/>
      <c r="Q243" s="434"/>
      <c r="R243" s="435"/>
      <c r="S243" s="398"/>
      <c r="T243" s="434"/>
      <c r="U243" s="435"/>
      <c r="V243" s="436"/>
      <c r="W243" s="437"/>
      <c r="X243" s="435"/>
      <c r="Y243" s="436"/>
      <c r="Z243" s="437"/>
      <c r="AA243" s="435"/>
      <c r="AB243" s="436"/>
      <c r="AC243" s="437"/>
      <c r="AD243" s="435"/>
      <c r="AE243" s="435"/>
      <c r="AF243" s="446"/>
      <c r="AG243" s="435"/>
      <c r="AJ243" s="465"/>
      <c r="AK243" s="466"/>
      <c r="AL243" s="466"/>
      <c r="AM243" s="466"/>
      <c r="AN243" s="467"/>
    </row>
    <row r="244" spans="11:40" s="33" customFormat="1">
      <c r="K244" s="396"/>
      <c r="L244" s="397"/>
      <c r="P244" s="398"/>
      <c r="Q244" s="434"/>
      <c r="R244" s="435"/>
      <c r="S244" s="398"/>
      <c r="T244" s="434"/>
      <c r="U244" s="435"/>
      <c r="V244" s="436"/>
      <c r="W244" s="437"/>
      <c r="X244" s="435"/>
      <c r="Y244" s="436"/>
      <c r="Z244" s="437"/>
      <c r="AA244" s="435"/>
      <c r="AB244" s="436"/>
      <c r="AC244" s="437"/>
      <c r="AD244" s="435"/>
      <c r="AE244" s="435"/>
      <c r="AF244" s="446"/>
      <c r="AG244" s="435"/>
      <c r="AJ244" s="465"/>
      <c r="AK244" s="466"/>
      <c r="AL244" s="466"/>
      <c r="AM244" s="466"/>
      <c r="AN244" s="467"/>
    </row>
    <row r="245" spans="11:40" s="33" customFormat="1">
      <c r="K245" s="396"/>
      <c r="L245" s="397"/>
      <c r="P245" s="398"/>
      <c r="Q245" s="434"/>
      <c r="R245" s="435"/>
      <c r="S245" s="398"/>
      <c r="T245" s="434"/>
      <c r="U245" s="435"/>
      <c r="V245" s="436"/>
      <c r="W245" s="437"/>
      <c r="X245" s="435"/>
      <c r="Y245" s="436"/>
      <c r="Z245" s="437"/>
      <c r="AA245" s="435"/>
      <c r="AB245" s="436"/>
      <c r="AC245" s="437"/>
      <c r="AD245" s="435"/>
      <c r="AE245" s="435"/>
      <c r="AF245" s="446"/>
      <c r="AG245" s="435"/>
      <c r="AJ245" s="465"/>
      <c r="AK245" s="466"/>
      <c r="AL245" s="466"/>
      <c r="AM245" s="466"/>
      <c r="AN245" s="467"/>
    </row>
    <row r="246" spans="11:40" s="33" customFormat="1">
      <c r="K246" s="396"/>
      <c r="L246" s="397"/>
      <c r="P246" s="398"/>
      <c r="Q246" s="434"/>
      <c r="R246" s="435"/>
      <c r="S246" s="398"/>
      <c r="T246" s="434"/>
      <c r="U246" s="435"/>
      <c r="V246" s="436"/>
      <c r="W246" s="437"/>
      <c r="X246" s="435"/>
      <c r="Y246" s="436"/>
      <c r="Z246" s="437"/>
      <c r="AA246" s="435"/>
      <c r="AB246" s="436"/>
      <c r="AC246" s="437"/>
      <c r="AD246" s="435"/>
      <c r="AE246" s="435"/>
      <c r="AF246" s="446"/>
      <c r="AG246" s="435"/>
      <c r="AJ246" s="465"/>
      <c r="AK246" s="466"/>
      <c r="AL246" s="466"/>
      <c r="AM246" s="466"/>
      <c r="AN246" s="467"/>
    </row>
    <row r="247" spans="11:40" s="33" customFormat="1">
      <c r="K247" s="396"/>
      <c r="L247" s="397"/>
      <c r="P247" s="398"/>
      <c r="Q247" s="434"/>
      <c r="R247" s="435"/>
      <c r="S247" s="398"/>
      <c r="T247" s="434"/>
      <c r="U247" s="435"/>
      <c r="V247" s="436"/>
      <c r="W247" s="437"/>
      <c r="X247" s="435"/>
      <c r="Y247" s="436"/>
      <c r="Z247" s="437"/>
      <c r="AA247" s="435"/>
      <c r="AB247" s="436"/>
      <c r="AC247" s="437"/>
      <c r="AD247" s="435"/>
      <c r="AE247" s="435"/>
      <c r="AF247" s="446"/>
      <c r="AG247" s="435"/>
      <c r="AJ247" s="465"/>
      <c r="AK247" s="466"/>
      <c r="AL247" s="466"/>
      <c r="AM247" s="466"/>
      <c r="AN247" s="467"/>
    </row>
    <row r="248" spans="11:40" s="33" customFormat="1">
      <c r="K248" s="396"/>
      <c r="L248" s="397"/>
      <c r="P248" s="398"/>
      <c r="Q248" s="434"/>
      <c r="R248" s="435"/>
      <c r="S248" s="398"/>
      <c r="T248" s="434"/>
      <c r="U248" s="435"/>
      <c r="V248" s="436"/>
      <c r="W248" s="437"/>
      <c r="X248" s="435"/>
      <c r="Y248" s="436"/>
      <c r="Z248" s="437"/>
      <c r="AA248" s="435"/>
      <c r="AB248" s="436"/>
      <c r="AC248" s="437"/>
      <c r="AD248" s="435"/>
      <c r="AE248" s="435"/>
      <c r="AF248" s="446"/>
      <c r="AG248" s="435"/>
      <c r="AJ248" s="465"/>
      <c r="AK248" s="466"/>
      <c r="AL248" s="466"/>
      <c r="AM248" s="466"/>
      <c r="AN248" s="467"/>
    </row>
    <row r="249" spans="11:40" s="33" customFormat="1">
      <c r="K249" s="396"/>
      <c r="L249" s="397"/>
      <c r="P249" s="398"/>
      <c r="Q249" s="434"/>
      <c r="R249" s="435"/>
      <c r="S249" s="398"/>
      <c r="T249" s="434"/>
      <c r="U249" s="435"/>
      <c r="V249" s="436"/>
      <c r="W249" s="437"/>
      <c r="X249" s="435"/>
      <c r="Y249" s="436"/>
      <c r="Z249" s="437"/>
      <c r="AA249" s="435"/>
      <c r="AB249" s="436"/>
      <c r="AC249" s="437"/>
      <c r="AD249" s="435"/>
      <c r="AE249" s="435"/>
      <c r="AF249" s="446"/>
      <c r="AG249" s="435"/>
      <c r="AJ249" s="465"/>
      <c r="AK249" s="466"/>
      <c r="AL249" s="466"/>
      <c r="AM249" s="466"/>
      <c r="AN249" s="467"/>
    </row>
    <row r="250" spans="11:40" s="33" customFormat="1">
      <c r="K250" s="396"/>
      <c r="L250" s="397"/>
      <c r="P250" s="398"/>
      <c r="Q250" s="434"/>
      <c r="R250" s="435"/>
      <c r="S250" s="398"/>
      <c r="T250" s="434"/>
      <c r="U250" s="435"/>
      <c r="V250" s="436"/>
      <c r="W250" s="437"/>
      <c r="X250" s="435"/>
      <c r="Y250" s="436"/>
      <c r="Z250" s="437"/>
      <c r="AA250" s="435"/>
      <c r="AB250" s="436"/>
      <c r="AC250" s="437"/>
      <c r="AD250" s="435"/>
      <c r="AE250" s="435"/>
      <c r="AF250" s="446"/>
      <c r="AG250" s="435"/>
      <c r="AJ250" s="465"/>
      <c r="AK250" s="466"/>
      <c r="AL250" s="466"/>
      <c r="AM250" s="466"/>
      <c r="AN250" s="467"/>
    </row>
    <row r="251" spans="11:40" s="33" customFormat="1">
      <c r="K251" s="396"/>
      <c r="L251" s="397"/>
      <c r="P251" s="398"/>
      <c r="Q251" s="434"/>
      <c r="R251" s="435"/>
      <c r="S251" s="398"/>
      <c r="T251" s="434"/>
      <c r="U251" s="435"/>
      <c r="V251" s="436"/>
      <c r="W251" s="437"/>
      <c r="X251" s="435"/>
      <c r="Y251" s="436"/>
      <c r="Z251" s="437"/>
      <c r="AA251" s="435"/>
      <c r="AB251" s="436"/>
      <c r="AC251" s="437"/>
      <c r="AD251" s="435"/>
      <c r="AE251" s="435"/>
      <c r="AF251" s="446"/>
      <c r="AG251" s="435"/>
      <c r="AJ251" s="465"/>
      <c r="AK251" s="466"/>
      <c r="AL251" s="466"/>
      <c r="AM251" s="466"/>
      <c r="AN251" s="467"/>
    </row>
    <row r="252" spans="11:40" s="33" customFormat="1">
      <c r="K252" s="396"/>
      <c r="L252" s="397"/>
      <c r="P252" s="398"/>
      <c r="Q252" s="434"/>
      <c r="R252" s="435"/>
      <c r="S252" s="398"/>
      <c r="T252" s="434"/>
      <c r="U252" s="435"/>
      <c r="V252" s="436"/>
      <c r="W252" s="437"/>
      <c r="X252" s="435"/>
      <c r="Y252" s="436"/>
      <c r="Z252" s="437"/>
      <c r="AA252" s="435"/>
      <c r="AB252" s="436"/>
      <c r="AC252" s="437"/>
      <c r="AD252" s="435"/>
      <c r="AE252" s="435"/>
      <c r="AF252" s="446"/>
      <c r="AG252" s="435"/>
      <c r="AJ252" s="465"/>
      <c r="AK252" s="466"/>
      <c r="AL252" s="466"/>
      <c r="AM252" s="466"/>
      <c r="AN252" s="467"/>
    </row>
    <row r="253" spans="11:40" s="33" customFormat="1">
      <c r="K253" s="396"/>
      <c r="L253" s="397"/>
      <c r="P253" s="398"/>
      <c r="Q253" s="434"/>
      <c r="R253" s="435"/>
      <c r="S253" s="398"/>
      <c r="T253" s="434"/>
      <c r="U253" s="435"/>
      <c r="V253" s="436"/>
      <c r="W253" s="437"/>
      <c r="X253" s="435"/>
      <c r="Y253" s="436"/>
      <c r="Z253" s="437"/>
      <c r="AA253" s="435"/>
      <c r="AB253" s="436"/>
      <c r="AC253" s="437"/>
      <c r="AD253" s="435"/>
      <c r="AE253" s="435"/>
      <c r="AF253" s="446"/>
      <c r="AG253" s="435"/>
      <c r="AJ253" s="465"/>
      <c r="AK253" s="466"/>
      <c r="AL253" s="466"/>
      <c r="AM253" s="466"/>
      <c r="AN253" s="467"/>
    </row>
    <row r="254" spans="11:40" s="33" customFormat="1">
      <c r="K254" s="396"/>
      <c r="L254" s="397"/>
      <c r="P254" s="398"/>
      <c r="Q254" s="434"/>
      <c r="R254" s="435"/>
      <c r="S254" s="398"/>
      <c r="T254" s="434"/>
      <c r="U254" s="435"/>
      <c r="V254" s="436"/>
      <c r="W254" s="437"/>
      <c r="X254" s="435"/>
      <c r="Y254" s="436"/>
      <c r="Z254" s="437"/>
      <c r="AA254" s="435"/>
      <c r="AB254" s="436"/>
      <c r="AC254" s="437"/>
      <c r="AD254" s="435"/>
      <c r="AE254" s="435"/>
      <c r="AF254" s="446"/>
      <c r="AG254" s="435"/>
      <c r="AJ254" s="465"/>
      <c r="AK254" s="466"/>
      <c r="AL254" s="466"/>
      <c r="AM254" s="466"/>
      <c r="AN254" s="467"/>
    </row>
    <row r="255" spans="11:40" s="33" customFormat="1">
      <c r="K255" s="396"/>
      <c r="L255" s="397"/>
      <c r="P255" s="398"/>
      <c r="Q255" s="434"/>
      <c r="R255" s="435"/>
      <c r="S255" s="398"/>
      <c r="T255" s="434"/>
      <c r="U255" s="435"/>
      <c r="V255" s="436"/>
      <c r="W255" s="437"/>
      <c r="X255" s="435"/>
      <c r="Y255" s="436"/>
      <c r="Z255" s="437"/>
      <c r="AA255" s="435"/>
      <c r="AB255" s="436"/>
      <c r="AC255" s="437"/>
      <c r="AD255" s="435"/>
      <c r="AE255" s="435"/>
      <c r="AF255" s="446"/>
      <c r="AG255" s="435"/>
      <c r="AJ255" s="465"/>
      <c r="AK255" s="466"/>
      <c r="AL255" s="466"/>
      <c r="AM255" s="466"/>
      <c r="AN255" s="467"/>
    </row>
    <row r="256" spans="11:40" s="33" customFormat="1">
      <c r="K256" s="396"/>
      <c r="L256" s="397"/>
      <c r="P256" s="398"/>
      <c r="Q256" s="434"/>
      <c r="R256" s="435"/>
      <c r="S256" s="398"/>
      <c r="T256" s="434"/>
      <c r="U256" s="435"/>
      <c r="V256" s="436"/>
      <c r="W256" s="437"/>
      <c r="X256" s="435"/>
      <c r="Y256" s="436"/>
      <c r="Z256" s="437"/>
      <c r="AA256" s="435"/>
      <c r="AB256" s="436"/>
      <c r="AC256" s="437"/>
      <c r="AD256" s="435"/>
      <c r="AE256" s="435"/>
      <c r="AF256" s="446"/>
      <c r="AG256" s="435"/>
      <c r="AJ256" s="465"/>
      <c r="AK256" s="466"/>
      <c r="AL256" s="466"/>
      <c r="AM256" s="466"/>
      <c r="AN256" s="467"/>
    </row>
    <row r="257" spans="11:40" s="33" customFormat="1">
      <c r="K257" s="396"/>
      <c r="L257" s="397"/>
      <c r="P257" s="398"/>
      <c r="Q257" s="434"/>
      <c r="R257" s="435"/>
      <c r="S257" s="398"/>
      <c r="T257" s="434"/>
      <c r="U257" s="435"/>
      <c r="V257" s="436"/>
      <c r="W257" s="437"/>
      <c r="X257" s="435"/>
      <c r="Y257" s="436"/>
      <c r="Z257" s="437"/>
      <c r="AA257" s="435"/>
      <c r="AB257" s="436"/>
      <c r="AC257" s="437"/>
      <c r="AD257" s="435"/>
      <c r="AE257" s="435"/>
      <c r="AF257" s="446"/>
      <c r="AG257" s="435"/>
      <c r="AJ257" s="465"/>
      <c r="AK257" s="466"/>
      <c r="AL257" s="466"/>
      <c r="AM257" s="466"/>
      <c r="AN257" s="467"/>
    </row>
    <row r="258" spans="11:40" s="33" customFormat="1">
      <c r="K258" s="396"/>
      <c r="L258" s="397"/>
      <c r="P258" s="398"/>
      <c r="Q258" s="434"/>
      <c r="R258" s="435"/>
      <c r="S258" s="398"/>
      <c r="T258" s="434"/>
      <c r="U258" s="435"/>
      <c r="V258" s="436"/>
      <c r="W258" s="437"/>
      <c r="X258" s="435"/>
      <c r="Y258" s="436"/>
      <c r="Z258" s="437"/>
      <c r="AA258" s="435"/>
      <c r="AB258" s="436"/>
      <c r="AC258" s="437"/>
      <c r="AD258" s="435"/>
      <c r="AE258" s="435"/>
      <c r="AF258" s="446"/>
      <c r="AG258" s="435"/>
      <c r="AJ258" s="465"/>
      <c r="AK258" s="466"/>
      <c r="AL258" s="466"/>
      <c r="AM258" s="466"/>
      <c r="AN258" s="467"/>
    </row>
    <row r="259" spans="11:40" s="33" customFormat="1">
      <c r="K259" s="396"/>
      <c r="L259" s="397"/>
      <c r="P259" s="398"/>
      <c r="Q259" s="434"/>
      <c r="R259" s="435"/>
      <c r="S259" s="398"/>
      <c r="T259" s="434"/>
      <c r="U259" s="435"/>
      <c r="V259" s="436"/>
      <c r="W259" s="437"/>
      <c r="X259" s="435"/>
      <c r="Y259" s="436"/>
      <c r="Z259" s="437"/>
      <c r="AA259" s="435"/>
      <c r="AB259" s="436"/>
      <c r="AC259" s="437"/>
      <c r="AD259" s="435"/>
      <c r="AE259" s="435"/>
      <c r="AF259" s="446"/>
      <c r="AG259" s="435"/>
      <c r="AJ259" s="465"/>
      <c r="AK259" s="466"/>
      <c r="AL259" s="466"/>
      <c r="AM259" s="466"/>
      <c r="AN259" s="467"/>
    </row>
    <row r="260" spans="11:40" s="33" customFormat="1">
      <c r="K260" s="396"/>
      <c r="L260" s="397"/>
      <c r="P260" s="398"/>
      <c r="Q260" s="434"/>
      <c r="R260" s="435"/>
      <c r="S260" s="398"/>
      <c r="T260" s="434"/>
      <c r="U260" s="435"/>
      <c r="V260" s="436"/>
      <c r="W260" s="437"/>
      <c r="X260" s="435"/>
      <c r="Y260" s="436"/>
      <c r="Z260" s="437"/>
      <c r="AA260" s="435"/>
      <c r="AB260" s="436"/>
      <c r="AC260" s="437"/>
      <c r="AD260" s="435"/>
      <c r="AE260" s="435"/>
      <c r="AF260" s="446"/>
      <c r="AG260" s="435"/>
      <c r="AJ260" s="465"/>
      <c r="AK260" s="466"/>
      <c r="AL260" s="466"/>
      <c r="AM260" s="466"/>
      <c r="AN260" s="467"/>
    </row>
    <row r="261" spans="11:40" s="33" customFormat="1">
      <c r="K261" s="396"/>
      <c r="L261" s="397"/>
      <c r="P261" s="398"/>
      <c r="Q261" s="434"/>
      <c r="R261" s="435"/>
      <c r="S261" s="398"/>
      <c r="T261" s="434"/>
      <c r="U261" s="435"/>
      <c r="V261" s="436"/>
      <c r="W261" s="437"/>
      <c r="X261" s="435"/>
      <c r="Y261" s="436"/>
      <c r="Z261" s="437"/>
      <c r="AA261" s="435"/>
      <c r="AB261" s="436"/>
      <c r="AC261" s="437"/>
      <c r="AD261" s="435"/>
      <c r="AE261" s="435"/>
      <c r="AF261" s="446"/>
      <c r="AG261" s="435"/>
      <c r="AJ261" s="465"/>
      <c r="AK261" s="466"/>
      <c r="AL261" s="466"/>
      <c r="AM261" s="466"/>
      <c r="AN261" s="467"/>
    </row>
    <row r="262" spans="11:40" s="33" customFormat="1">
      <c r="K262" s="396"/>
      <c r="L262" s="397"/>
      <c r="P262" s="398"/>
      <c r="Q262" s="434"/>
      <c r="R262" s="435"/>
      <c r="S262" s="398"/>
      <c r="T262" s="434"/>
      <c r="U262" s="435"/>
      <c r="V262" s="436"/>
      <c r="W262" s="437"/>
      <c r="X262" s="435"/>
      <c r="Y262" s="436"/>
      <c r="Z262" s="437"/>
      <c r="AA262" s="435"/>
      <c r="AB262" s="436"/>
      <c r="AC262" s="437"/>
      <c r="AD262" s="435"/>
      <c r="AE262" s="435"/>
      <c r="AF262" s="446"/>
      <c r="AG262" s="435"/>
      <c r="AJ262" s="465"/>
      <c r="AK262" s="466"/>
      <c r="AL262" s="466"/>
      <c r="AM262" s="466"/>
      <c r="AN262" s="467"/>
    </row>
    <row r="263" spans="11:40" s="33" customFormat="1">
      <c r="K263" s="396"/>
      <c r="L263" s="397"/>
      <c r="P263" s="398"/>
      <c r="Q263" s="434"/>
      <c r="R263" s="435"/>
      <c r="S263" s="398"/>
      <c r="T263" s="434"/>
      <c r="U263" s="435"/>
      <c r="V263" s="436"/>
      <c r="W263" s="437"/>
      <c r="X263" s="435"/>
      <c r="Y263" s="436"/>
      <c r="Z263" s="437"/>
      <c r="AA263" s="435"/>
      <c r="AB263" s="436"/>
      <c r="AC263" s="437"/>
      <c r="AD263" s="435"/>
      <c r="AE263" s="435"/>
      <c r="AF263" s="446"/>
      <c r="AG263" s="435"/>
      <c r="AJ263" s="465"/>
      <c r="AK263" s="466"/>
      <c r="AL263" s="466"/>
      <c r="AM263" s="466"/>
      <c r="AN263" s="467"/>
    </row>
    <row r="264" spans="11:40" s="33" customFormat="1">
      <c r="K264" s="396"/>
      <c r="L264" s="397"/>
      <c r="P264" s="398"/>
      <c r="Q264" s="434"/>
      <c r="R264" s="435"/>
      <c r="S264" s="398"/>
      <c r="T264" s="434"/>
      <c r="U264" s="435"/>
      <c r="V264" s="436"/>
      <c r="W264" s="437"/>
      <c r="X264" s="435"/>
      <c r="Y264" s="436"/>
      <c r="Z264" s="437"/>
      <c r="AA264" s="435"/>
      <c r="AB264" s="436"/>
      <c r="AC264" s="437"/>
      <c r="AD264" s="435"/>
      <c r="AE264" s="435"/>
      <c r="AF264" s="446"/>
      <c r="AG264" s="435"/>
      <c r="AJ264" s="465"/>
      <c r="AK264" s="466"/>
      <c r="AL264" s="466"/>
      <c r="AM264" s="466"/>
      <c r="AN264" s="467"/>
    </row>
    <row r="265" spans="11:40" s="33" customFormat="1">
      <c r="K265" s="396"/>
      <c r="L265" s="397"/>
      <c r="P265" s="398"/>
      <c r="Q265" s="434"/>
      <c r="R265" s="435"/>
      <c r="S265" s="398"/>
      <c r="T265" s="434"/>
      <c r="U265" s="435"/>
      <c r="V265" s="436"/>
      <c r="W265" s="437"/>
      <c r="X265" s="435"/>
      <c r="Y265" s="436"/>
      <c r="Z265" s="437"/>
      <c r="AA265" s="435"/>
      <c r="AB265" s="436"/>
      <c r="AC265" s="437"/>
      <c r="AD265" s="435"/>
      <c r="AE265" s="435"/>
      <c r="AF265" s="446"/>
      <c r="AG265" s="435"/>
      <c r="AJ265" s="465"/>
      <c r="AK265" s="466"/>
      <c r="AL265" s="466"/>
      <c r="AM265" s="466"/>
      <c r="AN265" s="467"/>
    </row>
    <row r="266" spans="11:40" s="33" customFormat="1">
      <c r="K266" s="396"/>
      <c r="L266" s="397"/>
      <c r="P266" s="398"/>
      <c r="Q266" s="434"/>
      <c r="R266" s="435"/>
      <c r="S266" s="398"/>
      <c r="T266" s="434"/>
      <c r="U266" s="435"/>
      <c r="V266" s="436"/>
      <c r="W266" s="437"/>
      <c r="X266" s="435"/>
      <c r="Y266" s="436"/>
      <c r="Z266" s="437"/>
      <c r="AA266" s="435"/>
      <c r="AB266" s="436"/>
      <c r="AC266" s="437"/>
      <c r="AD266" s="435"/>
      <c r="AE266" s="435"/>
      <c r="AF266" s="446"/>
      <c r="AG266" s="435"/>
      <c r="AJ266" s="465"/>
      <c r="AK266" s="466"/>
      <c r="AL266" s="466"/>
      <c r="AM266" s="466"/>
      <c r="AN266" s="467"/>
    </row>
    <row r="267" spans="11:40" s="33" customFormat="1">
      <c r="K267" s="396"/>
      <c r="L267" s="397"/>
      <c r="P267" s="398"/>
      <c r="Q267" s="434"/>
      <c r="R267" s="435"/>
      <c r="S267" s="398"/>
      <c r="T267" s="434"/>
      <c r="U267" s="435"/>
      <c r="V267" s="436"/>
      <c r="W267" s="437"/>
      <c r="X267" s="435"/>
      <c r="Y267" s="436"/>
      <c r="Z267" s="437"/>
      <c r="AA267" s="435"/>
      <c r="AB267" s="436"/>
      <c r="AC267" s="437"/>
      <c r="AD267" s="435"/>
      <c r="AE267" s="435"/>
      <c r="AF267" s="446"/>
      <c r="AG267" s="435"/>
      <c r="AJ267" s="465"/>
      <c r="AK267" s="466"/>
      <c r="AL267" s="466"/>
      <c r="AM267" s="466"/>
      <c r="AN267" s="467"/>
    </row>
    <row r="268" spans="11:40" s="33" customFormat="1">
      <c r="K268" s="396"/>
      <c r="L268" s="397"/>
      <c r="P268" s="398"/>
      <c r="Q268" s="434"/>
      <c r="R268" s="435"/>
      <c r="S268" s="398"/>
      <c r="T268" s="434"/>
      <c r="U268" s="435"/>
      <c r="V268" s="436"/>
      <c r="W268" s="437"/>
      <c r="X268" s="435"/>
      <c r="Y268" s="436"/>
      <c r="Z268" s="437"/>
      <c r="AA268" s="435"/>
      <c r="AB268" s="436"/>
      <c r="AC268" s="437"/>
      <c r="AD268" s="435"/>
      <c r="AE268" s="435"/>
      <c r="AF268" s="446"/>
      <c r="AG268" s="435"/>
      <c r="AJ268" s="465"/>
      <c r="AK268" s="466"/>
      <c r="AL268" s="466"/>
      <c r="AM268" s="466"/>
      <c r="AN268" s="467"/>
    </row>
    <row r="269" spans="11:40" s="33" customFormat="1">
      <c r="K269" s="396"/>
      <c r="L269" s="397"/>
      <c r="P269" s="398"/>
      <c r="Q269" s="434"/>
      <c r="R269" s="435"/>
      <c r="S269" s="398"/>
      <c r="T269" s="434"/>
      <c r="U269" s="435"/>
      <c r="V269" s="436"/>
      <c r="W269" s="437"/>
      <c r="X269" s="435"/>
      <c r="Y269" s="436"/>
      <c r="Z269" s="437"/>
      <c r="AA269" s="435"/>
      <c r="AB269" s="436"/>
      <c r="AC269" s="437"/>
      <c r="AD269" s="435"/>
      <c r="AE269" s="435"/>
      <c r="AF269" s="446"/>
      <c r="AG269" s="435"/>
      <c r="AJ269" s="465"/>
      <c r="AK269" s="466"/>
      <c r="AL269" s="466"/>
      <c r="AM269" s="466"/>
      <c r="AN269" s="467"/>
    </row>
    <row r="270" spans="11:40" s="33" customFormat="1">
      <c r="K270" s="396"/>
      <c r="L270" s="397"/>
      <c r="P270" s="398"/>
      <c r="Q270" s="434"/>
      <c r="R270" s="435"/>
      <c r="S270" s="398"/>
      <c r="T270" s="434"/>
      <c r="U270" s="435"/>
      <c r="V270" s="436"/>
      <c r="W270" s="437"/>
      <c r="X270" s="435"/>
      <c r="Y270" s="436"/>
      <c r="Z270" s="437"/>
      <c r="AA270" s="435"/>
      <c r="AB270" s="436"/>
      <c r="AC270" s="437"/>
      <c r="AD270" s="435"/>
      <c r="AE270" s="435"/>
      <c r="AF270" s="446"/>
      <c r="AG270" s="435"/>
      <c r="AJ270" s="465"/>
      <c r="AK270" s="466"/>
      <c r="AL270" s="466"/>
      <c r="AM270" s="466"/>
      <c r="AN270" s="467"/>
    </row>
    <row r="271" spans="11:40" s="33" customFormat="1">
      <c r="K271" s="396"/>
      <c r="L271" s="397"/>
      <c r="P271" s="398"/>
      <c r="Q271" s="434"/>
      <c r="R271" s="435"/>
      <c r="S271" s="398"/>
      <c r="T271" s="434"/>
      <c r="U271" s="435"/>
      <c r="V271" s="436"/>
      <c r="W271" s="437"/>
      <c r="X271" s="435"/>
      <c r="Y271" s="436"/>
      <c r="Z271" s="437"/>
      <c r="AA271" s="435"/>
      <c r="AB271" s="436"/>
      <c r="AC271" s="437"/>
      <c r="AD271" s="435"/>
      <c r="AE271" s="435"/>
      <c r="AF271" s="446"/>
      <c r="AG271" s="435"/>
      <c r="AJ271" s="465"/>
      <c r="AK271" s="466"/>
      <c r="AL271" s="466"/>
      <c r="AM271" s="466"/>
      <c r="AN271" s="467"/>
    </row>
    <row r="272" spans="11:40" s="33" customFormat="1">
      <c r="K272" s="396"/>
      <c r="L272" s="397"/>
      <c r="P272" s="398"/>
      <c r="Q272" s="434"/>
      <c r="R272" s="435"/>
      <c r="S272" s="398"/>
      <c r="T272" s="434"/>
      <c r="U272" s="435"/>
      <c r="V272" s="436"/>
      <c r="W272" s="437"/>
      <c r="X272" s="435"/>
      <c r="Y272" s="436"/>
      <c r="Z272" s="437"/>
      <c r="AA272" s="435"/>
      <c r="AB272" s="436"/>
      <c r="AC272" s="437"/>
      <c r="AD272" s="435"/>
      <c r="AE272" s="435"/>
      <c r="AF272" s="446"/>
      <c r="AG272" s="435"/>
      <c r="AJ272" s="465"/>
      <c r="AK272" s="466"/>
      <c r="AL272" s="466"/>
      <c r="AM272" s="466"/>
      <c r="AN272" s="467"/>
    </row>
    <row r="273" spans="11:40" s="33" customFormat="1">
      <c r="K273" s="396"/>
      <c r="L273" s="397"/>
      <c r="P273" s="398"/>
      <c r="Q273" s="434"/>
      <c r="R273" s="435"/>
      <c r="S273" s="398"/>
      <c r="T273" s="434"/>
      <c r="U273" s="435"/>
      <c r="V273" s="436"/>
      <c r="W273" s="437"/>
      <c r="X273" s="435"/>
      <c r="Y273" s="436"/>
      <c r="Z273" s="437"/>
      <c r="AA273" s="435"/>
      <c r="AB273" s="436"/>
      <c r="AC273" s="437"/>
      <c r="AD273" s="435"/>
      <c r="AE273" s="435"/>
      <c r="AF273" s="446"/>
      <c r="AG273" s="435"/>
      <c r="AJ273" s="465"/>
      <c r="AK273" s="466"/>
      <c r="AL273" s="466"/>
      <c r="AM273" s="466"/>
      <c r="AN273" s="467"/>
    </row>
    <row r="274" spans="11:40" s="33" customFormat="1">
      <c r="K274" s="396"/>
      <c r="L274" s="397"/>
      <c r="P274" s="398"/>
      <c r="Q274" s="434"/>
      <c r="R274" s="435"/>
      <c r="S274" s="398"/>
      <c r="T274" s="434"/>
      <c r="U274" s="435"/>
      <c r="V274" s="436"/>
      <c r="W274" s="437"/>
      <c r="X274" s="435"/>
      <c r="Y274" s="436"/>
      <c r="Z274" s="437"/>
      <c r="AA274" s="435"/>
      <c r="AB274" s="436"/>
      <c r="AC274" s="437"/>
      <c r="AD274" s="435"/>
      <c r="AE274" s="435"/>
      <c r="AF274" s="446"/>
      <c r="AG274" s="435"/>
      <c r="AJ274" s="465"/>
      <c r="AK274" s="466"/>
      <c r="AL274" s="466"/>
      <c r="AM274" s="466"/>
      <c r="AN274" s="467"/>
    </row>
    <row r="275" spans="11:40" s="33" customFormat="1">
      <c r="K275" s="396"/>
      <c r="L275" s="397"/>
      <c r="P275" s="398"/>
      <c r="Q275" s="434"/>
      <c r="R275" s="435"/>
      <c r="S275" s="398"/>
      <c r="T275" s="434"/>
      <c r="U275" s="435"/>
      <c r="V275" s="436"/>
      <c r="W275" s="437"/>
      <c r="X275" s="435"/>
      <c r="Y275" s="436"/>
      <c r="Z275" s="437"/>
      <c r="AA275" s="435"/>
      <c r="AB275" s="436"/>
      <c r="AC275" s="437"/>
      <c r="AD275" s="435"/>
      <c r="AE275" s="435"/>
      <c r="AF275" s="446"/>
      <c r="AG275" s="435"/>
      <c r="AJ275" s="465"/>
      <c r="AK275" s="466"/>
      <c r="AL275" s="466"/>
      <c r="AM275" s="466"/>
      <c r="AN275" s="467"/>
    </row>
    <row r="276" spans="11:40" s="33" customFormat="1">
      <c r="K276" s="396"/>
      <c r="L276" s="397"/>
      <c r="P276" s="398"/>
      <c r="Q276" s="434"/>
      <c r="R276" s="435"/>
      <c r="S276" s="398"/>
      <c r="T276" s="434"/>
      <c r="U276" s="435"/>
      <c r="V276" s="436"/>
      <c r="W276" s="437"/>
      <c r="X276" s="435"/>
      <c r="Y276" s="436"/>
      <c r="Z276" s="437"/>
      <c r="AA276" s="435"/>
      <c r="AB276" s="436"/>
      <c r="AC276" s="437"/>
      <c r="AD276" s="435"/>
      <c r="AE276" s="435"/>
      <c r="AF276" s="446"/>
      <c r="AG276" s="435"/>
      <c r="AJ276" s="465"/>
      <c r="AK276" s="466"/>
      <c r="AL276" s="466"/>
      <c r="AM276" s="466"/>
      <c r="AN276" s="467"/>
    </row>
    <row r="277" spans="11:40" s="33" customFormat="1">
      <c r="K277" s="396"/>
      <c r="L277" s="397"/>
      <c r="P277" s="398"/>
      <c r="Q277" s="434"/>
      <c r="R277" s="435"/>
      <c r="S277" s="398"/>
      <c r="T277" s="434"/>
      <c r="U277" s="435"/>
      <c r="V277" s="436"/>
      <c r="W277" s="437"/>
      <c r="X277" s="435"/>
      <c r="Y277" s="436"/>
      <c r="Z277" s="437"/>
      <c r="AA277" s="435"/>
      <c r="AB277" s="436"/>
      <c r="AC277" s="437"/>
      <c r="AD277" s="435"/>
      <c r="AE277" s="435"/>
      <c r="AF277" s="446"/>
      <c r="AG277" s="435"/>
      <c r="AJ277" s="465"/>
      <c r="AK277" s="466"/>
      <c r="AL277" s="466"/>
      <c r="AM277" s="466"/>
      <c r="AN277" s="467"/>
    </row>
    <row r="278" spans="11:40" s="33" customFormat="1">
      <c r="K278" s="396"/>
      <c r="L278" s="397"/>
      <c r="P278" s="398"/>
      <c r="Q278" s="434"/>
      <c r="R278" s="435"/>
      <c r="S278" s="398"/>
      <c r="T278" s="434"/>
      <c r="U278" s="435"/>
      <c r="V278" s="436"/>
      <c r="W278" s="437"/>
      <c r="X278" s="435"/>
      <c r="Y278" s="436"/>
      <c r="Z278" s="437"/>
      <c r="AA278" s="435"/>
      <c r="AB278" s="436"/>
      <c r="AC278" s="437"/>
      <c r="AD278" s="435"/>
      <c r="AE278" s="435"/>
      <c r="AF278" s="446"/>
      <c r="AG278" s="435"/>
      <c r="AJ278" s="465"/>
      <c r="AK278" s="466"/>
      <c r="AL278" s="466"/>
      <c r="AM278" s="466"/>
      <c r="AN278" s="467"/>
    </row>
    <row r="279" spans="11:40" s="33" customFormat="1">
      <c r="K279" s="396"/>
      <c r="L279" s="397"/>
      <c r="P279" s="398"/>
      <c r="Q279" s="434"/>
      <c r="R279" s="435"/>
      <c r="S279" s="398"/>
      <c r="T279" s="434"/>
      <c r="U279" s="435"/>
      <c r="V279" s="436"/>
      <c r="W279" s="437"/>
      <c r="X279" s="435"/>
      <c r="Y279" s="436"/>
      <c r="Z279" s="437"/>
      <c r="AA279" s="435"/>
      <c r="AB279" s="436"/>
      <c r="AC279" s="437"/>
      <c r="AD279" s="435"/>
      <c r="AE279" s="435"/>
      <c r="AF279" s="446"/>
      <c r="AG279" s="435"/>
      <c r="AJ279" s="465"/>
      <c r="AK279" s="466"/>
      <c r="AL279" s="466"/>
      <c r="AM279" s="466"/>
      <c r="AN279" s="467"/>
    </row>
    <row r="280" spans="11:40" s="33" customFormat="1">
      <c r="K280" s="396"/>
      <c r="L280" s="397"/>
      <c r="P280" s="398"/>
      <c r="Q280" s="434"/>
      <c r="R280" s="435"/>
      <c r="S280" s="398"/>
      <c r="T280" s="434"/>
      <c r="U280" s="435"/>
      <c r="V280" s="436"/>
      <c r="W280" s="437"/>
      <c r="X280" s="435"/>
      <c r="Y280" s="436"/>
      <c r="Z280" s="437"/>
      <c r="AA280" s="435"/>
      <c r="AB280" s="436"/>
      <c r="AC280" s="437"/>
      <c r="AD280" s="435"/>
      <c r="AE280" s="435"/>
      <c r="AF280" s="446"/>
      <c r="AG280" s="435"/>
      <c r="AJ280" s="465"/>
      <c r="AK280" s="466"/>
      <c r="AL280" s="466"/>
      <c r="AM280" s="466"/>
      <c r="AN280" s="467"/>
    </row>
    <row r="281" spans="11:40" s="33" customFormat="1">
      <c r="K281" s="396"/>
      <c r="L281" s="397"/>
      <c r="P281" s="398"/>
      <c r="Q281" s="434"/>
      <c r="R281" s="435"/>
      <c r="S281" s="398"/>
      <c r="T281" s="434"/>
      <c r="U281" s="435"/>
      <c r="V281" s="436"/>
      <c r="W281" s="437"/>
      <c r="X281" s="435"/>
      <c r="Y281" s="436"/>
      <c r="Z281" s="437"/>
      <c r="AA281" s="435"/>
      <c r="AB281" s="436"/>
      <c r="AC281" s="437"/>
      <c r="AD281" s="435"/>
      <c r="AE281" s="435"/>
      <c r="AF281" s="446"/>
      <c r="AG281" s="435"/>
      <c r="AJ281" s="465"/>
      <c r="AK281" s="466"/>
      <c r="AL281" s="466"/>
      <c r="AM281" s="466"/>
      <c r="AN281" s="467"/>
    </row>
    <row r="282" spans="11:40" s="33" customFormat="1">
      <c r="K282" s="396"/>
      <c r="L282" s="397"/>
      <c r="P282" s="398"/>
      <c r="Q282" s="434"/>
      <c r="R282" s="435"/>
      <c r="S282" s="398"/>
      <c r="T282" s="434"/>
      <c r="U282" s="435"/>
      <c r="V282" s="436"/>
      <c r="W282" s="437"/>
      <c r="X282" s="435"/>
      <c r="Y282" s="436"/>
      <c r="Z282" s="437"/>
      <c r="AA282" s="435"/>
      <c r="AB282" s="436"/>
      <c r="AC282" s="437"/>
      <c r="AD282" s="435"/>
      <c r="AE282" s="435"/>
      <c r="AF282" s="446"/>
      <c r="AG282" s="435"/>
      <c r="AJ282" s="465"/>
      <c r="AK282" s="466"/>
      <c r="AL282" s="466"/>
      <c r="AM282" s="466"/>
      <c r="AN282" s="467"/>
    </row>
    <row r="283" spans="11:40" s="33" customFormat="1">
      <c r="K283" s="396"/>
      <c r="L283" s="397"/>
      <c r="P283" s="398"/>
      <c r="Q283" s="434"/>
      <c r="R283" s="435"/>
      <c r="S283" s="398"/>
      <c r="T283" s="434"/>
      <c r="U283" s="435"/>
      <c r="V283" s="436"/>
      <c r="W283" s="437"/>
      <c r="X283" s="435"/>
      <c r="Y283" s="436"/>
      <c r="Z283" s="437"/>
      <c r="AA283" s="435"/>
      <c r="AB283" s="436"/>
      <c r="AC283" s="437"/>
      <c r="AD283" s="435"/>
      <c r="AE283" s="435"/>
      <c r="AF283" s="446"/>
      <c r="AG283" s="435"/>
      <c r="AJ283" s="465"/>
      <c r="AK283" s="466"/>
      <c r="AL283" s="466"/>
      <c r="AM283" s="466"/>
      <c r="AN283" s="467"/>
    </row>
    <row r="284" spans="11:40" s="33" customFormat="1">
      <c r="K284" s="396"/>
      <c r="L284" s="397"/>
      <c r="P284" s="398"/>
      <c r="Q284" s="434"/>
      <c r="R284" s="435"/>
      <c r="S284" s="398"/>
      <c r="T284" s="434"/>
      <c r="U284" s="435"/>
      <c r="V284" s="436"/>
      <c r="W284" s="437"/>
      <c r="X284" s="435"/>
      <c r="Y284" s="436"/>
      <c r="Z284" s="437"/>
      <c r="AA284" s="435"/>
      <c r="AB284" s="436"/>
      <c r="AC284" s="437"/>
      <c r="AD284" s="435"/>
      <c r="AE284" s="435"/>
      <c r="AF284" s="446"/>
      <c r="AG284" s="435"/>
      <c r="AJ284" s="465"/>
      <c r="AK284" s="466"/>
      <c r="AL284" s="466"/>
      <c r="AM284" s="466"/>
      <c r="AN284" s="467"/>
    </row>
    <row r="285" spans="11:40" s="33" customFormat="1">
      <c r="K285" s="396"/>
      <c r="L285" s="397"/>
      <c r="P285" s="398"/>
      <c r="Q285" s="434"/>
      <c r="R285" s="435"/>
      <c r="S285" s="398"/>
      <c r="T285" s="434"/>
      <c r="U285" s="435"/>
      <c r="V285" s="436"/>
      <c r="W285" s="437"/>
      <c r="X285" s="435"/>
      <c r="Y285" s="436"/>
      <c r="Z285" s="437"/>
      <c r="AA285" s="435"/>
      <c r="AB285" s="436"/>
      <c r="AC285" s="437"/>
      <c r="AD285" s="435"/>
      <c r="AE285" s="435"/>
      <c r="AF285" s="446"/>
      <c r="AG285" s="435"/>
      <c r="AJ285" s="465"/>
      <c r="AK285" s="466"/>
      <c r="AL285" s="466"/>
      <c r="AM285" s="466"/>
      <c r="AN285" s="467"/>
    </row>
    <row r="286" spans="11:40" s="33" customFormat="1">
      <c r="K286" s="396"/>
      <c r="L286" s="397"/>
      <c r="P286" s="398"/>
      <c r="Q286" s="434"/>
      <c r="R286" s="435"/>
      <c r="S286" s="398"/>
      <c r="T286" s="434"/>
      <c r="U286" s="435"/>
      <c r="V286" s="436"/>
      <c r="W286" s="437"/>
      <c r="X286" s="435"/>
      <c r="Y286" s="436"/>
      <c r="Z286" s="437"/>
      <c r="AA286" s="435"/>
      <c r="AB286" s="436"/>
      <c r="AC286" s="437"/>
      <c r="AD286" s="435"/>
      <c r="AE286" s="435"/>
      <c r="AF286" s="446"/>
      <c r="AG286" s="435"/>
      <c r="AJ286" s="465"/>
      <c r="AK286" s="466"/>
      <c r="AL286" s="466"/>
      <c r="AM286" s="466"/>
      <c r="AN286" s="467"/>
    </row>
    <row r="287" spans="11:40" s="33" customFormat="1">
      <c r="K287" s="396"/>
      <c r="L287" s="397"/>
      <c r="P287" s="398"/>
      <c r="Q287" s="434"/>
      <c r="R287" s="435"/>
      <c r="S287" s="398"/>
      <c r="T287" s="434"/>
      <c r="U287" s="435"/>
      <c r="V287" s="436"/>
      <c r="W287" s="437"/>
      <c r="X287" s="435"/>
      <c r="Y287" s="436"/>
      <c r="Z287" s="437"/>
      <c r="AA287" s="435"/>
      <c r="AB287" s="436"/>
      <c r="AC287" s="437"/>
      <c r="AD287" s="435"/>
      <c r="AE287" s="435"/>
      <c r="AF287" s="446"/>
      <c r="AG287" s="435"/>
      <c r="AJ287" s="465"/>
      <c r="AK287" s="466"/>
      <c r="AL287" s="466"/>
      <c r="AM287" s="466"/>
      <c r="AN287" s="467"/>
    </row>
    <row r="288" spans="11:40" s="33" customFormat="1">
      <c r="K288" s="396"/>
      <c r="L288" s="397"/>
      <c r="P288" s="398"/>
      <c r="Q288" s="434"/>
      <c r="R288" s="435"/>
      <c r="S288" s="398"/>
      <c r="T288" s="434"/>
      <c r="U288" s="435"/>
      <c r="V288" s="436"/>
      <c r="W288" s="437"/>
      <c r="X288" s="435"/>
      <c r="Y288" s="436"/>
      <c r="Z288" s="437"/>
      <c r="AA288" s="435"/>
      <c r="AB288" s="436"/>
      <c r="AC288" s="437"/>
      <c r="AD288" s="435"/>
      <c r="AE288" s="435"/>
      <c r="AF288" s="446"/>
      <c r="AG288" s="435"/>
      <c r="AJ288" s="465"/>
      <c r="AK288" s="466"/>
      <c r="AL288" s="466"/>
      <c r="AM288" s="466"/>
      <c r="AN288" s="467"/>
    </row>
    <row r="289" spans="11:40" s="33" customFormat="1">
      <c r="K289" s="396"/>
      <c r="L289" s="397"/>
      <c r="P289" s="398"/>
      <c r="Q289" s="434"/>
      <c r="R289" s="435"/>
      <c r="S289" s="398"/>
      <c r="T289" s="434"/>
      <c r="U289" s="435"/>
      <c r="V289" s="436"/>
      <c r="W289" s="437"/>
      <c r="X289" s="435"/>
      <c r="Y289" s="436"/>
      <c r="Z289" s="437"/>
      <c r="AA289" s="435"/>
      <c r="AB289" s="436"/>
      <c r="AC289" s="437"/>
      <c r="AD289" s="435"/>
      <c r="AE289" s="435"/>
      <c r="AF289" s="446"/>
      <c r="AG289" s="435"/>
      <c r="AJ289" s="465"/>
      <c r="AK289" s="466"/>
      <c r="AL289" s="466"/>
      <c r="AM289" s="466"/>
      <c r="AN289" s="467"/>
    </row>
    <row r="290" spans="11:40" s="33" customFormat="1">
      <c r="K290" s="396"/>
      <c r="L290" s="397"/>
      <c r="P290" s="398"/>
      <c r="Q290" s="434"/>
      <c r="R290" s="435"/>
      <c r="S290" s="398"/>
      <c r="T290" s="434"/>
      <c r="U290" s="435"/>
      <c r="V290" s="436"/>
      <c r="W290" s="437"/>
      <c r="X290" s="435"/>
      <c r="Y290" s="436"/>
      <c r="Z290" s="437"/>
      <c r="AA290" s="435"/>
      <c r="AB290" s="436"/>
      <c r="AC290" s="437"/>
      <c r="AD290" s="435"/>
      <c r="AE290" s="435"/>
      <c r="AF290" s="446"/>
      <c r="AG290" s="435"/>
      <c r="AJ290" s="465"/>
      <c r="AK290" s="466"/>
      <c r="AL290" s="466"/>
      <c r="AM290" s="466"/>
      <c r="AN290" s="467"/>
    </row>
    <row r="291" spans="11:40" s="33" customFormat="1">
      <c r="K291" s="396"/>
      <c r="L291" s="397"/>
      <c r="P291" s="398"/>
      <c r="Q291" s="434"/>
      <c r="R291" s="435"/>
      <c r="S291" s="398"/>
      <c r="T291" s="434"/>
      <c r="U291" s="435"/>
      <c r="V291" s="436"/>
      <c r="W291" s="437"/>
      <c r="X291" s="435"/>
      <c r="Y291" s="436"/>
      <c r="Z291" s="437"/>
      <c r="AA291" s="435"/>
      <c r="AB291" s="436"/>
      <c r="AC291" s="437"/>
      <c r="AD291" s="435"/>
      <c r="AE291" s="435"/>
      <c r="AF291" s="446"/>
      <c r="AG291" s="435"/>
      <c r="AJ291" s="465"/>
      <c r="AK291" s="466"/>
      <c r="AL291" s="466"/>
      <c r="AM291" s="466"/>
      <c r="AN291" s="467"/>
    </row>
    <row r="292" spans="11:40" s="33" customFormat="1">
      <c r="K292" s="396"/>
      <c r="L292" s="397"/>
      <c r="P292" s="398"/>
      <c r="Q292" s="434"/>
      <c r="R292" s="435"/>
      <c r="S292" s="398"/>
      <c r="T292" s="434"/>
      <c r="U292" s="435"/>
      <c r="V292" s="436"/>
      <c r="W292" s="437"/>
      <c r="X292" s="435"/>
      <c r="Y292" s="436"/>
      <c r="Z292" s="437"/>
      <c r="AA292" s="435"/>
      <c r="AB292" s="436"/>
      <c r="AC292" s="437"/>
      <c r="AD292" s="435"/>
      <c r="AE292" s="435"/>
      <c r="AF292" s="446"/>
      <c r="AG292" s="435"/>
      <c r="AJ292" s="465"/>
      <c r="AK292" s="466"/>
      <c r="AL292" s="466"/>
      <c r="AM292" s="466"/>
      <c r="AN292" s="467"/>
    </row>
    <row r="293" spans="11:40" s="33" customFormat="1">
      <c r="K293" s="396"/>
      <c r="L293" s="397"/>
      <c r="P293" s="398"/>
      <c r="Q293" s="434"/>
      <c r="R293" s="435"/>
      <c r="S293" s="398"/>
      <c r="T293" s="434"/>
      <c r="U293" s="435"/>
      <c r="V293" s="436"/>
      <c r="W293" s="437"/>
      <c r="X293" s="435"/>
      <c r="Y293" s="436"/>
      <c r="Z293" s="437"/>
      <c r="AA293" s="435"/>
      <c r="AB293" s="436"/>
      <c r="AC293" s="437"/>
      <c r="AD293" s="435"/>
      <c r="AE293" s="435"/>
      <c r="AF293" s="446"/>
      <c r="AG293" s="435"/>
      <c r="AJ293" s="465"/>
      <c r="AK293" s="466"/>
      <c r="AL293" s="466"/>
      <c r="AM293" s="466"/>
      <c r="AN293" s="467"/>
    </row>
    <row r="294" spans="11:40" s="33" customFormat="1">
      <c r="K294" s="396"/>
      <c r="L294" s="397"/>
      <c r="P294" s="398"/>
      <c r="Q294" s="434"/>
      <c r="R294" s="435"/>
      <c r="S294" s="398"/>
      <c r="T294" s="434"/>
      <c r="U294" s="435"/>
      <c r="V294" s="436"/>
      <c r="W294" s="437"/>
      <c r="X294" s="435"/>
      <c r="Y294" s="436"/>
      <c r="Z294" s="437"/>
      <c r="AA294" s="435"/>
      <c r="AB294" s="436"/>
      <c r="AC294" s="437"/>
      <c r="AD294" s="435"/>
      <c r="AE294" s="435"/>
      <c r="AF294" s="446"/>
      <c r="AG294" s="435"/>
      <c r="AJ294" s="465"/>
      <c r="AK294" s="466"/>
      <c r="AL294" s="466"/>
      <c r="AM294" s="466"/>
      <c r="AN294" s="467"/>
    </row>
    <row r="295" spans="11:40" s="33" customFormat="1">
      <c r="K295" s="396"/>
      <c r="L295" s="397"/>
      <c r="P295" s="398"/>
      <c r="Q295" s="434"/>
      <c r="R295" s="435"/>
      <c r="S295" s="398"/>
      <c r="T295" s="434"/>
      <c r="U295" s="435"/>
      <c r="V295" s="436"/>
      <c r="W295" s="437"/>
      <c r="X295" s="435"/>
      <c r="Y295" s="436"/>
      <c r="Z295" s="437"/>
      <c r="AA295" s="435"/>
      <c r="AB295" s="436"/>
      <c r="AC295" s="437"/>
      <c r="AD295" s="435"/>
      <c r="AE295" s="435"/>
      <c r="AF295" s="446"/>
      <c r="AG295" s="435"/>
      <c r="AJ295" s="465"/>
      <c r="AK295" s="466"/>
      <c r="AL295" s="466"/>
      <c r="AM295" s="466"/>
      <c r="AN295" s="467"/>
    </row>
    <row r="296" spans="11:40" s="33" customFormat="1">
      <c r="K296" s="396"/>
      <c r="L296" s="397"/>
      <c r="P296" s="398"/>
      <c r="Q296" s="434"/>
      <c r="R296" s="435"/>
      <c r="S296" s="398"/>
      <c r="T296" s="434"/>
      <c r="U296" s="435"/>
      <c r="V296" s="436"/>
      <c r="W296" s="437"/>
      <c r="X296" s="435"/>
      <c r="Y296" s="436"/>
      <c r="Z296" s="437"/>
      <c r="AA296" s="435"/>
      <c r="AB296" s="436"/>
      <c r="AC296" s="437"/>
      <c r="AD296" s="435"/>
      <c r="AE296" s="435"/>
      <c r="AF296" s="446"/>
      <c r="AG296" s="435"/>
      <c r="AJ296" s="465"/>
      <c r="AK296" s="466"/>
      <c r="AL296" s="466"/>
      <c r="AM296" s="466"/>
      <c r="AN296" s="467"/>
    </row>
    <row r="297" spans="11:40" s="33" customFormat="1">
      <c r="K297" s="396"/>
      <c r="L297" s="397"/>
      <c r="P297" s="398"/>
      <c r="Q297" s="434"/>
      <c r="R297" s="435"/>
      <c r="S297" s="398"/>
      <c r="T297" s="434"/>
      <c r="U297" s="435"/>
      <c r="V297" s="436"/>
      <c r="W297" s="437"/>
      <c r="X297" s="435"/>
      <c r="Y297" s="436"/>
      <c r="Z297" s="437"/>
      <c r="AA297" s="435"/>
      <c r="AB297" s="436"/>
      <c r="AC297" s="437"/>
      <c r="AD297" s="435"/>
      <c r="AE297" s="435"/>
      <c r="AF297" s="446"/>
      <c r="AG297" s="435"/>
      <c r="AJ297" s="465"/>
      <c r="AK297" s="466"/>
      <c r="AL297" s="466"/>
      <c r="AM297" s="466"/>
      <c r="AN297" s="467"/>
    </row>
    <row r="298" spans="11:40" s="33" customFormat="1">
      <c r="K298" s="396"/>
      <c r="L298" s="397"/>
      <c r="P298" s="398"/>
      <c r="Q298" s="434"/>
      <c r="R298" s="435"/>
      <c r="S298" s="398"/>
      <c r="T298" s="434"/>
      <c r="U298" s="435"/>
      <c r="V298" s="436"/>
      <c r="W298" s="437"/>
      <c r="X298" s="435"/>
      <c r="Y298" s="436"/>
      <c r="Z298" s="437"/>
      <c r="AA298" s="435"/>
      <c r="AB298" s="436"/>
      <c r="AC298" s="437"/>
      <c r="AD298" s="435"/>
      <c r="AE298" s="435"/>
      <c r="AF298" s="446"/>
      <c r="AG298" s="435"/>
      <c r="AJ298" s="465"/>
      <c r="AK298" s="466"/>
      <c r="AL298" s="466"/>
      <c r="AM298" s="466"/>
      <c r="AN298" s="467"/>
    </row>
    <row r="299" spans="11:40" s="33" customFormat="1">
      <c r="K299" s="396"/>
      <c r="L299" s="397"/>
      <c r="P299" s="398"/>
      <c r="Q299" s="434"/>
      <c r="R299" s="435"/>
      <c r="S299" s="398"/>
      <c r="T299" s="434"/>
      <c r="U299" s="435"/>
      <c r="V299" s="436"/>
      <c r="W299" s="437"/>
      <c r="X299" s="435"/>
      <c r="Y299" s="436"/>
      <c r="Z299" s="437"/>
      <c r="AA299" s="435"/>
      <c r="AB299" s="436"/>
      <c r="AC299" s="437"/>
      <c r="AD299" s="435"/>
      <c r="AE299" s="435"/>
      <c r="AF299" s="446"/>
      <c r="AG299" s="435"/>
      <c r="AJ299" s="465"/>
      <c r="AK299" s="466"/>
      <c r="AL299" s="466"/>
      <c r="AM299" s="466"/>
      <c r="AN299" s="467"/>
    </row>
    <row r="300" spans="11:40" s="33" customFormat="1">
      <c r="K300" s="396"/>
      <c r="L300" s="397"/>
      <c r="P300" s="398"/>
      <c r="Q300" s="434"/>
      <c r="R300" s="435"/>
      <c r="S300" s="398"/>
      <c r="T300" s="434"/>
      <c r="U300" s="435"/>
      <c r="V300" s="436"/>
      <c r="W300" s="437"/>
      <c r="X300" s="435"/>
      <c r="Y300" s="436"/>
      <c r="Z300" s="437"/>
      <c r="AA300" s="435"/>
      <c r="AB300" s="436"/>
      <c r="AC300" s="437"/>
      <c r="AD300" s="435"/>
      <c r="AE300" s="435"/>
      <c r="AF300" s="446"/>
      <c r="AG300" s="435"/>
      <c r="AJ300" s="465"/>
      <c r="AK300" s="466"/>
      <c r="AL300" s="466"/>
      <c r="AM300" s="466"/>
      <c r="AN300" s="467"/>
    </row>
    <row r="301" spans="11:40" s="33" customFormat="1">
      <c r="K301" s="396"/>
      <c r="L301" s="397"/>
      <c r="P301" s="398"/>
      <c r="Q301" s="434"/>
      <c r="R301" s="435"/>
      <c r="S301" s="398"/>
      <c r="T301" s="434"/>
      <c r="U301" s="435"/>
      <c r="V301" s="436"/>
      <c r="W301" s="437"/>
      <c r="X301" s="435"/>
      <c r="Y301" s="436"/>
      <c r="Z301" s="437"/>
      <c r="AA301" s="435"/>
      <c r="AB301" s="436"/>
      <c r="AC301" s="437"/>
      <c r="AD301" s="435"/>
      <c r="AE301" s="435"/>
      <c r="AF301" s="446"/>
      <c r="AG301" s="435"/>
      <c r="AJ301" s="465"/>
      <c r="AK301" s="466"/>
      <c r="AL301" s="466"/>
      <c r="AM301" s="466"/>
      <c r="AN301" s="467"/>
    </row>
    <row r="302" spans="11:40" s="33" customFormat="1">
      <c r="K302" s="396"/>
      <c r="L302" s="397"/>
      <c r="P302" s="398"/>
      <c r="Q302" s="434"/>
      <c r="R302" s="435"/>
      <c r="S302" s="398"/>
      <c r="T302" s="434"/>
      <c r="U302" s="435"/>
      <c r="V302" s="436"/>
      <c r="W302" s="437"/>
      <c r="X302" s="435"/>
      <c r="Y302" s="436"/>
      <c r="Z302" s="437"/>
      <c r="AA302" s="435"/>
      <c r="AB302" s="436"/>
      <c r="AC302" s="437"/>
      <c r="AD302" s="435"/>
      <c r="AE302" s="435"/>
      <c r="AF302" s="446"/>
      <c r="AG302" s="435"/>
      <c r="AJ302" s="465"/>
      <c r="AK302" s="466"/>
      <c r="AL302" s="466"/>
      <c r="AM302" s="466"/>
      <c r="AN302" s="467"/>
    </row>
    <row r="303" spans="11:40" s="33" customFormat="1">
      <c r="K303" s="396"/>
      <c r="L303" s="397"/>
      <c r="P303" s="398"/>
      <c r="Q303" s="434"/>
      <c r="R303" s="435"/>
      <c r="S303" s="398"/>
      <c r="T303" s="434"/>
      <c r="U303" s="435"/>
      <c r="V303" s="436"/>
      <c r="W303" s="437"/>
      <c r="X303" s="435"/>
      <c r="Y303" s="436"/>
      <c r="Z303" s="437"/>
      <c r="AA303" s="435"/>
      <c r="AB303" s="436"/>
      <c r="AC303" s="437"/>
      <c r="AD303" s="435"/>
      <c r="AE303" s="435"/>
      <c r="AF303" s="446"/>
      <c r="AG303" s="435"/>
      <c r="AJ303" s="465"/>
      <c r="AK303" s="466"/>
      <c r="AL303" s="466"/>
      <c r="AM303" s="466"/>
      <c r="AN303" s="467"/>
    </row>
    <row r="304" spans="11:40" s="33" customFormat="1">
      <c r="K304" s="396"/>
      <c r="L304" s="397"/>
      <c r="P304" s="398"/>
      <c r="Q304" s="434"/>
      <c r="R304" s="435"/>
      <c r="S304" s="398"/>
      <c r="T304" s="434"/>
      <c r="U304" s="435"/>
      <c r="V304" s="436"/>
      <c r="W304" s="437"/>
      <c r="X304" s="435"/>
      <c r="Y304" s="436"/>
      <c r="Z304" s="437"/>
      <c r="AA304" s="435"/>
      <c r="AB304" s="436"/>
      <c r="AC304" s="437"/>
      <c r="AD304" s="435"/>
      <c r="AE304" s="435"/>
      <c r="AF304" s="446"/>
      <c r="AG304" s="435"/>
      <c r="AJ304" s="465"/>
      <c r="AK304" s="466"/>
      <c r="AL304" s="466"/>
      <c r="AM304" s="466"/>
      <c r="AN304" s="467"/>
    </row>
    <row r="305" spans="11:40" s="33" customFormat="1">
      <c r="K305" s="396"/>
      <c r="L305" s="397"/>
      <c r="P305" s="398"/>
      <c r="Q305" s="434"/>
      <c r="R305" s="435"/>
      <c r="S305" s="398"/>
      <c r="T305" s="434"/>
      <c r="U305" s="435"/>
      <c r="V305" s="436"/>
      <c r="W305" s="437"/>
      <c r="X305" s="435"/>
      <c r="Y305" s="436"/>
      <c r="Z305" s="437"/>
      <c r="AA305" s="435"/>
      <c r="AB305" s="436"/>
      <c r="AC305" s="437"/>
      <c r="AD305" s="435"/>
      <c r="AE305" s="435"/>
      <c r="AF305" s="446"/>
      <c r="AG305" s="435"/>
      <c r="AJ305" s="465"/>
      <c r="AK305" s="466"/>
      <c r="AL305" s="466"/>
      <c r="AM305" s="466"/>
      <c r="AN305" s="467"/>
    </row>
    <row r="306" spans="11:40" s="33" customFormat="1">
      <c r="K306" s="396"/>
      <c r="L306" s="397"/>
      <c r="P306" s="398"/>
      <c r="Q306" s="434"/>
      <c r="R306" s="435"/>
      <c r="S306" s="398"/>
      <c r="T306" s="434"/>
      <c r="U306" s="435"/>
      <c r="V306" s="436"/>
      <c r="W306" s="437"/>
      <c r="X306" s="435"/>
      <c r="Y306" s="436"/>
      <c r="Z306" s="437"/>
      <c r="AA306" s="435"/>
      <c r="AB306" s="436"/>
      <c r="AC306" s="437"/>
      <c r="AD306" s="435"/>
      <c r="AE306" s="435"/>
      <c r="AF306" s="446"/>
      <c r="AG306" s="435"/>
      <c r="AJ306" s="465"/>
      <c r="AK306" s="466"/>
      <c r="AL306" s="466"/>
      <c r="AM306" s="466"/>
      <c r="AN306" s="467"/>
    </row>
    <row r="307" spans="11:40" s="33" customFormat="1">
      <c r="K307" s="396"/>
      <c r="L307" s="397"/>
      <c r="P307" s="398"/>
      <c r="Q307" s="434"/>
      <c r="R307" s="435"/>
      <c r="S307" s="398"/>
      <c r="T307" s="434"/>
      <c r="U307" s="435"/>
      <c r="V307" s="436"/>
      <c r="W307" s="437"/>
      <c r="X307" s="435"/>
      <c r="Y307" s="436"/>
      <c r="Z307" s="437"/>
      <c r="AA307" s="435"/>
      <c r="AB307" s="436"/>
      <c r="AC307" s="437"/>
      <c r="AD307" s="435"/>
      <c r="AE307" s="435"/>
      <c r="AF307" s="446"/>
      <c r="AG307" s="435"/>
      <c r="AJ307" s="465"/>
      <c r="AK307" s="466"/>
      <c r="AL307" s="466"/>
      <c r="AM307" s="466"/>
      <c r="AN307" s="467"/>
    </row>
    <row r="308" spans="11:40" s="33" customFormat="1">
      <c r="K308" s="396"/>
      <c r="L308" s="397"/>
      <c r="P308" s="398"/>
      <c r="Q308" s="434"/>
      <c r="R308" s="435"/>
      <c r="S308" s="398"/>
      <c r="T308" s="434"/>
      <c r="U308" s="435"/>
      <c r="V308" s="436"/>
      <c r="W308" s="437"/>
      <c r="X308" s="435"/>
      <c r="Y308" s="436"/>
      <c r="Z308" s="437"/>
      <c r="AA308" s="435"/>
      <c r="AB308" s="436"/>
      <c r="AC308" s="437"/>
      <c r="AD308" s="435"/>
      <c r="AE308" s="435"/>
      <c r="AF308" s="446"/>
      <c r="AG308" s="435"/>
      <c r="AJ308" s="465"/>
      <c r="AK308" s="466"/>
      <c r="AL308" s="466"/>
      <c r="AM308" s="466"/>
      <c r="AN308" s="467"/>
    </row>
    <row r="309" spans="11:40" s="33" customFormat="1">
      <c r="K309" s="396"/>
      <c r="L309" s="397"/>
      <c r="P309" s="398"/>
      <c r="Q309" s="434"/>
      <c r="R309" s="435"/>
      <c r="S309" s="398"/>
      <c r="T309" s="434"/>
      <c r="U309" s="435"/>
      <c r="V309" s="436"/>
      <c r="W309" s="437"/>
      <c r="X309" s="435"/>
      <c r="Y309" s="436"/>
      <c r="Z309" s="437"/>
      <c r="AA309" s="435"/>
      <c r="AB309" s="436"/>
      <c r="AC309" s="437"/>
      <c r="AD309" s="435"/>
      <c r="AE309" s="435"/>
      <c r="AF309" s="446"/>
      <c r="AG309" s="435"/>
      <c r="AJ309" s="465"/>
      <c r="AK309" s="466"/>
      <c r="AL309" s="466"/>
      <c r="AM309" s="466"/>
      <c r="AN309" s="467"/>
    </row>
    <row r="310" spans="11:40" s="33" customFormat="1">
      <c r="K310" s="396"/>
      <c r="L310" s="397"/>
      <c r="P310" s="398"/>
      <c r="Q310" s="434"/>
      <c r="R310" s="435"/>
      <c r="S310" s="398"/>
      <c r="T310" s="434"/>
      <c r="U310" s="435"/>
      <c r="V310" s="436"/>
      <c r="W310" s="437"/>
      <c r="X310" s="435"/>
      <c r="Y310" s="436"/>
      <c r="Z310" s="437"/>
      <c r="AA310" s="435"/>
      <c r="AB310" s="436"/>
      <c r="AC310" s="437"/>
      <c r="AD310" s="435"/>
      <c r="AE310" s="435"/>
      <c r="AF310" s="446"/>
      <c r="AG310" s="435"/>
      <c r="AJ310" s="465"/>
      <c r="AK310" s="466"/>
      <c r="AL310" s="466"/>
      <c r="AM310" s="466"/>
      <c r="AN310" s="467"/>
    </row>
    <row r="311" spans="11:40" s="33" customFormat="1">
      <c r="K311" s="396"/>
      <c r="L311" s="397"/>
      <c r="P311" s="398"/>
      <c r="Q311" s="434"/>
      <c r="R311" s="435"/>
      <c r="S311" s="398"/>
      <c r="T311" s="434"/>
      <c r="U311" s="435"/>
      <c r="V311" s="436"/>
      <c r="W311" s="437"/>
      <c r="X311" s="435"/>
      <c r="Y311" s="436"/>
      <c r="Z311" s="437"/>
      <c r="AA311" s="435"/>
      <c r="AB311" s="436"/>
      <c r="AC311" s="437"/>
      <c r="AD311" s="435"/>
      <c r="AE311" s="435"/>
      <c r="AF311" s="446"/>
      <c r="AG311" s="435"/>
      <c r="AJ311" s="465"/>
      <c r="AK311" s="466"/>
      <c r="AL311" s="466"/>
      <c r="AM311" s="466"/>
      <c r="AN311" s="467"/>
    </row>
    <row r="312" spans="11:40" s="33" customFormat="1">
      <c r="K312" s="396"/>
      <c r="L312" s="397"/>
      <c r="P312" s="398"/>
      <c r="Q312" s="434"/>
      <c r="R312" s="435"/>
      <c r="S312" s="398"/>
      <c r="T312" s="434"/>
      <c r="U312" s="435"/>
      <c r="V312" s="436"/>
      <c r="W312" s="437"/>
      <c r="X312" s="435"/>
      <c r="Y312" s="436"/>
      <c r="Z312" s="437"/>
      <c r="AA312" s="435"/>
      <c r="AB312" s="436"/>
      <c r="AC312" s="437"/>
      <c r="AD312" s="435"/>
      <c r="AE312" s="435"/>
      <c r="AF312" s="446"/>
      <c r="AG312" s="435"/>
      <c r="AJ312" s="465"/>
      <c r="AK312" s="466"/>
      <c r="AL312" s="466"/>
      <c r="AM312" s="466"/>
      <c r="AN312" s="467"/>
    </row>
    <row r="313" spans="11:40" s="33" customFormat="1">
      <c r="K313" s="396"/>
      <c r="L313" s="397"/>
      <c r="P313" s="398"/>
      <c r="Q313" s="434"/>
      <c r="R313" s="435"/>
      <c r="S313" s="398"/>
      <c r="T313" s="434"/>
      <c r="U313" s="435"/>
      <c r="V313" s="436"/>
      <c r="W313" s="437"/>
      <c r="X313" s="435"/>
      <c r="Y313" s="436"/>
      <c r="Z313" s="437"/>
      <c r="AA313" s="435"/>
      <c r="AB313" s="436"/>
      <c r="AC313" s="437"/>
      <c r="AD313" s="435"/>
      <c r="AE313" s="435"/>
      <c r="AF313" s="446"/>
      <c r="AG313" s="435"/>
      <c r="AJ313" s="465"/>
      <c r="AK313" s="466"/>
      <c r="AL313" s="466"/>
      <c r="AM313" s="466"/>
      <c r="AN313" s="467"/>
    </row>
    <row r="314" spans="11:40" s="33" customFormat="1">
      <c r="K314" s="396"/>
      <c r="L314" s="397"/>
      <c r="P314" s="398"/>
      <c r="Q314" s="434"/>
      <c r="R314" s="435"/>
      <c r="S314" s="398"/>
      <c r="T314" s="434"/>
      <c r="U314" s="435"/>
      <c r="V314" s="436"/>
      <c r="W314" s="437"/>
      <c r="X314" s="435"/>
      <c r="Y314" s="436"/>
      <c r="Z314" s="437"/>
      <c r="AA314" s="435"/>
      <c r="AB314" s="436"/>
      <c r="AC314" s="437"/>
      <c r="AD314" s="435"/>
      <c r="AE314" s="435"/>
      <c r="AF314" s="446"/>
      <c r="AG314" s="435"/>
      <c r="AJ314" s="465"/>
      <c r="AK314" s="466"/>
      <c r="AL314" s="466"/>
      <c r="AM314" s="466"/>
      <c r="AN314" s="467"/>
    </row>
    <row r="315" spans="11:40" s="33" customFormat="1">
      <c r="K315" s="396"/>
      <c r="L315" s="397"/>
      <c r="P315" s="398"/>
      <c r="Q315" s="434"/>
      <c r="R315" s="435"/>
      <c r="S315" s="398"/>
      <c r="T315" s="434"/>
      <c r="U315" s="435"/>
      <c r="V315" s="436"/>
      <c r="W315" s="437"/>
      <c r="X315" s="435"/>
      <c r="Y315" s="436"/>
      <c r="Z315" s="437"/>
      <c r="AA315" s="435"/>
      <c r="AB315" s="436"/>
      <c r="AC315" s="437"/>
      <c r="AD315" s="435"/>
      <c r="AE315" s="435"/>
      <c r="AF315" s="446"/>
      <c r="AG315" s="435"/>
      <c r="AJ315" s="465"/>
      <c r="AK315" s="466"/>
      <c r="AL315" s="466"/>
      <c r="AM315" s="466"/>
      <c r="AN315" s="467"/>
    </row>
    <row r="316" spans="11:40" s="33" customFormat="1">
      <c r="K316" s="396"/>
      <c r="L316" s="397"/>
      <c r="P316" s="398"/>
      <c r="Q316" s="434"/>
      <c r="R316" s="435"/>
      <c r="S316" s="398"/>
      <c r="T316" s="434"/>
      <c r="U316" s="435"/>
      <c r="V316" s="436"/>
      <c r="W316" s="437"/>
      <c r="X316" s="435"/>
      <c r="Y316" s="436"/>
      <c r="Z316" s="437"/>
      <c r="AA316" s="435"/>
      <c r="AB316" s="436"/>
      <c r="AC316" s="437"/>
      <c r="AD316" s="435"/>
      <c r="AE316" s="435"/>
      <c r="AF316" s="446"/>
      <c r="AG316" s="435"/>
      <c r="AJ316" s="465"/>
      <c r="AK316" s="466"/>
      <c r="AL316" s="466"/>
      <c r="AM316" s="466"/>
      <c r="AN316" s="467"/>
    </row>
    <row r="317" spans="11:40" s="33" customFormat="1">
      <c r="K317" s="396"/>
      <c r="L317" s="397"/>
      <c r="P317" s="398"/>
      <c r="Q317" s="434"/>
      <c r="R317" s="435"/>
      <c r="S317" s="398"/>
      <c r="T317" s="434"/>
      <c r="U317" s="435"/>
      <c r="V317" s="436"/>
      <c r="W317" s="437"/>
      <c r="X317" s="435"/>
      <c r="Y317" s="436"/>
      <c r="Z317" s="437"/>
      <c r="AA317" s="435"/>
      <c r="AB317" s="436"/>
      <c r="AC317" s="437"/>
      <c r="AD317" s="435"/>
      <c r="AE317" s="435"/>
      <c r="AF317" s="446"/>
      <c r="AG317" s="435"/>
      <c r="AJ317" s="465"/>
      <c r="AK317" s="466"/>
      <c r="AL317" s="466"/>
      <c r="AM317" s="466"/>
      <c r="AN317" s="467"/>
    </row>
    <row r="318" spans="11:40" s="33" customFormat="1">
      <c r="K318" s="396"/>
      <c r="L318" s="397"/>
      <c r="P318" s="398"/>
      <c r="Q318" s="434"/>
      <c r="R318" s="435"/>
      <c r="S318" s="398"/>
      <c r="T318" s="434"/>
      <c r="U318" s="435"/>
      <c r="V318" s="436"/>
      <c r="W318" s="437"/>
      <c r="X318" s="435"/>
      <c r="Y318" s="436"/>
      <c r="Z318" s="437"/>
      <c r="AA318" s="435"/>
      <c r="AB318" s="436"/>
      <c r="AC318" s="437"/>
      <c r="AD318" s="435"/>
      <c r="AE318" s="435"/>
      <c r="AF318" s="446"/>
      <c r="AG318" s="435"/>
      <c r="AJ318" s="465"/>
      <c r="AK318" s="466"/>
      <c r="AL318" s="466"/>
      <c r="AM318" s="466"/>
      <c r="AN318" s="467"/>
    </row>
    <row r="319" spans="11:40" s="33" customFormat="1">
      <c r="K319" s="396"/>
      <c r="L319" s="397"/>
      <c r="P319" s="398"/>
      <c r="Q319" s="434"/>
      <c r="R319" s="435"/>
      <c r="S319" s="398"/>
      <c r="T319" s="434"/>
      <c r="U319" s="435"/>
      <c r="V319" s="436"/>
      <c r="W319" s="437"/>
      <c r="X319" s="435"/>
      <c r="Y319" s="436"/>
      <c r="Z319" s="437"/>
      <c r="AA319" s="435"/>
      <c r="AB319" s="436"/>
      <c r="AC319" s="437"/>
      <c r="AD319" s="435"/>
      <c r="AE319" s="435"/>
      <c r="AF319" s="446"/>
      <c r="AG319" s="435"/>
      <c r="AJ319" s="465"/>
      <c r="AK319" s="466"/>
      <c r="AL319" s="466"/>
      <c r="AM319" s="466"/>
      <c r="AN319" s="467"/>
    </row>
    <row r="320" spans="11:40" s="33" customFormat="1">
      <c r="K320" s="396"/>
      <c r="L320" s="397"/>
      <c r="P320" s="398"/>
      <c r="Q320" s="434"/>
      <c r="R320" s="435"/>
      <c r="S320" s="398"/>
      <c r="T320" s="434"/>
      <c r="U320" s="435"/>
      <c r="V320" s="436"/>
      <c r="W320" s="437"/>
      <c r="X320" s="435"/>
      <c r="Y320" s="436"/>
      <c r="Z320" s="437"/>
      <c r="AA320" s="435"/>
      <c r="AB320" s="436"/>
      <c r="AC320" s="437"/>
      <c r="AD320" s="435"/>
      <c r="AE320" s="435"/>
      <c r="AF320" s="446"/>
      <c r="AG320" s="435"/>
      <c r="AJ320" s="465"/>
      <c r="AK320" s="466"/>
      <c r="AL320" s="466"/>
      <c r="AM320" s="466"/>
      <c r="AN320" s="467"/>
    </row>
    <row r="321" spans="11:40" s="33" customFormat="1">
      <c r="K321" s="396"/>
      <c r="L321" s="397"/>
      <c r="P321" s="398"/>
      <c r="Q321" s="434"/>
      <c r="R321" s="435"/>
      <c r="S321" s="398"/>
      <c r="T321" s="434"/>
      <c r="U321" s="435"/>
      <c r="V321" s="436"/>
      <c r="W321" s="437"/>
      <c r="X321" s="435"/>
      <c r="Y321" s="436"/>
      <c r="Z321" s="437"/>
      <c r="AA321" s="435"/>
      <c r="AB321" s="436"/>
      <c r="AC321" s="437"/>
      <c r="AD321" s="435"/>
      <c r="AE321" s="435"/>
      <c r="AF321" s="446"/>
      <c r="AG321" s="435"/>
      <c r="AJ321" s="465"/>
      <c r="AK321" s="466"/>
      <c r="AL321" s="466"/>
      <c r="AM321" s="466"/>
      <c r="AN321" s="467"/>
    </row>
    <row r="322" spans="11:40" s="33" customFormat="1">
      <c r="K322" s="396"/>
      <c r="L322" s="397"/>
      <c r="P322" s="398"/>
      <c r="Q322" s="434"/>
      <c r="R322" s="435"/>
      <c r="S322" s="398"/>
      <c r="T322" s="434"/>
      <c r="U322" s="435"/>
      <c r="V322" s="436"/>
      <c r="W322" s="437"/>
      <c r="X322" s="435"/>
      <c r="Y322" s="436"/>
      <c r="Z322" s="437"/>
      <c r="AA322" s="435"/>
      <c r="AB322" s="436"/>
      <c r="AC322" s="437"/>
      <c r="AD322" s="435"/>
      <c r="AE322" s="435"/>
      <c r="AF322" s="446"/>
      <c r="AG322" s="435"/>
      <c r="AJ322" s="465"/>
      <c r="AK322" s="466"/>
      <c r="AL322" s="466"/>
      <c r="AM322" s="466"/>
      <c r="AN322" s="467"/>
    </row>
    <row r="323" spans="11:40" s="33" customFormat="1">
      <c r="K323" s="396"/>
      <c r="L323" s="397"/>
      <c r="P323" s="398"/>
      <c r="Q323" s="434"/>
      <c r="R323" s="435"/>
      <c r="S323" s="398"/>
      <c r="T323" s="434"/>
      <c r="U323" s="435"/>
      <c r="V323" s="436"/>
      <c r="W323" s="437"/>
      <c r="X323" s="435"/>
      <c r="Y323" s="436"/>
      <c r="Z323" s="437"/>
      <c r="AA323" s="435"/>
      <c r="AB323" s="436"/>
      <c r="AC323" s="437"/>
      <c r="AD323" s="435"/>
      <c r="AE323" s="435"/>
      <c r="AF323" s="446"/>
      <c r="AG323" s="435"/>
      <c r="AJ323" s="465"/>
      <c r="AK323" s="466"/>
      <c r="AL323" s="466"/>
      <c r="AM323" s="466"/>
      <c r="AN323" s="467"/>
    </row>
    <row r="324" spans="11:40" s="33" customFormat="1">
      <c r="K324" s="396"/>
      <c r="L324" s="397"/>
      <c r="P324" s="398"/>
      <c r="Q324" s="434"/>
      <c r="R324" s="435"/>
      <c r="S324" s="398"/>
      <c r="T324" s="434"/>
      <c r="U324" s="435"/>
      <c r="V324" s="436"/>
      <c r="W324" s="437"/>
      <c r="X324" s="435"/>
      <c r="Y324" s="436"/>
      <c r="Z324" s="437"/>
      <c r="AA324" s="435"/>
      <c r="AB324" s="436"/>
      <c r="AC324" s="437"/>
      <c r="AD324" s="435"/>
      <c r="AE324" s="435"/>
      <c r="AF324" s="446"/>
      <c r="AG324" s="435"/>
      <c r="AJ324" s="465"/>
      <c r="AK324" s="466"/>
      <c r="AL324" s="466"/>
      <c r="AM324" s="466"/>
      <c r="AN324" s="467"/>
    </row>
    <row r="325" spans="11:40" s="33" customFormat="1">
      <c r="K325" s="396"/>
      <c r="L325" s="397"/>
      <c r="P325" s="398"/>
      <c r="Q325" s="434"/>
      <c r="R325" s="435"/>
      <c r="S325" s="398"/>
      <c r="T325" s="434"/>
      <c r="U325" s="435"/>
      <c r="V325" s="436"/>
      <c r="W325" s="437"/>
      <c r="X325" s="435"/>
      <c r="Y325" s="436"/>
      <c r="Z325" s="437"/>
      <c r="AA325" s="435"/>
      <c r="AB325" s="436"/>
      <c r="AC325" s="437"/>
      <c r="AD325" s="435"/>
      <c r="AE325" s="435"/>
      <c r="AF325" s="446"/>
      <c r="AG325" s="435"/>
      <c r="AJ325" s="465"/>
      <c r="AK325" s="466"/>
      <c r="AL325" s="466"/>
      <c r="AM325" s="466"/>
      <c r="AN325" s="467"/>
    </row>
    <row r="326" spans="11:40" s="33" customFormat="1">
      <c r="K326" s="396"/>
      <c r="L326" s="397"/>
      <c r="P326" s="398"/>
      <c r="Q326" s="434"/>
      <c r="R326" s="435"/>
      <c r="S326" s="398"/>
      <c r="T326" s="434"/>
      <c r="U326" s="435"/>
      <c r="V326" s="436"/>
      <c r="W326" s="437"/>
      <c r="X326" s="435"/>
      <c r="Y326" s="436"/>
      <c r="Z326" s="437"/>
      <c r="AA326" s="435"/>
      <c r="AB326" s="436"/>
      <c r="AC326" s="437"/>
      <c r="AD326" s="435"/>
      <c r="AE326" s="435"/>
      <c r="AF326" s="446"/>
      <c r="AG326" s="435"/>
      <c r="AJ326" s="465"/>
      <c r="AK326" s="466"/>
      <c r="AL326" s="466"/>
      <c r="AM326" s="466"/>
      <c r="AN326" s="467"/>
    </row>
    <row r="327" spans="11:40" s="33" customFormat="1">
      <c r="K327" s="396"/>
      <c r="L327" s="397"/>
      <c r="P327" s="398"/>
      <c r="Q327" s="434"/>
      <c r="R327" s="435"/>
      <c r="S327" s="398"/>
      <c r="T327" s="434"/>
      <c r="U327" s="435"/>
      <c r="V327" s="436"/>
      <c r="W327" s="437"/>
      <c r="X327" s="435"/>
      <c r="Y327" s="436"/>
      <c r="Z327" s="437"/>
      <c r="AA327" s="435"/>
      <c r="AB327" s="436"/>
      <c r="AC327" s="437"/>
      <c r="AD327" s="435"/>
      <c r="AE327" s="435"/>
      <c r="AF327" s="446"/>
      <c r="AG327" s="435"/>
      <c r="AJ327" s="465"/>
      <c r="AK327" s="466"/>
      <c r="AL327" s="466"/>
      <c r="AM327" s="466"/>
      <c r="AN327" s="467"/>
    </row>
    <row r="328" spans="11:40" s="33" customFormat="1">
      <c r="K328" s="396"/>
      <c r="L328" s="397"/>
      <c r="P328" s="398"/>
      <c r="Q328" s="434"/>
      <c r="R328" s="435"/>
      <c r="S328" s="398"/>
      <c r="T328" s="434"/>
      <c r="U328" s="435"/>
      <c r="V328" s="436"/>
      <c r="W328" s="437"/>
      <c r="X328" s="435"/>
      <c r="Y328" s="436"/>
      <c r="Z328" s="437"/>
      <c r="AA328" s="435"/>
      <c r="AB328" s="436"/>
      <c r="AC328" s="437"/>
      <c r="AD328" s="435"/>
      <c r="AE328" s="435"/>
      <c r="AF328" s="446"/>
      <c r="AG328" s="435"/>
      <c r="AJ328" s="465"/>
      <c r="AK328" s="466"/>
      <c r="AL328" s="466"/>
      <c r="AM328" s="466"/>
      <c r="AN328" s="467"/>
    </row>
    <row r="329" spans="11:40" s="33" customFormat="1">
      <c r="K329" s="396"/>
      <c r="L329" s="397"/>
      <c r="P329" s="398"/>
      <c r="Q329" s="434"/>
      <c r="R329" s="435"/>
      <c r="S329" s="398"/>
      <c r="T329" s="434"/>
      <c r="U329" s="435"/>
      <c r="V329" s="436"/>
      <c r="W329" s="437"/>
      <c r="X329" s="435"/>
      <c r="Y329" s="436"/>
      <c r="Z329" s="437"/>
      <c r="AA329" s="435"/>
      <c r="AB329" s="436"/>
      <c r="AC329" s="437"/>
      <c r="AD329" s="435"/>
      <c r="AE329" s="435"/>
      <c r="AF329" s="446"/>
      <c r="AG329" s="435"/>
      <c r="AJ329" s="465"/>
      <c r="AK329" s="466"/>
      <c r="AL329" s="466"/>
      <c r="AM329" s="466"/>
      <c r="AN329" s="467"/>
    </row>
    <row r="330" spans="11:40" s="33" customFormat="1">
      <c r="K330" s="396"/>
      <c r="L330" s="397"/>
      <c r="P330" s="398"/>
      <c r="Q330" s="434"/>
      <c r="R330" s="435"/>
      <c r="S330" s="398"/>
      <c r="T330" s="434"/>
      <c r="U330" s="435"/>
      <c r="V330" s="436"/>
      <c r="W330" s="437"/>
      <c r="X330" s="435"/>
      <c r="Y330" s="436"/>
      <c r="Z330" s="437"/>
      <c r="AA330" s="435"/>
      <c r="AB330" s="436"/>
      <c r="AC330" s="437"/>
      <c r="AD330" s="435"/>
      <c r="AE330" s="435"/>
      <c r="AF330" s="446"/>
      <c r="AG330" s="435"/>
      <c r="AJ330" s="465"/>
      <c r="AK330" s="466"/>
      <c r="AL330" s="466"/>
      <c r="AM330" s="466"/>
      <c r="AN330" s="467"/>
    </row>
    <row r="331" spans="11:40" s="33" customFormat="1">
      <c r="K331" s="396"/>
      <c r="L331" s="397"/>
      <c r="P331" s="398"/>
      <c r="Q331" s="434"/>
      <c r="R331" s="435"/>
      <c r="S331" s="398"/>
      <c r="T331" s="434"/>
      <c r="U331" s="435"/>
      <c r="V331" s="436"/>
      <c r="W331" s="437"/>
      <c r="X331" s="435"/>
      <c r="Y331" s="436"/>
      <c r="Z331" s="437"/>
      <c r="AA331" s="435"/>
      <c r="AB331" s="436"/>
      <c r="AC331" s="437"/>
      <c r="AD331" s="435"/>
      <c r="AE331" s="435"/>
      <c r="AF331" s="446"/>
      <c r="AG331" s="435"/>
      <c r="AJ331" s="465"/>
      <c r="AK331" s="466"/>
      <c r="AL331" s="466"/>
      <c r="AM331" s="466"/>
      <c r="AN331" s="467"/>
    </row>
    <row r="332" spans="11:40" s="33" customFormat="1">
      <c r="K332" s="396"/>
      <c r="L332" s="397"/>
      <c r="P332" s="398"/>
      <c r="Q332" s="434"/>
      <c r="R332" s="435"/>
      <c r="S332" s="398"/>
      <c r="T332" s="434"/>
      <c r="U332" s="435"/>
      <c r="V332" s="436"/>
      <c r="W332" s="437"/>
      <c r="X332" s="435"/>
      <c r="Y332" s="436"/>
      <c r="Z332" s="437"/>
      <c r="AA332" s="435"/>
      <c r="AB332" s="436"/>
      <c r="AC332" s="437"/>
      <c r="AD332" s="435"/>
      <c r="AE332" s="435"/>
      <c r="AF332" s="446"/>
      <c r="AG332" s="435"/>
      <c r="AJ332" s="465"/>
      <c r="AK332" s="466"/>
      <c r="AL332" s="466"/>
      <c r="AM332" s="466"/>
      <c r="AN332" s="467"/>
    </row>
    <row r="333" spans="11:40" s="33" customFormat="1">
      <c r="K333" s="396"/>
      <c r="L333" s="397"/>
      <c r="P333" s="398"/>
      <c r="Q333" s="434"/>
      <c r="R333" s="435"/>
      <c r="S333" s="398"/>
      <c r="T333" s="434"/>
      <c r="U333" s="435"/>
      <c r="V333" s="436"/>
      <c r="W333" s="437"/>
      <c r="X333" s="435"/>
      <c r="Y333" s="436"/>
      <c r="Z333" s="437"/>
      <c r="AA333" s="435"/>
      <c r="AB333" s="436"/>
      <c r="AC333" s="437"/>
      <c r="AD333" s="435"/>
      <c r="AE333" s="435"/>
      <c r="AF333" s="446"/>
      <c r="AG333" s="435"/>
      <c r="AJ333" s="465"/>
      <c r="AK333" s="466"/>
      <c r="AL333" s="466"/>
      <c r="AM333" s="466"/>
      <c r="AN333" s="467"/>
    </row>
    <row r="334" spans="11:40" s="33" customFormat="1">
      <c r="K334" s="396"/>
      <c r="L334" s="397"/>
      <c r="P334" s="398"/>
      <c r="Q334" s="434"/>
      <c r="R334" s="435"/>
      <c r="S334" s="398"/>
      <c r="T334" s="434"/>
      <c r="U334" s="435"/>
      <c r="V334" s="436"/>
      <c r="W334" s="437"/>
      <c r="X334" s="435"/>
      <c r="Y334" s="436"/>
      <c r="Z334" s="437"/>
      <c r="AA334" s="435"/>
      <c r="AB334" s="436"/>
      <c r="AC334" s="437"/>
      <c r="AD334" s="435"/>
      <c r="AE334" s="435"/>
      <c r="AF334" s="446"/>
      <c r="AG334" s="435"/>
      <c r="AJ334" s="465"/>
      <c r="AK334" s="466"/>
      <c r="AL334" s="466"/>
      <c r="AM334" s="466"/>
      <c r="AN334" s="467"/>
    </row>
    <row r="335" spans="11:40" s="33" customFormat="1">
      <c r="K335" s="396"/>
      <c r="L335" s="397"/>
      <c r="P335" s="398"/>
      <c r="Q335" s="434"/>
      <c r="R335" s="435"/>
      <c r="S335" s="398"/>
      <c r="T335" s="434"/>
      <c r="U335" s="435"/>
      <c r="V335" s="436"/>
      <c r="W335" s="437"/>
      <c r="X335" s="435"/>
      <c r="Y335" s="436"/>
      <c r="Z335" s="437"/>
      <c r="AA335" s="435"/>
      <c r="AB335" s="436"/>
      <c r="AC335" s="437"/>
      <c r="AD335" s="435"/>
      <c r="AE335" s="435"/>
      <c r="AF335" s="446"/>
      <c r="AG335" s="435"/>
      <c r="AJ335" s="465"/>
      <c r="AK335" s="466"/>
      <c r="AL335" s="466"/>
      <c r="AM335" s="466"/>
      <c r="AN335" s="467"/>
    </row>
    <row r="336" spans="11:40" s="33" customFormat="1">
      <c r="K336" s="396"/>
      <c r="L336" s="397"/>
      <c r="P336" s="398"/>
      <c r="Q336" s="434"/>
      <c r="R336" s="435"/>
      <c r="S336" s="398"/>
      <c r="T336" s="434"/>
      <c r="U336" s="435"/>
      <c r="V336" s="436"/>
      <c r="W336" s="437"/>
      <c r="X336" s="435"/>
      <c r="Y336" s="436"/>
      <c r="Z336" s="437"/>
      <c r="AA336" s="435"/>
      <c r="AB336" s="436"/>
      <c r="AC336" s="437"/>
      <c r="AD336" s="435"/>
      <c r="AE336" s="435"/>
      <c r="AF336" s="446"/>
      <c r="AG336" s="435"/>
      <c r="AJ336" s="465"/>
      <c r="AK336" s="466"/>
      <c r="AL336" s="466"/>
      <c r="AM336" s="466"/>
      <c r="AN336" s="467"/>
    </row>
    <row r="337" spans="11:40" s="33" customFormat="1">
      <c r="K337" s="396"/>
      <c r="L337" s="397"/>
      <c r="P337" s="398"/>
      <c r="Q337" s="434"/>
      <c r="R337" s="435"/>
      <c r="S337" s="398"/>
      <c r="T337" s="434"/>
      <c r="U337" s="435"/>
      <c r="V337" s="436"/>
      <c r="W337" s="437"/>
      <c r="X337" s="435"/>
      <c r="Y337" s="436"/>
      <c r="Z337" s="437"/>
      <c r="AA337" s="435"/>
      <c r="AB337" s="436"/>
      <c r="AC337" s="437"/>
      <c r="AD337" s="435"/>
      <c r="AE337" s="435"/>
      <c r="AF337" s="446"/>
      <c r="AG337" s="435"/>
      <c r="AJ337" s="465"/>
      <c r="AK337" s="466"/>
      <c r="AL337" s="466"/>
      <c r="AM337" s="466"/>
      <c r="AN337" s="467"/>
    </row>
    <row r="338" spans="11:40" s="33" customFormat="1">
      <c r="K338" s="396"/>
      <c r="L338" s="397"/>
      <c r="P338" s="398"/>
      <c r="Q338" s="434"/>
      <c r="R338" s="435"/>
      <c r="S338" s="398"/>
      <c r="T338" s="434"/>
      <c r="U338" s="435"/>
      <c r="V338" s="436"/>
      <c r="W338" s="437"/>
      <c r="X338" s="435"/>
      <c r="Y338" s="436"/>
      <c r="Z338" s="437"/>
      <c r="AA338" s="435"/>
      <c r="AB338" s="436"/>
      <c r="AC338" s="437"/>
      <c r="AD338" s="435"/>
      <c r="AE338" s="435"/>
      <c r="AF338" s="446"/>
      <c r="AG338" s="435"/>
      <c r="AJ338" s="465"/>
      <c r="AK338" s="466"/>
      <c r="AL338" s="466"/>
      <c r="AM338" s="466"/>
      <c r="AN338" s="467"/>
    </row>
    <row r="339" spans="11:40" s="33" customFormat="1">
      <c r="K339" s="396"/>
      <c r="L339" s="397"/>
      <c r="P339" s="398"/>
      <c r="Q339" s="434"/>
      <c r="R339" s="435"/>
      <c r="S339" s="398"/>
      <c r="T339" s="434"/>
      <c r="U339" s="435"/>
      <c r="V339" s="436"/>
      <c r="W339" s="437"/>
      <c r="X339" s="435"/>
      <c r="Y339" s="436"/>
      <c r="Z339" s="437"/>
      <c r="AA339" s="435"/>
      <c r="AB339" s="436"/>
      <c r="AC339" s="437"/>
      <c r="AD339" s="435"/>
      <c r="AE339" s="435"/>
      <c r="AF339" s="446"/>
      <c r="AG339" s="435"/>
      <c r="AJ339" s="465"/>
      <c r="AK339" s="466"/>
      <c r="AL339" s="466"/>
      <c r="AM339" s="466"/>
      <c r="AN339" s="467"/>
    </row>
    <row r="340" spans="11:40" s="33" customFormat="1">
      <c r="K340" s="396"/>
      <c r="L340" s="397"/>
      <c r="P340" s="398"/>
      <c r="Q340" s="434"/>
      <c r="R340" s="435"/>
      <c r="S340" s="398"/>
      <c r="T340" s="434"/>
      <c r="U340" s="435"/>
      <c r="V340" s="436"/>
      <c r="W340" s="437"/>
      <c r="X340" s="435"/>
      <c r="Y340" s="436"/>
      <c r="Z340" s="437"/>
      <c r="AA340" s="435"/>
      <c r="AB340" s="436"/>
      <c r="AC340" s="437"/>
      <c r="AD340" s="435"/>
      <c r="AE340" s="435"/>
      <c r="AF340" s="446"/>
      <c r="AG340" s="435"/>
      <c r="AJ340" s="465"/>
      <c r="AK340" s="466"/>
      <c r="AL340" s="466"/>
      <c r="AM340" s="466"/>
      <c r="AN340" s="467"/>
    </row>
    <row r="341" spans="11:40" s="33" customFormat="1">
      <c r="K341" s="396"/>
      <c r="L341" s="397"/>
      <c r="P341" s="398"/>
      <c r="Q341" s="434"/>
      <c r="R341" s="435"/>
      <c r="S341" s="398"/>
      <c r="T341" s="434"/>
      <c r="U341" s="435"/>
      <c r="V341" s="436"/>
      <c r="W341" s="437"/>
      <c r="X341" s="435"/>
      <c r="Y341" s="436"/>
      <c r="Z341" s="437"/>
      <c r="AA341" s="435"/>
      <c r="AB341" s="436"/>
      <c r="AC341" s="437"/>
      <c r="AD341" s="435"/>
      <c r="AE341" s="435"/>
      <c r="AF341" s="446"/>
      <c r="AG341" s="435"/>
      <c r="AJ341" s="465"/>
      <c r="AK341" s="466"/>
      <c r="AL341" s="466"/>
      <c r="AM341" s="466"/>
      <c r="AN341" s="467"/>
    </row>
    <row r="342" spans="11:40" s="33" customFormat="1">
      <c r="K342" s="396"/>
      <c r="L342" s="397"/>
      <c r="P342" s="398"/>
      <c r="Q342" s="434"/>
      <c r="R342" s="435"/>
      <c r="S342" s="398"/>
      <c r="T342" s="434"/>
      <c r="U342" s="435"/>
      <c r="V342" s="436"/>
      <c r="W342" s="437"/>
      <c r="X342" s="435"/>
      <c r="Y342" s="436"/>
      <c r="Z342" s="437"/>
      <c r="AA342" s="435"/>
      <c r="AB342" s="436"/>
      <c r="AC342" s="437"/>
      <c r="AD342" s="435"/>
      <c r="AE342" s="435"/>
      <c r="AF342" s="446"/>
      <c r="AG342" s="435"/>
      <c r="AJ342" s="465"/>
      <c r="AK342" s="466"/>
      <c r="AL342" s="466"/>
      <c r="AM342" s="466"/>
      <c r="AN342" s="467"/>
    </row>
    <row r="343" spans="11:40" s="33" customFormat="1">
      <c r="K343" s="396"/>
      <c r="L343" s="397"/>
      <c r="P343" s="398"/>
      <c r="Q343" s="434"/>
      <c r="R343" s="435"/>
      <c r="S343" s="398"/>
      <c r="T343" s="434"/>
      <c r="U343" s="435"/>
      <c r="V343" s="436"/>
      <c r="W343" s="437"/>
      <c r="X343" s="435"/>
      <c r="Y343" s="436"/>
      <c r="Z343" s="437"/>
      <c r="AA343" s="435"/>
      <c r="AB343" s="436"/>
      <c r="AC343" s="437"/>
      <c r="AD343" s="435"/>
      <c r="AE343" s="435"/>
      <c r="AF343" s="446"/>
      <c r="AG343" s="435"/>
      <c r="AJ343" s="465"/>
      <c r="AK343" s="466"/>
      <c r="AL343" s="466"/>
      <c r="AM343" s="466"/>
      <c r="AN343" s="467"/>
    </row>
    <row r="344" spans="11:40" s="33" customFormat="1">
      <c r="K344" s="396"/>
      <c r="L344" s="397"/>
      <c r="P344" s="398"/>
      <c r="Q344" s="434"/>
      <c r="R344" s="435"/>
      <c r="S344" s="398"/>
      <c r="T344" s="434"/>
      <c r="U344" s="435"/>
      <c r="V344" s="436"/>
      <c r="W344" s="437"/>
      <c r="X344" s="435"/>
      <c r="Y344" s="436"/>
      <c r="Z344" s="437"/>
      <c r="AA344" s="435"/>
      <c r="AB344" s="436"/>
      <c r="AC344" s="437"/>
      <c r="AD344" s="435"/>
      <c r="AE344" s="435"/>
      <c r="AF344" s="446"/>
      <c r="AG344" s="435"/>
      <c r="AJ344" s="465"/>
      <c r="AK344" s="466"/>
      <c r="AL344" s="466"/>
      <c r="AM344" s="466"/>
      <c r="AN344" s="467"/>
    </row>
    <row r="345" spans="11:40" s="33" customFormat="1">
      <c r="K345" s="396"/>
      <c r="L345" s="397"/>
      <c r="P345" s="398"/>
      <c r="Q345" s="434"/>
      <c r="R345" s="435"/>
      <c r="S345" s="398"/>
      <c r="T345" s="434"/>
      <c r="U345" s="435"/>
      <c r="V345" s="436"/>
      <c r="W345" s="437"/>
      <c r="X345" s="435"/>
      <c r="Y345" s="436"/>
      <c r="Z345" s="437"/>
      <c r="AA345" s="435"/>
      <c r="AB345" s="436"/>
      <c r="AC345" s="437"/>
      <c r="AD345" s="435"/>
      <c r="AE345" s="435"/>
      <c r="AF345" s="446"/>
      <c r="AG345" s="435"/>
      <c r="AJ345" s="465"/>
      <c r="AK345" s="466"/>
      <c r="AL345" s="466"/>
      <c r="AM345" s="466"/>
      <c r="AN345" s="467"/>
    </row>
    <row r="346" spans="11:40" s="33" customFormat="1">
      <c r="K346" s="396"/>
      <c r="L346" s="397"/>
      <c r="P346" s="398"/>
      <c r="Q346" s="434"/>
      <c r="R346" s="435"/>
      <c r="S346" s="398"/>
      <c r="T346" s="434"/>
      <c r="U346" s="435"/>
      <c r="V346" s="436"/>
      <c r="W346" s="437"/>
      <c r="X346" s="435"/>
      <c r="Y346" s="436"/>
      <c r="Z346" s="437"/>
      <c r="AA346" s="435"/>
      <c r="AB346" s="436"/>
      <c r="AC346" s="437"/>
      <c r="AD346" s="435"/>
      <c r="AE346" s="435"/>
      <c r="AF346" s="446"/>
      <c r="AG346" s="435"/>
      <c r="AJ346" s="465"/>
      <c r="AK346" s="466"/>
      <c r="AL346" s="466"/>
      <c r="AM346" s="466"/>
      <c r="AN346" s="467"/>
    </row>
    <row r="347" spans="11:40" s="33" customFormat="1">
      <c r="K347" s="396"/>
      <c r="L347" s="397"/>
      <c r="P347" s="398"/>
      <c r="Q347" s="434"/>
      <c r="R347" s="435"/>
      <c r="S347" s="398"/>
      <c r="T347" s="434"/>
      <c r="U347" s="435"/>
      <c r="V347" s="436"/>
      <c r="W347" s="437"/>
      <c r="X347" s="435"/>
      <c r="Y347" s="436"/>
      <c r="Z347" s="437"/>
      <c r="AA347" s="435"/>
      <c r="AB347" s="436"/>
      <c r="AC347" s="437"/>
      <c r="AD347" s="435"/>
      <c r="AE347" s="435"/>
      <c r="AF347" s="446"/>
      <c r="AG347" s="435"/>
      <c r="AJ347" s="465"/>
      <c r="AK347" s="466"/>
      <c r="AL347" s="466"/>
      <c r="AM347" s="466"/>
      <c r="AN347" s="467"/>
    </row>
    <row r="348" spans="11:40" s="33" customFormat="1">
      <c r="K348" s="396"/>
      <c r="L348" s="397"/>
      <c r="P348" s="398"/>
      <c r="Q348" s="434"/>
      <c r="R348" s="435"/>
      <c r="S348" s="398"/>
      <c r="T348" s="434"/>
      <c r="U348" s="435"/>
      <c r="V348" s="436"/>
      <c r="W348" s="437"/>
      <c r="X348" s="435"/>
      <c r="Y348" s="436"/>
      <c r="Z348" s="437"/>
      <c r="AA348" s="435"/>
      <c r="AB348" s="436"/>
      <c r="AC348" s="437"/>
      <c r="AD348" s="435"/>
      <c r="AE348" s="435"/>
      <c r="AF348" s="446"/>
      <c r="AG348" s="435"/>
      <c r="AJ348" s="465"/>
      <c r="AK348" s="466"/>
      <c r="AL348" s="466"/>
      <c r="AM348" s="466"/>
      <c r="AN348" s="467"/>
    </row>
    <row r="349" spans="11:40" s="33" customFormat="1">
      <c r="K349" s="396"/>
      <c r="L349" s="397"/>
      <c r="P349" s="398"/>
      <c r="Q349" s="434"/>
      <c r="R349" s="435"/>
      <c r="S349" s="398"/>
      <c r="T349" s="434"/>
      <c r="U349" s="435"/>
      <c r="V349" s="436"/>
      <c r="W349" s="437"/>
      <c r="X349" s="435"/>
      <c r="Y349" s="436"/>
      <c r="Z349" s="437"/>
      <c r="AA349" s="435"/>
      <c r="AB349" s="436"/>
      <c r="AC349" s="437"/>
      <c r="AD349" s="435"/>
      <c r="AE349" s="435"/>
      <c r="AF349" s="446"/>
      <c r="AG349" s="435"/>
      <c r="AJ349" s="465"/>
      <c r="AK349" s="466"/>
      <c r="AL349" s="466"/>
      <c r="AM349" s="466"/>
      <c r="AN349" s="467"/>
    </row>
    <row r="350" spans="11:40" s="33" customFormat="1">
      <c r="K350" s="396"/>
      <c r="L350" s="397"/>
      <c r="P350" s="398"/>
      <c r="Q350" s="434"/>
      <c r="R350" s="435"/>
      <c r="S350" s="398"/>
      <c r="T350" s="434"/>
      <c r="U350" s="435"/>
      <c r="V350" s="436"/>
      <c r="W350" s="437"/>
      <c r="X350" s="435"/>
      <c r="Y350" s="436"/>
      <c r="Z350" s="437"/>
      <c r="AA350" s="435"/>
      <c r="AB350" s="436"/>
      <c r="AC350" s="437"/>
      <c r="AD350" s="435"/>
      <c r="AE350" s="435"/>
      <c r="AF350" s="446"/>
      <c r="AG350" s="435"/>
      <c r="AJ350" s="465"/>
      <c r="AK350" s="466"/>
      <c r="AL350" s="466"/>
      <c r="AM350" s="466"/>
      <c r="AN350" s="467"/>
    </row>
    <row r="351" spans="11:40" s="33" customFormat="1">
      <c r="K351" s="396"/>
      <c r="L351" s="397"/>
      <c r="P351" s="398"/>
      <c r="Q351" s="434"/>
      <c r="R351" s="435"/>
      <c r="S351" s="398"/>
      <c r="T351" s="434"/>
      <c r="U351" s="435"/>
      <c r="V351" s="436"/>
      <c r="W351" s="437"/>
      <c r="X351" s="435"/>
      <c r="Y351" s="436"/>
      <c r="Z351" s="437"/>
      <c r="AA351" s="435"/>
      <c r="AB351" s="436"/>
      <c r="AC351" s="437"/>
      <c r="AD351" s="435"/>
      <c r="AE351" s="435"/>
      <c r="AF351" s="446"/>
      <c r="AG351" s="435"/>
      <c r="AJ351" s="465"/>
      <c r="AK351" s="466"/>
      <c r="AL351" s="466"/>
      <c r="AM351" s="466"/>
      <c r="AN351" s="467"/>
    </row>
    <row r="352" spans="11:40" s="33" customFormat="1">
      <c r="K352" s="396"/>
      <c r="L352" s="397"/>
      <c r="P352" s="398"/>
      <c r="Q352" s="434"/>
      <c r="R352" s="435"/>
      <c r="S352" s="398"/>
      <c r="T352" s="434"/>
      <c r="U352" s="435"/>
      <c r="V352" s="436"/>
      <c r="W352" s="437"/>
      <c r="X352" s="435"/>
      <c r="Y352" s="436"/>
      <c r="Z352" s="437"/>
      <c r="AA352" s="435"/>
      <c r="AB352" s="436"/>
      <c r="AC352" s="437"/>
      <c r="AD352" s="435"/>
      <c r="AE352" s="435"/>
      <c r="AF352" s="446"/>
      <c r="AG352" s="435"/>
      <c r="AJ352" s="465"/>
      <c r="AK352" s="466"/>
      <c r="AL352" s="466"/>
      <c r="AM352" s="466"/>
      <c r="AN352" s="467"/>
    </row>
    <row r="353" spans="11:40" s="33" customFormat="1">
      <c r="K353" s="396"/>
      <c r="L353" s="397"/>
      <c r="P353" s="398"/>
      <c r="Q353" s="434"/>
      <c r="R353" s="435"/>
      <c r="S353" s="398"/>
      <c r="T353" s="434"/>
      <c r="U353" s="435"/>
      <c r="V353" s="436"/>
      <c r="W353" s="437"/>
      <c r="X353" s="435"/>
      <c r="Y353" s="436"/>
      <c r="Z353" s="437"/>
      <c r="AA353" s="435"/>
      <c r="AB353" s="436"/>
      <c r="AC353" s="437"/>
      <c r="AD353" s="435"/>
      <c r="AE353" s="435"/>
      <c r="AF353" s="446"/>
      <c r="AG353" s="435"/>
      <c r="AJ353" s="465"/>
      <c r="AK353" s="466"/>
      <c r="AL353" s="466"/>
      <c r="AM353" s="466"/>
      <c r="AN353" s="467"/>
    </row>
    <row r="354" spans="11:40" s="33" customFormat="1">
      <c r="K354" s="396"/>
      <c r="L354" s="397"/>
      <c r="P354" s="398"/>
      <c r="Q354" s="434"/>
      <c r="R354" s="435"/>
      <c r="S354" s="398"/>
      <c r="T354" s="434"/>
      <c r="U354" s="435"/>
      <c r="V354" s="436"/>
      <c r="W354" s="437"/>
      <c r="X354" s="435"/>
      <c r="Y354" s="436"/>
      <c r="Z354" s="437"/>
      <c r="AA354" s="435"/>
      <c r="AB354" s="436"/>
      <c r="AC354" s="437"/>
      <c r="AD354" s="435"/>
      <c r="AE354" s="435"/>
      <c r="AF354" s="446"/>
      <c r="AG354" s="435"/>
      <c r="AJ354" s="465"/>
      <c r="AK354" s="466"/>
      <c r="AL354" s="466"/>
      <c r="AM354" s="466"/>
      <c r="AN354" s="467"/>
    </row>
    <row r="355" spans="11:40" s="33" customFormat="1">
      <c r="K355" s="396"/>
      <c r="L355" s="397"/>
      <c r="P355" s="398"/>
      <c r="Q355" s="434"/>
      <c r="R355" s="435"/>
      <c r="S355" s="398"/>
      <c r="T355" s="434"/>
      <c r="U355" s="435"/>
      <c r="V355" s="436"/>
      <c r="W355" s="437"/>
      <c r="X355" s="435"/>
      <c r="Y355" s="436"/>
      <c r="Z355" s="437"/>
      <c r="AA355" s="435"/>
      <c r="AB355" s="436"/>
      <c r="AC355" s="437"/>
      <c r="AD355" s="435"/>
      <c r="AE355" s="435"/>
      <c r="AF355" s="446"/>
      <c r="AG355" s="435"/>
      <c r="AJ355" s="465"/>
      <c r="AK355" s="466"/>
      <c r="AL355" s="466"/>
      <c r="AM355" s="466"/>
      <c r="AN355" s="467"/>
    </row>
    <row r="356" spans="11:40" s="33" customFormat="1">
      <c r="K356" s="396"/>
      <c r="L356" s="397"/>
      <c r="P356" s="398"/>
      <c r="Q356" s="434"/>
      <c r="R356" s="435"/>
      <c r="S356" s="398"/>
      <c r="T356" s="434"/>
      <c r="U356" s="435"/>
      <c r="V356" s="436"/>
      <c r="W356" s="437"/>
      <c r="X356" s="435"/>
      <c r="Y356" s="436"/>
      <c r="Z356" s="437"/>
      <c r="AA356" s="435"/>
      <c r="AB356" s="436"/>
      <c r="AC356" s="437"/>
      <c r="AD356" s="435"/>
      <c r="AE356" s="435"/>
      <c r="AF356" s="446"/>
      <c r="AG356" s="435"/>
      <c r="AJ356" s="465"/>
      <c r="AK356" s="466"/>
      <c r="AL356" s="466"/>
      <c r="AM356" s="466"/>
      <c r="AN356" s="467"/>
    </row>
    <row r="357" spans="11:40" s="33" customFormat="1">
      <c r="K357" s="396"/>
      <c r="L357" s="397"/>
      <c r="P357" s="398"/>
      <c r="Q357" s="434"/>
      <c r="R357" s="435"/>
      <c r="S357" s="398"/>
      <c r="T357" s="434"/>
      <c r="U357" s="435"/>
      <c r="V357" s="436"/>
      <c r="W357" s="437"/>
      <c r="X357" s="435"/>
      <c r="Y357" s="436"/>
      <c r="Z357" s="437"/>
      <c r="AA357" s="435"/>
      <c r="AB357" s="436"/>
      <c r="AC357" s="437"/>
      <c r="AD357" s="435"/>
      <c r="AE357" s="435"/>
      <c r="AF357" s="446"/>
      <c r="AG357" s="435"/>
      <c r="AJ357" s="465"/>
      <c r="AK357" s="466"/>
      <c r="AL357" s="466"/>
      <c r="AM357" s="466"/>
      <c r="AN357" s="467"/>
    </row>
    <row r="358" spans="11:40" s="33" customFormat="1">
      <c r="K358" s="396"/>
      <c r="L358" s="397"/>
      <c r="P358" s="398"/>
      <c r="Q358" s="434"/>
      <c r="R358" s="435"/>
      <c r="S358" s="398"/>
      <c r="T358" s="434"/>
      <c r="U358" s="435"/>
      <c r="V358" s="436"/>
      <c r="W358" s="437"/>
      <c r="X358" s="435"/>
      <c r="Y358" s="436"/>
      <c r="Z358" s="437"/>
      <c r="AA358" s="435"/>
      <c r="AB358" s="436"/>
      <c r="AC358" s="437"/>
      <c r="AD358" s="435"/>
      <c r="AE358" s="435"/>
      <c r="AF358" s="446"/>
      <c r="AG358" s="435"/>
      <c r="AJ358" s="465"/>
      <c r="AK358" s="466"/>
      <c r="AL358" s="466"/>
      <c r="AM358" s="466"/>
      <c r="AN358" s="467"/>
    </row>
    <row r="359" spans="11:40" s="33" customFormat="1">
      <c r="K359" s="396"/>
      <c r="L359" s="397"/>
      <c r="P359" s="398"/>
      <c r="Q359" s="434"/>
      <c r="R359" s="435"/>
      <c r="S359" s="398"/>
      <c r="T359" s="434"/>
      <c r="U359" s="435"/>
      <c r="V359" s="436"/>
      <c r="W359" s="437"/>
      <c r="X359" s="435"/>
      <c r="Y359" s="436"/>
      <c r="Z359" s="437"/>
      <c r="AA359" s="435"/>
      <c r="AB359" s="436"/>
      <c r="AC359" s="437"/>
      <c r="AD359" s="435"/>
      <c r="AE359" s="435"/>
      <c r="AF359" s="446"/>
      <c r="AG359" s="435"/>
      <c r="AJ359" s="465"/>
      <c r="AK359" s="466"/>
      <c r="AL359" s="466"/>
      <c r="AM359" s="466"/>
      <c r="AN359" s="467"/>
    </row>
    <row r="360" spans="11:40" s="33" customFormat="1">
      <c r="K360" s="396"/>
      <c r="L360" s="397"/>
      <c r="P360" s="398"/>
      <c r="Q360" s="434"/>
      <c r="R360" s="435"/>
      <c r="S360" s="398"/>
      <c r="T360" s="434"/>
      <c r="U360" s="435"/>
      <c r="V360" s="436"/>
      <c r="W360" s="437"/>
      <c r="X360" s="435"/>
      <c r="Y360" s="436"/>
      <c r="Z360" s="437"/>
      <c r="AA360" s="435"/>
      <c r="AB360" s="436"/>
      <c r="AC360" s="437"/>
      <c r="AD360" s="435"/>
      <c r="AE360" s="435"/>
      <c r="AF360" s="446"/>
      <c r="AG360" s="435"/>
      <c r="AJ360" s="465"/>
      <c r="AK360" s="466"/>
      <c r="AL360" s="466"/>
      <c r="AM360" s="466"/>
      <c r="AN360" s="467"/>
    </row>
    <row r="361" spans="11:40" s="33" customFormat="1">
      <c r="K361" s="396"/>
      <c r="L361" s="397"/>
      <c r="P361" s="398"/>
      <c r="Q361" s="434"/>
      <c r="R361" s="435"/>
      <c r="S361" s="398"/>
      <c r="T361" s="434"/>
      <c r="U361" s="435"/>
      <c r="V361" s="436"/>
      <c r="W361" s="437"/>
      <c r="X361" s="435"/>
      <c r="Y361" s="436"/>
      <c r="Z361" s="437"/>
      <c r="AA361" s="435"/>
      <c r="AB361" s="436"/>
      <c r="AC361" s="437"/>
      <c r="AD361" s="435"/>
      <c r="AE361" s="435"/>
      <c r="AF361" s="446"/>
      <c r="AG361" s="435"/>
      <c r="AJ361" s="465"/>
      <c r="AK361" s="466"/>
      <c r="AL361" s="466"/>
      <c r="AM361" s="466"/>
      <c r="AN361" s="467"/>
    </row>
    <row r="362" spans="11:40" s="33" customFormat="1">
      <c r="K362" s="396"/>
      <c r="L362" s="397"/>
      <c r="P362" s="398"/>
      <c r="Q362" s="434"/>
      <c r="R362" s="435"/>
      <c r="S362" s="398"/>
      <c r="T362" s="434"/>
      <c r="U362" s="435"/>
      <c r="V362" s="436"/>
      <c r="W362" s="437"/>
      <c r="X362" s="435"/>
      <c r="Y362" s="436"/>
      <c r="Z362" s="437"/>
      <c r="AA362" s="435"/>
      <c r="AB362" s="436"/>
      <c r="AC362" s="437"/>
      <c r="AD362" s="435"/>
      <c r="AE362" s="435"/>
      <c r="AF362" s="446"/>
      <c r="AG362" s="435"/>
      <c r="AJ362" s="465"/>
      <c r="AK362" s="466"/>
      <c r="AL362" s="466"/>
      <c r="AM362" s="466"/>
      <c r="AN362" s="467"/>
    </row>
    <row r="363" spans="11:40" s="33" customFormat="1">
      <c r="K363" s="396"/>
      <c r="L363" s="397"/>
      <c r="P363" s="398"/>
      <c r="Q363" s="434"/>
      <c r="R363" s="435"/>
      <c r="S363" s="398"/>
      <c r="T363" s="434"/>
      <c r="U363" s="435"/>
      <c r="V363" s="436"/>
      <c r="W363" s="437"/>
      <c r="X363" s="435"/>
      <c r="Y363" s="436"/>
      <c r="Z363" s="437"/>
      <c r="AA363" s="435"/>
      <c r="AB363" s="436"/>
      <c r="AC363" s="437"/>
      <c r="AD363" s="435"/>
      <c r="AE363" s="435"/>
      <c r="AF363" s="446"/>
      <c r="AG363" s="435"/>
      <c r="AJ363" s="465"/>
      <c r="AK363" s="466"/>
      <c r="AL363" s="466"/>
      <c r="AM363" s="466"/>
      <c r="AN363" s="467"/>
    </row>
    <row r="364" spans="11:40" s="33" customFormat="1">
      <c r="K364" s="396"/>
      <c r="L364" s="397"/>
      <c r="P364" s="398"/>
      <c r="Q364" s="434"/>
      <c r="R364" s="435"/>
      <c r="S364" s="398"/>
      <c r="T364" s="434"/>
      <c r="U364" s="435"/>
      <c r="V364" s="436"/>
      <c r="W364" s="437"/>
      <c r="X364" s="435"/>
      <c r="Y364" s="436"/>
      <c r="Z364" s="437"/>
      <c r="AA364" s="435"/>
      <c r="AB364" s="436"/>
      <c r="AC364" s="437"/>
      <c r="AD364" s="435"/>
      <c r="AE364" s="435"/>
      <c r="AF364" s="446"/>
      <c r="AG364" s="435"/>
      <c r="AJ364" s="465"/>
      <c r="AK364" s="466"/>
      <c r="AL364" s="466"/>
      <c r="AM364" s="466"/>
      <c r="AN364" s="467"/>
    </row>
    <row r="365" spans="11:40" s="33" customFormat="1">
      <c r="K365" s="396"/>
      <c r="L365" s="397"/>
      <c r="P365" s="398"/>
      <c r="Q365" s="434"/>
      <c r="R365" s="435"/>
      <c r="S365" s="398"/>
      <c r="T365" s="434"/>
      <c r="U365" s="435"/>
      <c r="V365" s="436"/>
      <c r="W365" s="437"/>
      <c r="X365" s="435"/>
      <c r="Y365" s="436"/>
      <c r="Z365" s="437"/>
      <c r="AA365" s="435"/>
      <c r="AB365" s="436"/>
      <c r="AC365" s="437"/>
      <c r="AD365" s="435"/>
      <c r="AE365" s="435"/>
      <c r="AF365" s="446"/>
      <c r="AG365" s="435"/>
      <c r="AJ365" s="465"/>
      <c r="AK365" s="466"/>
      <c r="AL365" s="466"/>
      <c r="AM365" s="466"/>
      <c r="AN365" s="467"/>
    </row>
    <row r="366" spans="11:40" s="33" customFormat="1">
      <c r="K366" s="396"/>
      <c r="L366" s="397"/>
      <c r="P366" s="398"/>
      <c r="Q366" s="434"/>
      <c r="R366" s="435"/>
      <c r="S366" s="398"/>
      <c r="T366" s="434"/>
      <c r="U366" s="435"/>
      <c r="V366" s="436"/>
      <c r="W366" s="437"/>
      <c r="X366" s="435"/>
      <c r="Y366" s="436"/>
      <c r="Z366" s="437"/>
      <c r="AA366" s="435"/>
      <c r="AB366" s="436"/>
      <c r="AC366" s="437"/>
      <c r="AD366" s="435"/>
      <c r="AE366" s="435"/>
      <c r="AF366" s="446"/>
      <c r="AG366" s="435"/>
      <c r="AJ366" s="465"/>
      <c r="AK366" s="466"/>
      <c r="AL366" s="466"/>
      <c r="AM366" s="466"/>
      <c r="AN366" s="467"/>
    </row>
    <row r="367" spans="11:40" s="33" customFormat="1">
      <c r="K367" s="396"/>
      <c r="L367" s="397"/>
      <c r="P367" s="398"/>
      <c r="Q367" s="434"/>
      <c r="R367" s="435"/>
      <c r="S367" s="398"/>
      <c r="T367" s="434"/>
      <c r="U367" s="435"/>
      <c r="V367" s="436"/>
      <c r="W367" s="437"/>
      <c r="X367" s="435"/>
      <c r="Y367" s="436"/>
      <c r="Z367" s="437"/>
      <c r="AA367" s="435"/>
      <c r="AB367" s="436"/>
      <c r="AC367" s="437"/>
      <c r="AD367" s="435"/>
      <c r="AE367" s="435"/>
      <c r="AF367" s="446"/>
      <c r="AG367" s="435"/>
      <c r="AJ367" s="465"/>
      <c r="AK367" s="466"/>
      <c r="AL367" s="466"/>
      <c r="AM367" s="466"/>
      <c r="AN367" s="467"/>
    </row>
    <row r="368" spans="11:40" s="33" customFormat="1">
      <c r="K368" s="396"/>
      <c r="L368" s="397"/>
      <c r="P368" s="398"/>
      <c r="Q368" s="434"/>
      <c r="R368" s="435"/>
      <c r="S368" s="398"/>
      <c r="T368" s="434"/>
      <c r="U368" s="435"/>
      <c r="V368" s="436"/>
      <c r="W368" s="437"/>
      <c r="X368" s="435"/>
      <c r="Y368" s="436"/>
      <c r="Z368" s="437"/>
      <c r="AA368" s="435"/>
      <c r="AB368" s="436"/>
      <c r="AC368" s="437"/>
      <c r="AD368" s="435"/>
      <c r="AE368" s="435"/>
      <c r="AF368" s="446"/>
      <c r="AG368" s="435"/>
      <c r="AJ368" s="465"/>
      <c r="AK368" s="466"/>
      <c r="AL368" s="466"/>
      <c r="AM368" s="466"/>
      <c r="AN368" s="467"/>
    </row>
    <row r="369" spans="11:40" s="33" customFormat="1">
      <c r="K369" s="396"/>
      <c r="L369" s="397"/>
      <c r="P369" s="398"/>
      <c r="Q369" s="434"/>
      <c r="R369" s="435"/>
      <c r="S369" s="398"/>
      <c r="T369" s="434"/>
      <c r="U369" s="435"/>
      <c r="V369" s="436"/>
      <c r="W369" s="437"/>
      <c r="X369" s="435"/>
      <c r="Y369" s="436"/>
      <c r="Z369" s="437"/>
      <c r="AA369" s="435"/>
      <c r="AB369" s="436"/>
      <c r="AC369" s="437"/>
      <c r="AD369" s="435"/>
      <c r="AE369" s="435"/>
      <c r="AF369" s="446"/>
      <c r="AG369" s="435"/>
      <c r="AJ369" s="465"/>
      <c r="AK369" s="466"/>
      <c r="AL369" s="466"/>
      <c r="AM369" s="466"/>
      <c r="AN369" s="467"/>
    </row>
    <row r="370" spans="11:40" s="33" customFormat="1">
      <c r="K370" s="396"/>
      <c r="L370" s="397"/>
      <c r="P370" s="398"/>
      <c r="Q370" s="434"/>
      <c r="R370" s="435"/>
      <c r="S370" s="398"/>
      <c r="T370" s="434"/>
      <c r="U370" s="435"/>
      <c r="V370" s="436"/>
      <c r="W370" s="437"/>
      <c r="X370" s="435"/>
      <c r="Y370" s="436"/>
      <c r="Z370" s="437"/>
      <c r="AA370" s="435"/>
      <c r="AB370" s="436"/>
      <c r="AC370" s="437"/>
      <c r="AD370" s="435"/>
      <c r="AE370" s="435"/>
      <c r="AF370" s="446"/>
      <c r="AG370" s="435"/>
      <c r="AJ370" s="465"/>
      <c r="AK370" s="466"/>
      <c r="AL370" s="466"/>
      <c r="AM370" s="466"/>
      <c r="AN370" s="467"/>
    </row>
    <row r="371" spans="11:40" s="33" customFormat="1">
      <c r="K371" s="396"/>
      <c r="L371" s="397"/>
      <c r="P371" s="398"/>
      <c r="Q371" s="434"/>
      <c r="R371" s="435"/>
      <c r="S371" s="398"/>
      <c r="T371" s="434"/>
      <c r="U371" s="435"/>
      <c r="V371" s="436"/>
      <c r="W371" s="437"/>
      <c r="X371" s="435"/>
      <c r="Y371" s="436"/>
      <c r="Z371" s="437"/>
      <c r="AA371" s="435"/>
      <c r="AB371" s="436"/>
      <c r="AC371" s="437"/>
      <c r="AD371" s="435"/>
      <c r="AE371" s="435"/>
      <c r="AF371" s="446"/>
      <c r="AG371" s="435"/>
      <c r="AJ371" s="465"/>
      <c r="AK371" s="466"/>
      <c r="AL371" s="466"/>
      <c r="AM371" s="466"/>
      <c r="AN371" s="467"/>
    </row>
    <row r="372" spans="11:40" s="33" customFormat="1">
      <c r="K372" s="396"/>
      <c r="L372" s="397"/>
      <c r="P372" s="398"/>
      <c r="Q372" s="434"/>
      <c r="R372" s="435"/>
      <c r="S372" s="398"/>
      <c r="T372" s="434"/>
      <c r="U372" s="435"/>
      <c r="V372" s="436"/>
      <c r="W372" s="437"/>
      <c r="X372" s="435"/>
      <c r="Y372" s="436"/>
      <c r="Z372" s="437"/>
      <c r="AA372" s="435"/>
      <c r="AB372" s="436"/>
      <c r="AC372" s="437"/>
      <c r="AD372" s="435"/>
      <c r="AE372" s="435"/>
      <c r="AF372" s="446"/>
      <c r="AG372" s="435"/>
      <c r="AJ372" s="465"/>
      <c r="AK372" s="466"/>
      <c r="AL372" s="466"/>
      <c r="AM372" s="466"/>
      <c r="AN372" s="467"/>
    </row>
    <row r="373" spans="11:40" s="33" customFormat="1">
      <c r="K373" s="396"/>
      <c r="L373" s="397"/>
      <c r="P373" s="398"/>
      <c r="Q373" s="434"/>
      <c r="R373" s="435"/>
      <c r="S373" s="398"/>
      <c r="T373" s="434"/>
      <c r="U373" s="435"/>
      <c r="V373" s="436"/>
      <c r="W373" s="437"/>
      <c r="X373" s="435"/>
      <c r="Y373" s="436"/>
      <c r="Z373" s="437"/>
      <c r="AA373" s="435"/>
      <c r="AB373" s="436"/>
      <c r="AC373" s="437"/>
      <c r="AD373" s="435"/>
      <c r="AE373" s="435"/>
      <c r="AF373" s="446"/>
      <c r="AG373" s="435"/>
      <c r="AJ373" s="465"/>
      <c r="AK373" s="466"/>
      <c r="AL373" s="466"/>
      <c r="AM373" s="466"/>
      <c r="AN373" s="467"/>
    </row>
    <row r="374" spans="11:40" s="33" customFormat="1">
      <c r="K374" s="396"/>
      <c r="L374" s="397"/>
      <c r="P374" s="398"/>
      <c r="Q374" s="434"/>
      <c r="R374" s="435"/>
      <c r="S374" s="398"/>
      <c r="T374" s="434"/>
      <c r="U374" s="435"/>
      <c r="V374" s="436"/>
      <c r="W374" s="437"/>
      <c r="X374" s="435"/>
      <c r="Y374" s="436"/>
      <c r="Z374" s="437"/>
      <c r="AA374" s="435"/>
      <c r="AB374" s="436"/>
      <c r="AC374" s="437"/>
      <c r="AD374" s="435"/>
      <c r="AE374" s="435"/>
      <c r="AF374" s="446"/>
      <c r="AG374" s="435"/>
      <c r="AJ374" s="465"/>
      <c r="AK374" s="466"/>
      <c r="AL374" s="466"/>
      <c r="AM374" s="466"/>
      <c r="AN374" s="467"/>
    </row>
    <row r="375" spans="11:40" s="33" customFormat="1">
      <c r="K375" s="396"/>
      <c r="L375" s="397"/>
      <c r="P375" s="398"/>
      <c r="Q375" s="434"/>
      <c r="R375" s="435"/>
      <c r="S375" s="398"/>
      <c r="T375" s="434"/>
      <c r="U375" s="435"/>
      <c r="V375" s="436"/>
      <c r="W375" s="437"/>
      <c r="X375" s="435"/>
      <c r="Y375" s="436"/>
      <c r="Z375" s="437"/>
      <c r="AA375" s="435"/>
      <c r="AB375" s="436"/>
      <c r="AC375" s="437"/>
      <c r="AD375" s="435"/>
      <c r="AE375" s="435"/>
      <c r="AF375" s="446"/>
      <c r="AG375" s="435"/>
      <c r="AJ375" s="465"/>
      <c r="AK375" s="466"/>
      <c r="AL375" s="466"/>
      <c r="AM375" s="466"/>
      <c r="AN375" s="467"/>
    </row>
    <row r="376" spans="11:40" s="33" customFormat="1">
      <c r="K376" s="396"/>
      <c r="L376" s="397"/>
      <c r="P376" s="398"/>
      <c r="Q376" s="434"/>
      <c r="R376" s="435"/>
      <c r="S376" s="398"/>
      <c r="T376" s="434"/>
      <c r="U376" s="435"/>
      <c r="V376" s="436"/>
      <c r="W376" s="437"/>
      <c r="X376" s="435"/>
      <c r="Y376" s="436"/>
      <c r="Z376" s="437"/>
      <c r="AA376" s="435"/>
      <c r="AB376" s="436"/>
      <c r="AC376" s="437"/>
      <c r="AD376" s="435"/>
      <c r="AE376" s="435"/>
      <c r="AF376" s="446"/>
      <c r="AG376" s="435"/>
      <c r="AJ376" s="465"/>
      <c r="AK376" s="466"/>
      <c r="AL376" s="466"/>
      <c r="AM376" s="466"/>
      <c r="AN376" s="467"/>
    </row>
    <row r="377" spans="11:40" s="33" customFormat="1">
      <c r="K377" s="396"/>
      <c r="L377" s="397"/>
      <c r="P377" s="398"/>
      <c r="Q377" s="434"/>
      <c r="R377" s="435"/>
      <c r="S377" s="398"/>
      <c r="T377" s="434"/>
      <c r="U377" s="435"/>
      <c r="V377" s="436"/>
      <c r="W377" s="437"/>
      <c r="X377" s="435"/>
      <c r="Y377" s="436"/>
      <c r="Z377" s="437"/>
      <c r="AA377" s="435"/>
      <c r="AB377" s="436"/>
      <c r="AC377" s="437"/>
      <c r="AD377" s="435"/>
      <c r="AE377" s="435"/>
      <c r="AF377" s="446"/>
      <c r="AG377" s="435"/>
      <c r="AJ377" s="465"/>
      <c r="AK377" s="466"/>
      <c r="AL377" s="466"/>
      <c r="AM377" s="466"/>
      <c r="AN377" s="467"/>
    </row>
    <row r="378" spans="11:40" s="33" customFormat="1">
      <c r="K378" s="396"/>
      <c r="L378" s="397"/>
      <c r="P378" s="398"/>
      <c r="Q378" s="434"/>
      <c r="R378" s="435"/>
      <c r="S378" s="398"/>
      <c r="T378" s="434"/>
      <c r="U378" s="435"/>
      <c r="V378" s="436"/>
      <c r="W378" s="437"/>
      <c r="X378" s="435"/>
      <c r="Y378" s="436"/>
      <c r="Z378" s="437"/>
      <c r="AA378" s="435"/>
      <c r="AB378" s="436"/>
      <c r="AC378" s="437"/>
      <c r="AD378" s="435"/>
      <c r="AE378" s="435"/>
      <c r="AF378" s="446"/>
      <c r="AG378" s="435"/>
      <c r="AJ378" s="465"/>
      <c r="AK378" s="466"/>
      <c r="AL378" s="466"/>
      <c r="AM378" s="466"/>
      <c r="AN378" s="467"/>
    </row>
    <row r="379" spans="11:40" s="33" customFormat="1">
      <c r="K379" s="396"/>
      <c r="L379" s="397"/>
      <c r="P379" s="398"/>
      <c r="Q379" s="434"/>
      <c r="R379" s="435"/>
      <c r="S379" s="398"/>
      <c r="T379" s="434"/>
      <c r="U379" s="435"/>
      <c r="V379" s="436"/>
      <c r="W379" s="437"/>
      <c r="X379" s="435"/>
      <c r="Y379" s="436"/>
      <c r="Z379" s="437"/>
      <c r="AA379" s="435"/>
      <c r="AB379" s="436"/>
      <c r="AC379" s="437"/>
      <c r="AD379" s="435"/>
      <c r="AE379" s="435"/>
      <c r="AF379" s="446"/>
      <c r="AG379" s="435"/>
      <c r="AJ379" s="465"/>
      <c r="AK379" s="466"/>
      <c r="AL379" s="466"/>
      <c r="AM379" s="466"/>
      <c r="AN379" s="467"/>
    </row>
    <row r="380" spans="11:40" s="33" customFormat="1">
      <c r="K380" s="396"/>
      <c r="L380" s="397"/>
      <c r="P380" s="398"/>
      <c r="Q380" s="434"/>
      <c r="R380" s="435"/>
      <c r="S380" s="398"/>
      <c r="T380" s="434"/>
      <c r="U380" s="435"/>
      <c r="V380" s="436"/>
      <c r="W380" s="437"/>
      <c r="X380" s="435"/>
      <c r="Y380" s="436"/>
      <c r="Z380" s="437"/>
      <c r="AA380" s="435"/>
      <c r="AB380" s="436"/>
      <c r="AC380" s="437"/>
      <c r="AD380" s="435"/>
      <c r="AE380" s="435"/>
      <c r="AF380" s="446"/>
      <c r="AG380" s="435"/>
      <c r="AJ380" s="465"/>
      <c r="AK380" s="466"/>
      <c r="AL380" s="466"/>
      <c r="AM380" s="466"/>
      <c r="AN380" s="467"/>
    </row>
    <row r="381" spans="11:40" s="33" customFormat="1">
      <c r="K381" s="396"/>
      <c r="L381" s="397"/>
      <c r="P381" s="398"/>
      <c r="Q381" s="434"/>
      <c r="R381" s="435"/>
      <c r="S381" s="398"/>
      <c r="T381" s="434"/>
      <c r="U381" s="435"/>
      <c r="V381" s="436"/>
      <c r="W381" s="437"/>
      <c r="X381" s="435"/>
      <c r="Y381" s="436"/>
      <c r="Z381" s="437"/>
      <c r="AA381" s="435"/>
      <c r="AB381" s="436"/>
      <c r="AC381" s="437"/>
      <c r="AD381" s="435"/>
      <c r="AE381" s="435"/>
      <c r="AF381" s="446"/>
      <c r="AG381" s="435"/>
      <c r="AJ381" s="465"/>
      <c r="AK381" s="466"/>
      <c r="AL381" s="466"/>
      <c r="AM381" s="466"/>
      <c r="AN381" s="467"/>
    </row>
    <row r="382" spans="11:40" s="33" customFormat="1">
      <c r="K382" s="396"/>
      <c r="L382" s="397"/>
      <c r="P382" s="398"/>
      <c r="Q382" s="434"/>
      <c r="R382" s="435"/>
      <c r="S382" s="398"/>
      <c r="T382" s="434"/>
      <c r="U382" s="435"/>
      <c r="V382" s="436"/>
      <c r="W382" s="437"/>
      <c r="X382" s="435"/>
      <c r="Y382" s="436"/>
      <c r="Z382" s="437"/>
      <c r="AA382" s="435"/>
      <c r="AB382" s="436"/>
      <c r="AC382" s="437"/>
      <c r="AD382" s="435"/>
      <c r="AE382" s="435"/>
      <c r="AF382" s="446"/>
      <c r="AG382" s="435"/>
      <c r="AJ382" s="465"/>
      <c r="AK382" s="466"/>
      <c r="AL382" s="466"/>
      <c r="AM382" s="466"/>
      <c r="AN382" s="467"/>
    </row>
    <row r="383" spans="11:40" s="33" customFormat="1">
      <c r="K383" s="396"/>
      <c r="L383" s="397"/>
      <c r="P383" s="398"/>
      <c r="Q383" s="434"/>
      <c r="R383" s="435"/>
      <c r="S383" s="398"/>
      <c r="T383" s="434"/>
      <c r="U383" s="435"/>
      <c r="V383" s="436"/>
      <c r="W383" s="437"/>
      <c r="X383" s="435"/>
      <c r="Y383" s="436"/>
      <c r="Z383" s="437"/>
      <c r="AA383" s="435"/>
      <c r="AB383" s="436"/>
      <c r="AC383" s="437"/>
      <c r="AD383" s="435"/>
      <c r="AE383" s="435"/>
      <c r="AF383" s="446"/>
      <c r="AG383" s="435"/>
      <c r="AJ383" s="465"/>
      <c r="AK383" s="466"/>
      <c r="AL383" s="466"/>
      <c r="AM383" s="466"/>
      <c r="AN383" s="467"/>
    </row>
    <row r="384" spans="11:40" s="33" customFormat="1">
      <c r="K384" s="396"/>
      <c r="L384" s="397"/>
      <c r="P384" s="398"/>
      <c r="Q384" s="434"/>
      <c r="R384" s="435"/>
      <c r="S384" s="398"/>
      <c r="T384" s="434"/>
      <c r="U384" s="435"/>
      <c r="V384" s="436"/>
      <c r="W384" s="437"/>
      <c r="X384" s="435"/>
      <c r="Y384" s="436"/>
      <c r="Z384" s="437"/>
      <c r="AA384" s="435"/>
      <c r="AB384" s="436"/>
      <c r="AC384" s="437"/>
      <c r="AD384" s="435"/>
      <c r="AE384" s="435"/>
      <c r="AF384" s="446"/>
      <c r="AG384" s="435"/>
      <c r="AJ384" s="465"/>
      <c r="AK384" s="466"/>
      <c r="AL384" s="466"/>
      <c r="AM384" s="466"/>
      <c r="AN384" s="467"/>
    </row>
    <row r="385" spans="11:40" s="33" customFormat="1">
      <c r="K385" s="396"/>
      <c r="L385" s="397"/>
      <c r="P385" s="398"/>
      <c r="Q385" s="434"/>
      <c r="R385" s="435"/>
      <c r="S385" s="398"/>
      <c r="T385" s="434"/>
      <c r="U385" s="435"/>
      <c r="V385" s="436"/>
      <c r="W385" s="437"/>
      <c r="X385" s="435"/>
      <c r="Y385" s="436"/>
      <c r="Z385" s="437"/>
      <c r="AA385" s="435"/>
      <c r="AB385" s="436"/>
      <c r="AC385" s="437"/>
      <c r="AD385" s="435"/>
      <c r="AE385" s="435"/>
      <c r="AF385" s="446"/>
      <c r="AG385" s="435"/>
      <c r="AJ385" s="465"/>
      <c r="AK385" s="466"/>
      <c r="AL385" s="466"/>
      <c r="AM385" s="466"/>
      <c r="AN385" s="467"/>
    </row>
    <row r="386" spans="11:40" s="33" customFormat="1">
      <c r="K386" s="396"/>
      <c r="L386" s="397"/>
      <c r="P386" s="398"/>
      <c r="Q386" s="434"/>
      <c r="R386" s="435"/>
      <c r="S386" s="398"/>
      <c r="T386" s="434"/>
      <c r="U386" s="435"/>
      <c r="V386" s="436"/>
      <c r="W386" s="437"/>
      <c r="X386" s="435"/>
      <c r="Y386" s="436"/>
      <c r="Z386" s="437"/>
      <c r="AA386" s="435"/>
      <c r="AB386" s="436"/>
      <c r="AC386" s="437"/>
      <c r="AD386" s="435"/>
      <c r="AE386" s="435"/>
      <c r="AF386" s="446"/>
      <c r="AG386" s="435"/>
      <c r="AJ386" s="465"/>
      <c r="AK386" s="466"/>
      <c r="AL386" s="466"/>
      <c r="AM386" s="466"/>
      <c r="AN386" s="467"/>
    </row>
    <row r="387" spans="11:40" s="33" customFormat="1">
      <c r="K387" s="396"/>
      <c r="L387" s="397"/>
      <c r="P387" s="398"/>
      <c r="Q387" s="434"/>
      <c r="R387" s="435"/>
      <c r="S387" s="398"/>
      <c r="T387" s="434"/>
      <c r="U387" s="435"/>
      <c r="V387" s="436"/>
      <c r="W387" s="437"/>
      <c r="X387" s="435"/>
      <c r="Y387" s="436"/>
      <c r="Z387" s="437"/>
      <c r="AA387" s="435"/>
      <c r="AB387" s="436"/>
      <c r="AC387" s="437"/>
      <c r="AD387" s="435"/>
      <c r="AE387" s="435"/>
      <c r="AF387" s="446"/>
      <c r="AG387" s="435"/>
      <c r="AJ387" s="465"/>
      <c r="AK387" s="466"/>
      <c r="AL387" s="466"/>
      <c r="AM387" s="466"/>
      <c r="AN387" s="467"/>
    </row>
    <row r="388" spans="11:40" s="33" customFormat="1">
      <c r="K388" s="396"/>
      <c r="L388" s="397"/>
      <c r="P388" s="398"/>
      <c r="Q388" s="434"/>
      <c r="R388" s="435"/>
      <c r="S388" s="398"/>
      <c r="T388" s="434"/>
      <c r="U388" s="435"/>
      <c r="V388" s="436"/>
      <c r="W388" s="437"/>
      <c r="X388" s="435"/>
      <c r="Y388" s="436"/>
      <c r="Z388" s="437"/>
      <c r="AA388" s="435"/>
      <c r="AB388" s="436"/>
      <c r="AC388" s="437"/>
      <c r="AD388" s="435"/>
      <c r="AE388" s="435"/>
      <c r="AF388" s="446"/>
      <c r="AG388" s="435"/>
      <c r="AJ388" s="465"/>
      <c r="AK388" s="466"/>
      <c r="AL388" s="466"/>
      <c r="AM388" s="466"/>
      <c r="AN388" s="467"/>
    </row>
    <row r="389" spans="11:40" s="33" customFormat="1">
      <c r="K389" s="396"/>
      <c r="L389" s="397"/>
      <c r="P389" s="398"/>
      <c r="Q389" s="434"/>
      <c r="R389" s="435"/>
      <c r="S389" s="398"/>
      <c r="T389" s="434"/>
      <c r="U389" s="435"/>
      <c r="V389" s="436"/>
      <c r="W389" s="437"/>
      <c r="X389" s="435"/>
      <c r="Y389" s="436"/>
      <c r="Z389" s="437"/>
      <c r="AA389" s="435"/>
      <c r="AB389" s="436"/>
      <c r="AC389" s="437"/>
      <c r="AD389" s="435"/>
      <c r="AE389" s="435"/>
      <c r="AF389" s="446"/>
      <c r="AG389" s="435"/>
      <c r="AJ389" s="465"/>
      <c r="AK389" s="466"/>
      <c r="AL389" s="466"/>
      <c r="AM389" s="466"/>
      <c r="AN389" s="467"/>
    </row>
    <row r="390" spans="11:40" s="33" customFormat="1">
      <c r="K390" s="396"/>
      <c r="L390" s="397"/>
      <c r="P390" s="398"/>
      <c r="Q390" s="434"/>
      <c r="R390" s="435"/>
      <c r="S390" s="398"/>
      <c r="T390" s="434"/>
      <c r="U390" s="435"/>
      <c r="V390" s="436"/>
      <c r="W390" s="437"/>
      <c r="X390" s="435"/>
      <c r="Y390" s="436"/>
      <c r="Z390" s="437"/>
      <c r="AA390" s="435"/>
      <c r="AB390" s="436"/>
      <c r="AC390" s="437"/>
      <c r="AD390" s="435"/>
      <c r="AE390" s="435"/>
      <c r="AF390" s="446"/>
      <c r="AG390" s="435"/>
      <c r="AJ390" s="465"/>
      <c r="AK390" s="466"/>
      <c r="AL390" s="466"/>
      <c r="AM390" s="466"/>
      <c r="AN390" s="467"/>
    </row>
    <row r="391" spans="11:40" s="33" customFormat="1">
      <c r="K391" s="396"/>
      <c r="L391" s="397"/>
      <c r="P391" s="398"/>
      <c r="Q391" s="434"/>
      <c r="R391" s="435"/>
      <c r="S391" s="398"/>
      <c r="T391" s="434"/>
      <c r="U391" s="435"/>
      <c r="V391" s="436"/>
      <c r="W391" s="437"/>
      <c r="X391" s="435"/>
      <c r="Y391" s="436"/>
      <c r="Z391" s="437"/>
      <c r="AA391" s="435"/>
      <c r="AB391" s="436"/>
      <c r="AC391" s="437"/>
      <c r="AD391" s="435"/>
      <c r="AE391" s="435"/>
      <c r="AF391" s="446"/>
      <c r="AG391" s="435"/>
      <c r="AJ391" s="465"/>
      <c r="AK391" s="466"/>
      <c r="AL391" s="466"/>
      <c r="AM391" s="466"/>
      <c r="AN391" s="467"/>
    </row>
    <row r="392" spans="11:40" s="33" customFormat="1">
      <c r="K392" s="396"/>
      <c r="L392" s="397"/>
      <c r="P392" s="398"/>
      <c r="Q392" s="434"/>
      <c r="R392" s="435"/>
      <c r="S392" s="398"/>
      <c r="T392" s="434"/>
      <c r="U392" s="435"/>
      <c r="V392" s="436"/>
      <c r="W392" s="437"/>
      <c r="X392" s="435"/>
      <c r="Y392" s="436"/>
      <c r="Z392" s="437"/>
      <c r="AA392" s="435"/>
      <c r="AB392" s="436"/>
      <c r="AC392" s="437"/>
      <c r="AD392" s="435"/>
      <c r="AE392" s="435"/>
      <c r="AF392" s="446"/>
      <c r="AG392" s="435"/>
      <c r="AJ392" s="465"/>
      <c r="AK392" s="466"/>
      <c r="AL392" s="466"/>
      <c r="AM392" s="466"/>
      <c r="AN392" s="467"/>
    </row>
    <row r="393" spans="11:40" s="33" customFormat="1">
      <c r="K393" s="396"/>
      <c r="L393" s="397"/>
      <c r="P393" s="398"/>
      <c r="Q393" s="434"/>
      <c r="R393" s="435"/>
      <c r="S393" s="398"/>
      <c r="T393" s="434"/>
      <c r="U393" s="435"/>
      <c r="V393" s="436"/>
      <c r="W393" s="437"/>
      <c r="X393" s="435"/>
      <c r="Y393" s="436"/>
      <c r="Z393" s="437"/>
      <c r="AA393" s="435"/>
      <c r="AB393" s="436"/>
      <c r="AC393" s="437"/>
      <c r="AD393" s="435"/>
      <c r="AE393" s="435"/>
      <c r="AF393" s="446"/>
      <c r="AG393" s="435"/>
      <c r="AJ393" s="465"/>
      <c r="AK393" s="466"/>
      <c r="AL393" s="466"/>
      <c r="AM393" s="466"/>
      <c r="AN393" s="467"/>
    </row>
    <row r="394" spans="11:40" s="33" customFormat="1">
      <c r="K394" s="396"/>
      <c r="L394" s="397"/>
      <c r="P394" s="398"/>
      <c r="Q394" s="434"/>
      <c r="R394" s="435"/>
      <c r="S394" s="398"/>
      <c r="T394" s="434"/>
      <c r="U394" s="435"/>
      <c r="V394" s="436"/>
      <c r="W394" s="437"/>
      <c r="X394" s="435"/>
      <c r="Y394" s="436"/>
      <c r="Z394" s="437"/>
      <c r="AA394" s="435"/>
      <c r="AB394" s="436"/>
      <c r="AC394" s="437"/>
      <c r="AD394" s="435"/>
      <c r="AE394" s="435"/>
      <c r="AF394" s="446"/>
      <c r="AG394" s="435"/>
      <c r="AJ394" s="465"/>
      <c r="AK394" s="466"/>
      <c r="AL394" s="466"/>
      <c r="AM394" s="466"/>
      <c r="AN394" s="467"/>
    </row>
    <row r="395" spans="11:40" s="33" customFormat="1">
      <c r="K395" s="396"/>
      <c r="L395" s="397"/>
      <c r="P395" s="398"/>
      <c r="Q395" s="434"/>
      <c r="R395" s="435"/>
      <c r="S395" s="398"/>
      <c r="T395" s="434"/>
      <c r="U395" s="435"/>
      <c r="V395" s="436"/>
      <c r="W395" s="437"/>
      <c r="X395" s="435"/>
      <c r="Y395" s="436"/>
      <c r="Z395" s="437"/>
      <c r="AA395" s="435"/>
      <c r="AB395" s="436"/>
      <c r="AC395" s="437"/>
      <c r="AD395" s="435"/>
      <c r="AE395" s="435"/>
      <c r="AF395" s="446"/>
      <c r="AG395" s="435"/>
      <c r="AJ395" s="465"/>
      <c r="AK395" s="466"/>
      <c r="AL395" s="466"/>
      <c r="AM395" s="466"/>
      <c r="AN395" s="467"/>
    </row>
    <row r="396" spans="11:40" s="33" customFormat="1">
      <c r="K396" s="396"/>
      <c r="L396" s="397"/>
      <c r="P396" s="398"/>
      <c r="Q396" s="434"/>
      <c r="R396" s="435"/>
      <c r="S396" s="398"/>
      <c r="T396" s="434"/>
      <c r="U396" s="435"/>
      <c r="V396" s="436"/>
      <c r="W396" s="437"/>
      <c r="X396" s="435"/>
      <c r="Y396" s="436"/>
      <c r="Z396" s="437"/>
      <c r="AA396" s="435"/>
      <c r="AB396" s="436"/>
      <c r="AC396" s="437"/>
      <c r="AD396" s="435"/>
      <c r="AE396" s="435"/>
      <c r="AF396" s="446"/>
      <c r="AG396" s="435"/>
      <c r="AJ396" s="465"/>
      <c r="AK396" s="466"/>
      <c r="AL396" s="466"/>
      <c r="AM396" s="466"/>
      <c r="AN396" s="467"/>
    </row>
    <row r="397" spans="11:40" s="33" customFormat="1">
      <c r="K397" s="396"/>
      <c r="L397" s="397"/>
      <c r="P397" s="398"/>
      <c r="Q397" s="434"/>
      <c r="R397" s="435"/>
      <c r="S397" s="398"/>
      <c r="T397" s="434"/>
      <c r="U397" s="435"/>
      <c r="V397" s="436"/>
      <c r="W397" s="437"/>
      <c r="X397" s="435"/>
      <c r="Y397" s="436"/>
      <c r="Z397" s="437"/>
      <c r="AA397" s="435"/>
      <c r="AB397" s="436"/>
      <c r="AC397" s="437"/>
      <c r="AD397" s="435"/>
      <c r="AE397" s="435"/>
      <c r="AF397" s="446"/>
      <c r="AG397" s="435"/>
      <c r="AJ397" s="465"/>
      <c r="AK397" s="466"/>
      <c r="AL397" s="466"/>
      <c r="AM397" s="466"/>
      <c r="AN397" s="467"/>
    </row>
    <row r="398" spans="11:40" s="33" customFormat="1">
      <c r="K398" s="396"/>
      <c r="L398" s="397"/>
      <c r="P398" s="398"/>
      <c r="Q398" s="434"/>
      <c r="R398" s="435"/>
      <c r="S398" s="398"/>
      <c r="T398" s="434"/>
      <c r="U398" s="435"/>
      <c r="V398" s="436"/>
      <c r="W398" s="437"/>
      <c r="X398" s="435"/>
      <c r="Y398" s="436"/>
      <c r="Z398" s="437"/>
      <c r="AA398" s="435"/>
      <c r="AB398" s="436"/>
      <c r="AC398" s="437"/>
      <c r="AD398" s="435"/>
      <c r="AE398" s="435"/>
      <c r="AF398" s="446"/>
      <c r="AG398" s="435"/>
      <c r="AJ398" s="465"/>
      <c r="AK398" s="466"/>
      <c r="AL398" s="466"/>
      <c r="AM398" s="466"/>
      <c r="AN398" s="467"/>
    </row>
    <row r="399" spans="11:40" s="33" customFormat="1">
      <c r="K399" s="396"/>
      <c r="L399" s="397"/>
      <c r="P399" s="398"/>
      <c r="Q399" s="434"/>
      <c r="R399" s="435"/>
      <c r="S399" s="398"/>
      <c r="T399" s="434"/>
      <c r="U399" s="435"/>
      <c r="V399" s="436"/>
      <c r="W399" s="437"/>
      <c r="X399" s="435"/>
      <c r="Y399" s="436"/>
      <c r="Z399" s="437"/>
      <c r="AA399" s="435"/>
      <c r="AB399" s="436"/>
      <c r="AC399" s="437"/>
      <c r="AD399" s="435"/>
      <c r="AE399" s="435"/>
      <c r="AF399" s="446"/>
      <c r="AG399" s="435"/>
      <c r="AJ399" s="465"/>
      <c r="AK399" s="466"/>
      <c r="AL399" s="466"/>
      <c r="AM399" s="466"/>
      <c r="AN399" s="467"/>
    </row>
    <row r="400" spans="11:40" s="33" customFormat="1">
      <c r="K400" s="396"/>
      <c r="L400" s="397"/>
      <c r="P400" s="398"/>
      <c r="Q400" s="434"/>
      <c r="R400" s="435"/>
      <c r="S400" s="398"/>
      <c r="T400" s="434"/>
      <c r="U400" s="435"/>
      <c r="V400" s="436"/>
      <c r="W400" s="437"/>
      <c r="X400" s="435"/>
      <c r="Y400" s="436"/>
      <c r="Z400" s="437"/>
      <c r="AA400" s="435"/>
      <c r="AB400" s="436"/>
      <c r="AC400" s="437"/>
      <c r="AD400" s="435"/>
      <c r="AE400" s="435"/>
      <c r="AF400" s="446"/>
      <c r="AG400" s="435"/>
      <c r="AJ400" s="465"/>
      <c r="AK400" s="466"/>
      <c r="AL400" s="466"/>
      <c r="AM400" s="466"/>
      <c r="AN400" s="467"/>
    </row>
    <row r="401" spans="11:40" s="33" customFormat="1">
      <c r="K401" s="396"/>
      <c r="L401" s="397"/>
      <c r="P401" s="398"/>
      <c r="Q401" s="434"/>
      <c r="R401" s="435"/>
      <c r="S401" s="398"/>
      <c r="T401" s="434"/>
      <c r="U401" s="435"/>
      <c r="V401" s="436"/>
      <c r="W401" s="437"/>
      <c r="X401" s="435"/>
      <c r="Y401" s="436"/>
      <c r="Z401" s="437"/>
      <c r="AA401" s="435"/>
      <c r="AB401" s="436"/>
      <c r="AC401" s="437"/>
      <c r="AD401" s="435"/>
      <c r="AE401" s="435"/>
      <c r="AF401" s="446"/>
      <c r="AG401" s="435"/>
      <c r="AJ401" s="465"/>
      <c r="AK401" s="466"/>
      <c r="AL401" s="466"/>
      <c r="AM401" s="466"/>
      <c r="AN401" s="467"/>
    </row>
    <row r="402" spans="11:40" s="33" customFormat="1">
      <c r="K402" s="396"/>
      <c r="L402" s="397"/>
      <c r="P402" s="398"/>
      <c r="Q402" s="434"/>
      <c r="R402" s="435"/>
      <c r="S402" s="398"/>
      <c r="T402" s="434"/>
      <c r="U402" s="435"/>
      <c r="V402" s="436"/>
      <c r="W402" s="437"/>
      <c r="X402" s="435"/>
      <c r="Y402" s="436"/>
      <c r="Z402" s="437"/>
      <c r="AA402" s="435"/>
      <c r="AB402" s="436"/>
      <c r="AC402" s="437"/>
      <c r="AD402" s="435"/>
      <c r="AE402" s="435"/>
      <c r="AF402" s="446"/>
      <c r="AG402" s="435"/>
      <c r="AJ402" s="465"/>
      <c r="AK402" s="466"/>
      <c r="AL402" s="466"/>
      <c r="AM402" s="466"/>
      <c r="AN402" s="467"/>
    </row>
    <row r="403" spans="11:40" s="33" customFormat="1">
      <c r="K403" s="396"/>
      <c r="L403" s="397"/>
      <c r="P403" s="398"/>
      <c r="Q403" s="434"/>
      <c r="R403" s="435"/>
      <c r="S403" s="398"/>
      <c r="T403" s="434"/>
      <c r="U403" s="435"/>
      <c r="V403" s="436"/>
      <c r="W403" s="437"/>
      <c r="X403" s="435"/>
      <c r="Y403" s="436"/>
      <c r="Z403" s="437"/>
      <c r="AA403" s="435"/>
      <c r="AB403" s="436"/>
      <c r="AC403" s="437"/>
      <c r="AD403" s="435"/>
      <c r="AE403" s="435"/>
      <c r="AF403" s="446"/>
      <c r="AG403" s="435"/>
      <c r="AJ403" s="465"/>
      <c r="AK403" s="466"/>
      <c r="AL403" s="466"/>
      <c r="AM403" s="466"/>
      <c r="AN403" s="467"/>
    </row>
    <row r="404" spans="11:40" s="33" customFormat="1">
      <c r="K404" s="396"/>
      <c r="L404" s="397"/>
      <c r="P404" s="398"/>
      <c r="Q404" s="434"/>
      <c r="R404" s="435"/>
      <c r="S404" s="398"/>
      <c r="T404" s="434"/>
      <c r="U404" s="435"/>
      <c r="V404" s="436"/>
      <c r="W404" s="437"/>
      <c r="X404" s="435"/>
      <c r="Y404" s="436"/>
      <c r="Z404" s="437"/>
      <c r="AA404" s="435"/>
      <c r="AB404" s="436"/>
      <c r="AC404" s="437"/>
      <c r="AD404" s="435"/>
      <c r="AE404" s="435"/>
      <c r="AF404" s="446"/>
      <c r="AG404" s="435"/>
      <c r="AJ404" s="465"/>
      <c r="AK404" s="466"/>
      <c r="AL404" s="466"/>
      <c r="AM404" s="466"/>
      <c r="AN404" s="467"/>
    </row>
    <row r="405" spans="11:40" s="33" customFormat="1">
      <c r="K405" s="396"/>
      <c r="L405" s="397"/>
      <c r="P405" s="398"/>
      <c r="Q405" s="434"/>
      <c r="R405" s="435"/>
      <c r="S405" s="398"/>
      <c r="T405" s="434"/>
      <c r="U405" s="435"/>
      <c r="V405" s="436"/>
      <c r="W405" s="437"/>
      <c r="X405" s="435"/>
      <c r="Y405" s="436"/>
      <c r="Z405" s="437"/>
      <c r="AA405" s="435"/>
      <c r="AB405" s="436"/>
      <c r="AC405" s="437"/>
      <c r="AD405" s="435"/>
      <c r="AE405" s="435"/>
      <c r="AF405" s="446"/>
      <c r="AG405" s="435"/>
      <c r="AJ405" s="465"/>
      <c r="AK405" s="466"/>
      <c r="AL405" s="466"/>
      <c r="AM405" s="466"/>
      <c r="AN405" s="467"/>
    </row>
    <row r="406" spans="11:40" s="33" customFormat="1">
      <c r="K406" s="396"/>
      <c r="L406" s="397"/>
      <c r="P406" s="398"/>
      <c r="Q406" s="434"/>
      <c r="R406" s="435"/>
      <c r="S406" s="398"/>
      <c r="T406" s="434"/>
      <c r="U406" s="435"/>
      <c r="V406" s="436"/>
      <c r="W406" s="437"/>
      <c r="X406" s="435"/>
      <c r="Y406" s="436"/>
      <c r="Z406" s="437"/>
      <c r="AA406" s="435"/>
      <c r="AB406" s="436"/>
      <c r="AC406" s="437"/>
      <c r="AD406" s="435"/>
      <c r="AE406" s="435"/>
      <c r="AF406" s="446"/>
      <c r="AG406" s="435"/>
      <c r="AJ406" s="465"/>
      <c r="AK406" s="466"/>
      <c r="AL406" s="466"/>
      <c r="AM406" s="466"/>
      <c r="AN406" s="467"/>
    </row>
    <row r="407" spans="11:40" s="33" customFormat="1">
      <c r="K407" s="396"/>
      <c r="L407" s="397"/>
      <c r="P407" s="398"/>
      <c r="Q407" s="434"/>
      <c r="R407" s="435"/>
      <c r="S407" s="398"/>
      <c r="T407" s="434"/>
      <c r="U407" s="435"/>
      <c r="V407" s="436"/>
      <c r="W407" s="437"/>
      <c r="X407" s="435"/>
      <c r="Y407" s="436"/>
      <c r="Z407" s="437"/>
      <c r="AA407" s="435"/>
      <c r="AB407" s="436"/>
      <c r="AC407" s="437"/>
      <c r="AD407" s="435"/>
      <c r="AE407" s="435"/>
      <c r="AF407" s="446"/>
      <c r="AG407" s="435"/>
      <c r="AJ407" s="465"/>
      <c r="AK407" s="466"/>
      <c r="AL407" s="466"/>
      <c r="AM407" s="466"/>
      <c r="AN407" s="467"/>
    </row>
    <row r="408" spans="11:40" s="33" customFormat="1">
      <c r="K408" s="396"/>
      <c r="L408" s="397"/>
      <c r="P408" s="398"/>
      <c r="Q408" s="434"/>
      <c r="R408" s="435"/>
      <c r="S408" s="398"/>
      <c r="T408" s="434"/>
      <c r="U408" s="435"/>
      <c r="V408" s="436"/>
      <c r="W408" s="437"/>
      <c r="X408" s="435"/>
      <c r="Y408" s="436"/>
      <c r="Z408" s="437"/>
      <c r="AA408" s="435"/>
      <c r="AB408" s="436"/>
      <c r="AC408" s="437"/>
      <c r="AD408" s="435"/>
      <c r="AE408" s="435"/>
      <c r="AF408" s="446"/>
      <c r="AG408" s="435"/>
      <c r="AJ408" s="465"/>
      <c r="AK408" s="466"/>
      <c r="AL408" s="466"/>
      <c r="AM408" s="466"/>
      <c r="AN408" s="467"/>
    </row>
    <row r="409" spans="11:40" s="33" customFormat="1">
      <c r="K409" s="396"/>
      <c r="L409" s="397"/>
      <c r="P409" s="398"/>
      <c r="Q409" s="434"/>
      <c r="R409" s="435"/>
      <c r="S409" s="398"/>
      <c r="T409" s="434"/>
      <c r="U409" s="435"/>
      <c r="V409" s="436"/>
      <c r="W409" s="437"/>
      <c r="X409" s="435"/>
      <c r="Y409" s="436"/>
      <c r="Z409" s="437"/>
      <c r="AA409" s="435"/>
      <c r="AB409" s="436"/>
      <c r="AC409" s="437"/>
      <c r="AD409" s="435"/>
      <c r="AE409" s="435"/>
      <c r="AF409" s="446"/>
      <c r="AG409" s="435"/>
      <c r="AJ409" s="465"/>
      <c r="AK409" s="466"/>
      <c r="AL409" s="466"/>
      <c r="AM409" s="466"/>
      <c r="AN409" s="467"/>
    </row>
    <row r="410" spans="11:40" s="33" customFormat="1">
      <c r="K410" s="396"/>
      <c r="L410" s="397"/>
      <c r="P410" s="398"/>
      <c r="Q410" s="434"/>
      <c r="R410" s="435"/>
      <c r="S410" s="398"/>
      <c r="T410" s="434"/>
      <c r="U410" s="435"/>
      <c r="V410" s="436"/>
      <c r="W410" s="437"/>
      <c r="X410" s="435"/>
      <c r="Y410" s="436"/>
      <c r="Z410" s="437"/>
      <c r="AA410" s="435"/>
      <c r="AB410" s="436"/>
      <c r="AC410" s="437"/>
      <c r="AD410" s="435"/>
      <c r="AE410" s="435"/>
      <c r="AF410" s="446"/>
      <c r="AG410" s="435"/>
      <c r="AJ410" s="465"/>
      <c r="AK410" s="466"/>
      <c r="AL410" s="466"/>
      <c r="AM410" s="466"/>
      <c r="AN410" s="467"/>
    </row>
    <row r="411" spans="11:40" s="33" customFormat="1">
      <c r="K411" s="396"/>
      <c r="L411" s="397"/>
      <c r="P411" s="398"/>
      <c r="Q411" s="434"/>
      <c r="R411" s="435"/>
      <c r="S411" s="398"/>
      <c r="T411" s="434"/>
      <c r="U411" s="435"/>
      <c r="V411" s="436"/>
      <c r="W411" s="437"/>
      <c r="X411" s="435"/>
      <c r="Y411" s="436"/>
      <c r="Z411" s="437"/>
      <c r="AA411" s="435"/>
      <c r="AB411" s="436"/>
      <c r="AC411" s="437"/>
      <c r="AD411" s="435"/>
      <c r="AE411" s="435"/>
      <c r="AF411" s="446"/>
      <c r="AG411" s="435"/>
      <c r="AJ411" s="465"/>
      <c r="AK411" s="466"/>
      <c r="AL411" s="466"/>
      <c r="AM411" s="466"/>
      <c r="AN411" s="467"/>
    </row>
    <row r="412" spans="11:40" s="33" customFormat="1">
      <c r="K412" s="396"/>
      <c r="L412" s="397"/>
      <c r="P412" s="398"/>
      <c r="Q412" s="434"/>
      <c r="R412" s="435"/>
      <c r="S412" s="398"/>
      <c r="T412" s="434"/>
      <c r="U412" s="435"/>
      <c r="V412" s="436"/>
      <c r="W412" s="437"/>
      <c r="X412" s="435"/>
      <c r="Y412" s="436"/>
      <c r="Z412" s="437"/>
      <c r="AA412" s="435"/>
      <c r="AB412" s="436"/>
      <c r="AC412" s="437"/>
      <c r="AD412" s="435"/>
      <c r="AE412" s="435"/>
      <c r="AF412" s="446"/>
      <c r="AG412" s="435"/>
      <c r="AJ412" s="465"/>
      <c r="AK412" s="466"/>
      <c r="AL412" s="466"/>
      <c r="AM412" s="466"/>
      <c r="AN412" s="467"/>
    </row>
    <row r="413" spans="11:40" s="33" customFormat="1">
      <c r="K413" s="396"/>
      <c r="L413" s="397"/>
      <c r="P413" s="398"/>
      <c r="Q413" s="434"/>
      <c r="R413" s="435"/>
      <c r="S413" s="398"/>
      <c r="T413" s="434"/>
      <c r="U413" s="435"/>
      <c r="V413" s="436"/>
      <c r="W413" s="437"/>
      <c r="X413" s="435"/>
      <c r="Y413" s="436"/>
      <c r="Z413" s="437"/>
      <c r="AA413" s="435"/>
      <c r="AB413" s="436"/>
      <c r="AC413" s="437"/>
      <c r="AD413" s="435"/>
      <c r="AE413" s="435"/>
      <c r="AF413" s="446"/>
      <c r="AG413" s="435"/>
      <c r="AJ413" s="465"/>
      <c r="AK413" s="466"/>
      <c r="AL413" s="466"/>
      <c r="AM413" s="466"/>
      <c r="AN413" s="467"/>
    </row>
    <row r="414" spans="11:40" s="33" customFormat="1">
      <c r="K414" s="396"/>
      <c r="L414" s="397"/>
      <c r="P414" s="398"/>
      <c r="Q414" s="434"/>
      <c r="R414" s="435"/>
      <c r="S414" s="398"/>
      <c r="T414" s="434"/>
      <c r="U414" s="435"/>
      <c r="V414" s="436"/>
      <c r="W414" s="437"/>
      <c r="X414" s="435"/>
      <c r="Y414" s="436"/>
      <c r="Z414" s="437"/>
      <c r="AA414" s="435"/>
      <c r="AB414" s="436"/>
      <c r="AC414" s="437"/>
      <c r="AD414" s="435"/>
      <c r="AE414" s="435"/>
      <c r="AF414" s="446"/>
      <c r="AG414" s="435"/>
      <c r="AJ414" s="465"/>
      <c r="AK414" s="466"/>
      <c r="AL414" s="466"/>
      <c r="AM414" s="466"/>
      <c r="AN414" s="467"/>
    </row>
    <row r="415" spans="11:40" s="33" customFormat="1">
      <c r="K415" s="396"/>
      <c r="L415" s="397"/>
      <c r="P415" s="398"/>
      <c r="Q415" s="434"/>
      <c r="R415" s="435"/>
      <c r="S415" s="398"/>
      <c r="T415" s="434"/>
      <c r="U415" s="435"/>
      <c r="V415" s="436"/>
      <c r="W415" s="437"/>
      <c r="X415" s="435"/>
      <c r="Y415" s="436"/>
      <c r="Z415" s="437"/>
      <c r="AA415" s="435"/>
      <c r="AB415" s="436"/>
      <c r="AC415" s="437"/>
      <c r="AD415" s="435"/>
      <c r="AE415" s="435"/>
      <c r="AF415" s="446"/>
      <c r="AG415" s="435"/>
      <c r="AJ415" s="465"/>
      <c r="AK415" s="466"/>
      <c r="AL415" s="466"/>
      <c r="AM415" s="466"/>
      <c r="AN415" s="467"/>
    </row>
    <row r="416" spans="11:40" s="33" customFormat="1">
      <c r="K416" s="396"/>
      <c r="L416" s="397"/>
      <c r="P416" s="398"/>
      <c r="Q416" s="434"/>
      <c r="R416" s="435"/>
      <c r="S416" s="398"/>
      <c r="T416" s="434"/>
      <c r="U416" s="435"/>
      <c r="V416" s="436"/>
      <c r="W416" s="437"/>
      <c r="X416" s="435"/>
      <c r="Y416" s="436"/>
      <c r="Z416" s="437"/>
      <c r="AA416" s="435"/>
      <c r="AB416" s="436"/>
      <c r="AC416" s="437"/>
      <c r="AD416" s="435"/>
      <c r="AE416" s="435"/>
      <c r="AF416" s="446"/>
      <c r="AG416" s="435"/>
      <c r="AJ416" s="465"/>
      <c r="AK416" s="466"/>
      <c r="AL416" s="466"/>
      <c r="AM416" s="466"/>
      <c r="AN416" s="467"/>
    </row>
    <row r="417" spans="11:40" s="33" customFormat="1">
      <c r="K417" s="396"/>
      <c r="L417" s="397"/>
      <c r="P417" s="398"/>
      <c r="Q417" s="434"/>
      <c r="R417" s="435"/>
      <c r="S417" s="398"/>
      <c r="T417" s="434"/>
      <c r="U417" s="435"/>
      <c r="V417" s="436"/>
      <c r="W417" s="437"/>
      <c r="X417" s="435"/>
      <c r="Y417" s="436"/>
      <c r="Z417" s="437"/>
      <c r="AA417" s="435"/>
      <c r="AB417" s="436"/>
      <c r="AC417" s="437"/>
      <c r="AD417" s="435"/>
      <c r="AE417" s="435"/>
      <c r="AF417" s="446"/>
      <c r="AG417" s="435"/>
      <c r="AJ417" s="465"/>
      <c r="AK417" s="466"/>
      <c r="AL417" s="466"/>
      <c r="AM417" s="466"/>
      <c r="AN417" s="467"/>
    </row>
    <row r="418" spans="11:40" s="33" customFormat="1">
      <c r="K418" s="396"/>
      <c r="L418" s="397"/>
      <c r="P418" s="398"/>
      <c r="Q418" s="434"/>
      <c r="R418" s="435"/>
      <c r="S418" s="398"/>
      <c r="T418" s="434"/>
      <c r="U418" s="435"/>
      <c r="V418" s="436"/>
      <c r="W418" s="437"/>
      <c r="X418" s="435"/>
      <c r="Y418" s="436"/>
      <c r="Z418" s="437"/>
      <c r="AA418" s="435"/>
      <c r="AB418" s="436"/>
      <c r="AC418" s="437"/>
      <c r="AD418" s="435"/>
      <c r="AE418" s="435"/>
      <c r="AF418" s="446"/>
      <c r="AG418" s="435"/>
      <c r="AJ418" s="465"/>
      <c r="AK418" s="466"/>
      <c r="AL418" s="466"/>
      <c r="AM418" s="466"/>
      <c r="AN418" s="467"/>
    </row>
    <row r="419" spans="11:40" s="33" customFormat="1">
      <c r="K419" s="396"/>
      <c r="L419" s="397"/>
      <c r="P419" s="398"/>
      <c r="Q419" s="434"/>
      <c r="R419" s="435"/>
      <c r="S419" s="398"/>
      <c r="T419" s="434"/>
      <c r="U419" s="435"/>
      <c r="V419" s="436"/>
      <c r="W419" s="437"/>
      <c r="X419" s="435"/>
      <c r="Y419" s="436"/>
      <c r="Z419" s="437"/>
      <c r="AA419" s="435"/>
      <c r="AB419" s="436"/>
      <c r="AC419" s="437"/>
      <c r="AD419" s="435"/>
      <c r="AE419" s="435"/>
      <c r="AF419" s="446"/>
      <c r="AG419" s="435"/>
      <c r="AJ419" s="465"/>
      <c r="AK419" s="466"/>
      <c r="AL419" s="466"/>
      <c r="AM419" s="466"/>
      <c r="AN419" s="467"/>
    </row>
    <row r="420" spans="11:40" s="33" customFormat="1">
      <c r="K420" s="396"/>
      <c r="L420" s="397"/>
      <c r="P420" s="398"/>
      <c r="Q420" s="434"/>
      <c r="R420" s="435"/>
      <c r="S420" s="398"/>
      <c r="T420" s="434"/>
      <c r="U420" s="435"/>
      <c r="V420" s="436"/>
      <c r="W420" s="437"/>
      <c r="X420" s="435"/>
      <c r="Y420" s="436"/>
      <c r="Z420" s="437"/>
      <c r="AA420" s="435"/>
      <c r="AB420" s="436"/>
      <c r="AC420" s="437"/>
      <c r="AD420" s="435"/>
      <c r="AE420" s="435"/>
      <c r="AF420" s="446"/>
      <c r="AG420" s="435"/>
      <c r="AJ420" s="465"/>
      <c r="AK420" s="466"/>
      <c r="AL420" s="466"/>
      <c r="AM420" s="466"/>
      <c r="AN420" s="467"/>
    </row>
    <row r="421" spans="11:40" s="33" customFormat="1">
      <c r="K421" s="396"/>
      <c r="L421" s="397"/>
      <c r="P421" s="398"/>
      <c r="Q421" s="434"/>
      <c r="R421" s="435"/>
      <c r="S421" s="398"/>
      <c r="T421" s="434"/>
      <c r="U421" s="435"/>
      <c r="V421" s="436"/>
      <c r="W421" s="437"/>
      <c r="X421" s="435"/>
      <c r="Y421" s="436"/>
      <c r="Z421" s="437"/>
      <c r="AA421" s="435"/>
      <c r="AB421" s="436"/>
      <c r="AC421" s="437"/>
      <c r="AD421" s="435"/>
      <c r="AE421" s="435"/>
      <c r="AF421" s="446"/>
      <c r="AG421" s="435"/>
      <c r="AJ421" s="465"/>
      <c r="AK421" s="466"/>
      <c r="AL421" s="466"/>
      <c r="AM421" s="466"/>
      <c r="AN421" s="467"/>
    </row>
    <row r="422" spans="11:40" s="33" customFormat="1">
      <c r="K422" s="396"/>
      <c r="L422" s="397"/>
      <c r="P422" s="398"/>
      <c r="Q422" s="434"/>
      <c r="R422" s="435"/>
      <c r="S422" s="398"/>
      <c r="T422" s="434"/>
      <c r="U422" s="435"/>
      <c r="V422" s="436"/>
      <c r="W422" s="437"/>
      <c r="X422" s="435"/>
      <c r="Y422" s="436"/>
      <c r="Z422" s="437"/>
      <c r="AA422" s="435"/>
      <c r="AB422" s="436"/>
      <c r="AC422" s="437"/>
      <c r="AD422" s="435"/>
      <c r="AE422" s="435"/>
      <c r="AF422" s="446"/>
      <c r="AG422" s="435"/>
      <c r="AJ422" s="465"/>
      <c r="AK422" s="466"/>
      <c r="AL422" s="466"/>
      <c r="AM422" s="466"/>
      <c r="AN422" s="467"/>
    </row>
    <row r="423" spans="11:40" s="33" customFormat="1">
      <c r="K423" s="396"/>
      <c r="L423" s="397"/>
      <c r="P423" s="398"/>
      <c r="Q423" s="434"/>
      <c r="R423" s="435"/>
      <c r="S423" s="398"/>
      <c r="T423" s="434"/>
      <c r="U423" s="435"/>
      <c r="V423" s="436"/>
      <c r="W423" s="437"/>
      <c r="X423" s="435"/>
      <c r="Y423" s="436"/>
      <c r="Z423" s="437"/>
      <c r="AA423" s="435"/>
      <c r="AB423" s="436"/>
      <c r="AC423" s="437"/>
      <c r="AD423" s="435"/>
      <c r="AE423" s="435"/>
      <c r="AF423" s="446"/>
      <c r="AG423" s="435"/>
      <c r="AJ423" s="465"/>
      <c r="AK423" s="466"/>
      <c r="AL423" s="466"/>
      <c r="AM423" s="466"/>
      <c r="AN423" s="467"/>
    </row>
    <row r="424" spans="11:40" s="33" customFormat="1">
      <c r="K424" s="396"/>
      <c r="L424" s="397"/>
      <c r="P424" s="398"/>
      <c r="Q424" s="434"/>
      <c r="R424" s="435"/>
      <c r="S424" s="398"/>
      <c r="T424" s="434"/>
      <c r="U424" s="435"/>
      <c r="V424" s="436"/>
      <c r="W424" s="437"/>
      <c r="X424" s="435"/>
      <c r="Y424" s="436"/>
      <c r="Z424" s="437"/>
      <c r="AA424" s="435"/>
      <c r="AB424" s="436"/>
      <c r="AC424" s="437"/>
      <c r="AD424" s="435"/>
      <c r="AE424" s="435"/>
      <c r="AF424" s="446"/>
      <c r="AG424" s="435"/>
      <c r="AJ424" s="465"/>
      <c r="AK424" s="466"/>
      <c r="AL424" s="466"/>
      <c r="AM424" s="466"/>
      <c r="AN424" s="467"/>
    </row>
    <row r="425" spans="11:40" s="33" customFormat="1">
      <c r="K425" s="396"/>
      <c r="L425" s="397"/>
      <c r="P425" s="398"/>
      <c r="Q425" s="434"/>
      <c r="R425" s="435"/>
      <c r="S425" s="398"/>
      <c r="T425" s="434"/>
      <c r="U425" s="435"/>
      <c r="V425" s="436"/>
      <c r="W425" s="437"/>
      <c r="X425" s="435"/>
      <c r="Y425" s="436"/>
      <c r="Z425" s="437"/>
      <c r="AA425" s="435"/>
      <c r="AB425" s="436"/>
      <c r="AC425" s="437"/>
      <c r="AD425" s="435"/>
      <c r="AE425" s="435"/>
      <c r="AF425" s="446"/>
      <c r="AG425" s="435"/>
      <c r="AJ425" s="465"/>
      <c r="AK425" s="466"/>
      <c r="AL425" s="466"/>
      <c r="AM425" s="466"/>
      <c r="AN425" s="467"/>
    </row>
    <row r="426" spans="11:40" s="33" customFormat="1">
      <c r="K426" s="396"/>
      <c r="L426" s="397"/>
      <c r="P426" s="398"/>
      <c r="Q426" s="434"/>
      <c r="R426" s="435"/>
      <c r="S426" s="398"/>
      <c r="T426" s="434"/>
      <c r="U426" s="435"/>
      <c r="V426" s="436"/>
      <c r="W426" s="437"/>
      <c r="X426" s="435"/>
      <c r="Y426" s="436"/>
      <c r="Z426" s="437"/>
      <c r="AA426" s="435"/>
      <c r="AB426" s="436"/>
      <c r="AC426" s="437"/>
      <c r="AD426" s="435"/>
      <c r="AE426" s="435"/>
      <c r="AF426" s="446"/>
      <c r="AG426" s="435"/>
      <c r="AJ426" s="465"/>
      <c r="AK426" s="466"/>
      <c r="AL426" s="466"/>
      <c r="AM426" s="466"/>
      <c r="AN426" s="467"/>
    </row>
    <row r="427" spans="11:40" s="33" customFormat="1">
      <c r="K427" s="396"/>
      <c r="L427" s="397"/>
      <c r="P427" s="398"/>
      <c r="Q427" s="434"/>
      <c r="R427" s="435"/>
      <c r="S427" s="398"/>
      <c r="T427" s="434"/>
      <c r="U427" s="435"/>
      <c r="V427" s="436"/>
      <c r="W427" s="437"/>
      <c r="X427" s="435"/>
      <c r="Y427" s="436"/>
      <c r="Z427" s="437"/>
      <c r="AA427" s="435"/>
      <c r="AB427" s="436"/>
      <c r="AC427" s="437"/>
      <c r="AD427" s="435"/>
      <c r="AE427" s="435"/>
      <c r="AF427" s="446"/>
      <c r="AG427" s="435"/>
      <c r="AJ427" s="465"/>
      <c r="AK427" s="466"/>
      <c r="AL427" s="466"/>
      <c r="AM427" s="466"/>
      <c r="AN427" s="467"/>
    </row>
    <row r="428" spans="11:40" s="33" customFormat="1">
      <c r="K428" s="396"/>
      <c r="L428" s="397"/>
      <c r="P428" s="398"/>
      <c r="Q428" s="434"/>
      <c r="R428" s="435"/>
      <c r="S428" s="398"/>
      <c r="T428" s="434"/>
      <c r="U428" s="435"/>
      <c r="V428" s="436"/>
      <c r="W428" s="437"/>
      <c r="X428" s="435"/>
      <c r="Y428" s="436"/>
      <c r="Z428" s="437"/>
      <c r="AA428" s="435"/>
      <c r="AB428" s="436"/>
      <c r="AC428" s="437"/>
      <c r="AD428" s="435"/>
      <c r="AE428" s="435"/>
      <c r="AF428" s="446"/>
      <c r="AG428" s="435"/>
      <c r="AJ428" s="465"/>
      <c r="AK428" s="466"/>
      <c r="AL428" s="466"/>
      <c r="AM428" s="466"/>
      <c r="AN428" s="467"/>
    </row>
    <row r="429" spans="11:40" s="33" customFormat="1">
      <c r="K429" s="396"/>
      <c r="L429" s="397"/>
      <c r="P429" s="398"/>
      <c r="Q429" s="434"/>
      <c r="R429" s="435"/>
      <c r="S429" s="398"/>
      <c r="T429" s="434"/>
      <c r="U429" s="435"/>
      <c r="V429" s="436"/>
      <c r="W429" s="437"/>
      <c r="X429" s="435"/>
      <c r="Y429" s="436"/>
      <c r="Z429" s="437"/>
      <c r="AA429" s="435"/>
      <c r="AB429" s="436"/>
      <c r="AC429" s="437"/>
      <c r="AD429" s="435"/>
      <c r="AE429" s="435"/>
      <c r="AF429" s="446"/>
      <c r="AG429" s="435"/>
      <c r="AJ429" s="465"/>
      <c r="AK429" s="466"/>
      <c r="AL429" s="466"/>
      <c r="AM429" s="466"/>
      <c r="AN429" s="467"/>
    </row>
    <row r="430" spans="11:40" s="33" customFormat="1">
      <c r="K430" s="396"/>
      <c r="L430" s="397"/>
      <c r="P430" s="398"/>
      <c r="Q430" s="434"/>
      <c r="R430" s="435"/>
      <c r="S430" s="398"/>
      <c r="T430" s="434"/>
      <c r="U430" s="435"/>
      <c r="V430" s="436"/>
      <c r="W430" s="437"/>
      <c r="X430" s="435"/>
      <c r="Y430" s="436"/>
      <c r="Z430" s="437"/>
      <c r="AA430" s="435"/>
      <c r="AB430" s="436"/>
      <c r="AC430" s="437"/>
      <c r="AD430" s="435"/>
      <c r="AE430" s="435"/>
      <c r="AF430" s="446"/>
      <c r="AG430" s="435"/>
      <c r="AJ430" s="465"/>
      <c r="AK430" s="466"/>
      <c r="AL430" s="466"/>
      <c r="AM430" s="466"/>
      <c r="AN430" s="467"/>
    </row>
    <row r="431" spans="11:40" s="33" customFormat="1">
      <c r="K431" s="396"/>
      <c r="L431" s="397"/>
      <c r="P431" s="398"/>
      <c r="Q431" s="434"/>
      <c r="R431" s="435"/>
      <c r="S431" s="398"/>
      <c r="T431" s="434"/>
      <c r="U431" s="435"/>
      <c r="V431" s="436"/>
      <c r="W431" s="437"/>
      <c r="X431" s="435"/>
      <c r="Y431" s="436"/>
      <c r="Z431" s="437"/>
      <c r="AA431" s="435"/>
      <c r="AB431" s="436"/>
      <c r="AC431" s="437"/>
      <c r="AD431" s="435"/>
      <c r="AE431" s="435"/>
      <c r="AF431" s="446"/>
      <c r="AG431" s="435"/>
      <c r="AJ431" s="465"/>
      <c r="AK431" s="466"/>
      <c r="AL431" s="466"/>
      <c r="AM431" s="466"/>
      <c r="AN431" s="467"/>
    </row>
    <row r="432" spans="11:40" s="33" customFormat="1">
      <c r="K432" s="396"/>
      <c r="L432" s="397"/>
      <c r="P432" s="398"/>
      <c r="Q432" s="434"/>
      <c r="R432" s="435"/>
      <c r="S432" s="398"/>
      <c r="T432" s="434"/>
      <c r="U432" s="435"/>
      <c r="V432" s="436"/>
      <c r="W432" s="437"/>
      <c r="X432" s="435"/>
      <c r="Y432" s="436"/>
      <c r="Z432" s="437"/>
      <c r="AA432" s="435"/>
      <c r="AB432" s="436"/>
      <c r="AC432" s="437"/>
      <c r="AD432" s="435"/>
      <c r="AE432" s="435"/>
      <c r="AF432" s="446"/>
      <c r="AG432" s="435"/>
      <c r="AJ432" s="465"/>
      <c r="AK432" s="466"/>
      <c r="AL432" s="466"/>
      <c r="AM432" s="466"/>
      <c r="AN432" s="467"/>
    </row>
    <row r="433" spans="11:40" s="33" customFormat="1">
      <c r="K433" s="396"/>
      <c r="L433" s="397"/>
      <c r="P433" s="398"/>
      <c r="Q433" s="434"/>
      <c r="R433" s="435"/>
      <c r="S433" s="398"/>
      <c r="T433" s="434"/>
      <c r="U433" s="435"/>
      <c r="V433" s="436"/>
      <c r="W433" s="437"/>
      <c r="X433" s="435"/>
      <c r="Y433" s="436"/>
      <c r="Z433" s="437"/>
      <c r="AA433" s="435"/>
      <c r="AB433" s="436"/>
      <c r="AC433" s="437"/>
      <c r="AD433" s="435"/>
      <c r="AE433" s="435"/>
      <c r="AF433" s="446"/>
      <c r="AG433" s="435"/>
      <c r="AJ433" s="465"/>
      <c r="AK433" s="466"/>
      <c r="AL433" s="466"/>
      <c r="AM433" s="466"/>
      <c r="AN433" s="467"/>
    </row>
    <row r="434" spans="11:40" s="33" customFormat="1">
      <c r="K434" s="396"/>
      <c r="L434" s="397"/>
      <c r="P434" s="398"/>
      <c r="Q434" s="434"/>
      <c r="R434" s="435"/>
      <c r="S434" s="398"/>
      <c r="T434" s="434"/>
      <c r="U434" s="435"/>
      <c r="V434" s="436"/>
      <c r="W434" s="437"/>
      <c r="X434" s="435"/>
      <c r="Y434" s="436"/>
      <c r="Z434" s="437"/>
      <c r="AA434" s="435"/>
      <c r="AB434" s="436"/>
      <c r="AC434" s="437"/>
      <c r="AD434" s="435"/>
      <c r="AE434" s="435"/>
      <c r="AF434" s="446"/>
      <c r="AG434" s="435"/>
      <c r="AJ434" s="465"/>
      <c r="AK434" s="466"/>
      <c r="AL434" s="466"/>
      <c r="AM434" s="466"/>
      <c r="AN434" s="467"/>
    </row>
    <row r="435" spans="11:40" s="33" customFormat="1">
      <c r="K435" s="396"/>
      <c r="L435" s="397"/>
      <c r="P435" s="398"/>
      <c r="Q435" s="434"/>
      <c r="R435" s="435"/>
      <c r="S435" s="398"/>
      <c r="T435" s="434"/>
      <c r="U435" s="435"/>
      <c r="V435" s="436"/>
      <c r="W435" s="437"/>
      <c r="X435" s="435"/>
      <c r="Y435" s="436"/>
      <c r="Z435" s="437"/>
      <c r="AA435" s="435"/>
      <c r="AB435" s="436"/>
      <c r="AC435" s="437"/>
      <c r="AD435" s="435"/>
      <c r="AE435" s="435"/>
      <c r="AF435" s="446"/>
      <c r="AG435" s="435"/>
      <c r="AJ435" s="465"/>
      <c r="AK435" s="466"/>
      <c r="AL435" s="466"/>
      <c r="AM435" s="466"/>
      <c r="AN435" s="467"/>
    </row>
    <row r="436" spans="11:40" s="33" customFormat="1">
      <c r="K436" s="396"/>
      <c r="L436" s="397"/>
      <c r="P436" s="398"/>
      <c r="Q436" s="434"/>
      <c r="R436" s="435"/>
      <c r="S436" s="398"/>
      <c r="T436" s="434"/>
      <c r="U436" s="435"/>
      <c r="V436" s="436"/>
      <c r="W436" s="437"/>
      <c r="X436" s="435"/>
      <c r="Y436" s="436"/>
      <c r="Z436" s="437"/>
      <c r="AA436" s="435"/>
      <c r="AB436" s="436"/>
      <c r="AC436" s="437"/>
      <c r="AD436" s="435"/>
      <c r="AE436" s="435"/>
      <c r="AF436" s="446"/>
      <c r="AG436" s="435"/>
      <c r="AJ436" s="465"/>
      <c r="AK436" s="466"/>
      <c r="AL436" s="466"/>
      <c r="AM436" s="466"/>
      <c r="AN436" s="467"/>
    </row>
    <row r="437" spans="11:40" s="33" customFormat="1">
      <c r="K437" s="396"/>
      <c r="L437" s="397"/>
      <c r="P437" s="398"/>
      <c r="Q437" s="434"/>
      <c r="R437" s="435"/>
      <c r="S437" s="398"/>
      <c r="T437" s="434"/>
      <c r="U437" s="435"/>
      <c r="V437" s="436"/>
      <c r="W437" s="437"/>
      <c r="X437" s="435"/>
      <c r="Y437" s="436"/>
      <c r="Z437" s="437"/>
      <c r="AA437" s="435"/>
      <c r="AB437" s="436"/>
      <c r="AC437" s="437"/>
      <c r="AD437" s="435"/>
      <c r="AE437" s="435"/>
      <c r="AF437" s="446"/>
      <c r="AG437" s="435"/>
      <c r="AJ437" s="465"/>
      <c r="AK437" s="466"/>
      <c r="AL437" s="466"/>
      <c r="AM437" s="466"/>
      <c r="AN437" s="467"/>
    </row>
    <row r="438" spans="11:40" s="33" customFormat="1">
      <c r="K438" s="396"/>
      <c r="L438" s="397"/>
      <c r="P438" s="398"/>
      <c r="Q438" s="434"/>
      <c r="R438" s="435"/>
      <c r="S438" s="398"/>
      <c r="T438" s="434"/>
      <c r="U438" s="435"/>
      <c r="V438" s="436"/>
      <c r="W438" s="437"/>
      <c r="X438" s="435"/>
      <c r="Y438" s="436"/>
      <c r="Z438" s="437"/>
      <c r="AA438" s="435"/>
      <c r="AB438" s="436"/>
      <c r="AC438" s="437"/>
      <c r="AD438" s="435"/>
      <c r="AE438" s="435"/>
      <c r="AF438" s="446"/>
      <c r="AG438" s="435"/>
      <c r="AJ438" s="465"/>
      <c r="AK438" s="466"/>
      <c r="AL438" s="466"/>
      <c r="AM438" s="466"/>
      <c r="AN438" s="467"/>
    </row>
    <row r="439" spans="11:40" s="33" customFormat="1">
      <c r="K439" s="396"/>
      <c r="L439" s="397"/>
      <c r="P439" s="398"/>
      <c r="Q439" s="434"/>
      <c r="R439" s="435"/>
      <c r="S439" s="398"/>
      <c r="T439" s="434"/>
      <c r="U439" s="435"/>
      <c r="V439" s="436"/>
      <c r="W439" s="437"/>
      <c r="X439" s="435"/>
      <c r="Y439" s="436"/>
      <c r="Z439" s="437"/>
      <c r="AA439" s="435"/>
      <c r="AB439" s="436"/>
      <c r="AC439" s="437"/>
      <c r="AD439" s="435"/>
      <c r="AE439" s="435"/>
      <c r="AF439" s="446"/>
      <c r="AG439" s="435"/>
      <c r="AJ439" s="465"/>
      <c r="AK439" s="466"/>
      <c r="AL439" s="466"/>
      <c r="AM439" s="466"/>
      <c r="AN439" s="467"/>
    </row>
    <row r="440" spans="11:40" s="33" customFormat="1">
      <c r="K440" s="396"/>
      <c r="L440" s="397"/>
      <c r="P440" s="398"/>
      <c r="Q440" s="434"/>
      <c r="R440" s="435"/>
      <c r="S440" s="398"/>
      <c r="T440" s="434"/>
      <c r="U440" s="435"/>
      <c r="V440" s="436"/>
      <c r="W440" s="437"/>
      <c r="X440" s="435"/>
      <c r="Y440" s="436"/>
      <c r="Z440" s="437"/>
      <c r="AA440" s="435"/>
      <c r="AB440" s="436"/>
      <c r="AC440" s="437"/>
      <c r="AD440" s="435"/>
      <c r="AE440" s="435"/>
      <c r="AF440" s="446"/>
      <c r="AG440" s="435"/>
      <c r="AJ440" s="465"/>
      <c r="AK440" s="466"/>
      <c r="AL440" s="466"/>
      <c r="AM440" s="466"/>
      <c r="AN440" s="467"/>
    </row>
    <row r="441" spans="11:40" s="33" customFormat="1">
      <c r="K441" s="396"/>
      <c r="L441" s="397"/>
      <c r="P441" s="398"/>
      <c r="Q441" s="434"/>
      <c r="R441" s="435"/>
      <c r="S441" s="398"/>
      <c r="T441" s="434"/>
      <c r="U441" s="435"/>
      <c r="V441" s="436"/>
      <c r="W441" s="437"/>
      <c r="X441" s="435"/>
      <c r="Y441" s="436"/>
      <c r="Z441" s="437"/>
      <c r="AA441" s="435"/>
      <c r="AB441" s="436"/>
      <c r="AC441" s="437"/>
      <c r="AD441" s="435"/>
      <c r="AE441" s="435"/>
      <c r="AF441" s="446"/>
      <c r="AG441" s="435"/>
      <c r="AJ441" s="465"/>
      <c r="AK441" s="466"/>
      <c r="AL441" s="466"/>
      <c r="AM441" s="466"/>
      <c r="AN441" s="467"/>
    </row>
    <row r="442" spans="11:40" s="33" customFormat="1">
      <c r="K442" s="396"/>
      <c r="L442" s="397"/>
      <c r="P442" s="398"/>
      <c r="Q442" s="434"/>
      <c r="R442" s="435"/>
      <c r="S442" s="398"/>
      <c r="T442" s="434"/>
      <c r="U442" s="435"/>
      <c r="V442" s="436"/>
      <c r="W442" s="437"/>
      <c r="X442" s="435"/>
      <c r="Y442" s="436"/>
      <c r="Z442" s="437"/>
      <c r="AA442" s="435"/>
      <c r="AB442" s="436"/>
      <c r="AC442" s="437"/>
      <c r="AD442" s="435"/>
      <c r="AE442" s="435"/>
      <c r="AF442" s="446"/>
      <c r="AG442" s="435"/>
      <c r="AJ442" s="465"/>
      <c r="AK442" s="466"/>
      <c r="AL442" s="466"/>
      <c r="AM442" s="466"/>
      <c r="AN442" s="467"/>
    </row>
    <row r="443" spans="11:40" s="33" customFormat="1">
      <c r="K443" s="396"/>
      <c r="L443" s="397"/>
      <c r="P443" s="398"/>
      <c r="Q443" s="434"/>
      <c r="R443" s="435"/>
      <c r="S443" s="398"/>
      <c r="T443" s="434"/>
      <c r="U443" s="435"/>
      <c r="V443" s="436"/>
      <c r="W443" s="437"/>
      <c r="X443" s="435"/>
      <c r="Y443" s="436"/>
      <c r="Z443" s="437"/>
      <c r="AA443" s="435"/>
      <c r="AB443" s="436"/>
      <c r="AC443" s="437"/>
      <c r="AD443" s="435"/>
      <c r="AE443" s="435"/>
      <c r="AF443" s="446"/>
      <c r="AG443" s="435"/>
      <c r="AJ443" s="465"/>
      <c r="AK443" s="466"/>
      <c r="AL443" s="466"/>
      <c r="AM443" s="466"/>
      <c r="AN443" s="467"/>
    </row>
    <row r="444" spans="11:40" s="33" customFormat="1">
      <c r="K444" s="396"/>
      <c r="L444" s="397"/>
      <c r="P444" s="398"/>
      <c r="Q444" s="434"/>
      <c r="R444" s="435"/>
      <c r="S444" s="398"/>
      <c r="T444" s="434"/>
      <c r="U444" s="435"/>
      <c r="V444" s="436"/>
      <c r="W444" s="437"/>
      <c r="X444" s="435"/>
      <c r="Y444" s="436"/>
      <c r="Z444" s="437"/>
      <c r="AA444" s="435"/>
      <c r="AB444" s="436"/>
      <c r="AC444" s="437"/>
      <c r="AD444" s="435"/>
      <c r="AE444" s="435"/>
      <c r="AF444" s="446"/>
      <c r="AG444" s="435"/>
      <c r="AJ444" s="465"/>
      <c r="AK444" s="466"/>
      <c r="AL444" s="466"/>
      <c r="AM444" s="466"/>
      <c r="AN444" s="467"/>
    </row>
    <row r="445" spans="11:40" s="33" customFormat="1">
      <c r="K445" s="396"/>
      <c r="L445" s="397"/>
      <c r="P445" s="398"/>
      <c r="Q445" s="434"/>
      <c r="R445" s="435"/>
      <c r="S445" s="398"/>
      <c r="T445" s="434"/>
      <c r="U445" s="435"/>
      <c r="V445" s="436"/>
      <c r="W445" s="437"/>
      <c r="X445" s="435"/>
      <c r="Y445" s="436"/>
      <c r="Z445" s="437"/>
      <c r="AA445" s="435"/>
      <c r="AB445" s="436"/>
      <c r="AC445" s="437"/>
      <c r="AD445" s="435"/>
      <c r="AE445" s="435"/>
      <c r="AF445" s="446"/>
      <c r="AG445" s="435"/>
      <c r="AJ445" s="465"/>
      <c r="AK445" s="466"/>
      <c r="AL445" s="466"/>
      <c r="AM445" s="466"/>
      <c r="AN445" s="467"/>
    </row>
    <row r="446" spans="11:40" s="33" customFormat="1">
      <c r="K446" s="396"/>
      <c r="L446" s="397"/>
      <c r="P446" s="398"/>
      <c r="Q446" s="434"/>
      <c r="R446" s="435"/>
      <c r="S446" s="398"/>
      <c r="T446" s="434"/>
      <c r="U446" s="435"/>
      <c r="V446" s="436"/>
      <c r="W446" s="437"/>
      <c r="X446" s="435"/>
      <c r="Y446" s="436"/>
      <c r="Z446" s="437"/>
      <c r="AA446" s="435"/>
      <c r="AB446" s="436"/>
      <c r="AC446" s="437"/>
      <c r="AD446" s="435"/>
      <c r="AE446" s="435"/>
      <c r="AF446" s="446"/>
      <c r="AG446" s="435"/>
      <c r="AJ446" s="465"/>
      <c r="AK446" s="466"/>
      <c r="AL446" s="466"/>
      <c r="AM446" s="466"/>
      <c r="AN446" s="467"/>
    </row>
    <row r="447" spans="11:40" s="33" customFormat="1">
      <c r="K447" s="396"/>
      <c r="L447" s="397"/>
      <c r="P447" s="398"/>
      <c r="Q447" s="434"/>
      <c r="R447" s="435"/>
      <c r="S447" s="398"/>
      <c r="T447" s="434"/>
      <c r="U447" s="435"/>
      <c r="V447" s="436"/>
      <c r="W447" s="437"/>
      <c r="X447" s="435"/>
      <c r="Y447" s="436"/>
      <c r="Z447" s="437"/>
      <c r="AA447" s="435"/>
      <c r="AB447" s="436"/>
      <c r="AC447" s="437"/>
      <c r="AD447" s="435"/>
      <c r="AE447" s="435"/>
      <c r="AF447" s="446"/>
      <c r="AG447" s="435"/>
      <c r="AJ447" s="465"/>
      <c r="AK447" s="466"/>
      <c r="AL447" s="466"/>
      <c r="AM447" s="466"/>
      <c r="AN447" s="467"/>
    </row>
    <row r="448" spans="11:40" s="33" customFormat="1">
      <c r="K448" s="396"/>
      <c r="L448" s="397"/>
      <c r="P448" s="398"/>
      <c r="Q448" s="434"/>
      <c r="R448" s="435"/>
      <c r="S448" s="398"/>
      <c r="T448" s="434"/>
      <c r="U448" s="435"/>
      <c r="V448" s="436"/>
      <c r="W448" s="437"/>
      <c r="X448" s="435"/>
      <c r="Y448" s="436"/>
      <c r="Z448" s="437"/>
      <c r="AA448" s="435"/>
      <c r="AB448" s="436"/>
      <c r="AC448" s="437"/>
      <c r="AD448" s="435"/>
      <c r="AE448" s="435"/>
      <c r="AF448" s="446"/>
      <c r="AG448" s="435"/>
      <c r="AJ448" s="465"/>
      <c r="AK448" s="466"/>
      <c r="AL448" s="466"/>
      <c r="AM448" s="466"/>
      <c r="AN448" s="467"/>
    </row>
    <row r="449" spans="11:40" s="33" customFormat="1">
      <c r="K449" s="396"/>
      <c r="L449" s="397"/>
      <c r="P449" s="398"/>
      <c r="Q449" s="434"/>
      <c r="R449" s="435"/>
      <c r="S449" s="398"/>
      <c r="T449" s="434"/>
      <c r="U449" s="435"/>
      <c r="V449" s="436"/>
      <c r="W449" s="437"/>
      <c r="X449" s="435"/>
      <c r="Y449" s="436"/>
      <c r="Z449" s="437"/>
      <c r="AA449" s="435"/>
      <c r="AB449" s="436"/>
      <c r="AC449" s="437"/>
      <c r="AD449" s="435"/>
      <c r="AE449" s="435"/>
      <c r="AF449" s="446"/>
      <c r="AG449" s="435"/>
      <c r="AJ449" s="465"/>
      <c r="AK449" s="466"/>
      <c r="AL449" s="466"/>
      <c r="AM449" s="466"/>
      <c r="AN449" s="467"/>
    </row>
    <row r="450" spans="11:40" s="33" customFormat="1">
      <c r="K450" s="396"/>
      <c r="L450" s="397"/>
      <c r="P450" s="398"/>
      <c r="Q450" s="434"/>
      <c r="R450" s="435"/>
      <c r="S450" s="398"/>
      <c r="T450" s="434"/>
      <c r="U450" s="435"/>
      <c r="V450" s="436"/>
      <c r="W450" s="437"/>
      <c r="X450" s="435"/>
      <c r="Y450" s="436"/>
      <c r="Z450" s="437"/>
      <c r="AA450" s="435"/>
      <c r="AB450" s="436"/>
      <c r="AC450" s="437"/>
      <c r="AD450" s="435"/>
      <c r="AE450" s="435"/>
      <c r="AF450" s="446"/>
      <c r="AG450" s="435"/>
      <c r="AJ450" s="465"/>
      <c r="AK450" s="466"/>
      <c r="AL450" s="466"/>
      <c r="AM450" s="466"/>
      <c r="AN450" s="467"/>
    </row>
    <row r="451" spans="11:40" s="33" customFormat="1">
      <c r="K451" s="396"/>
      <c r="L451" s="397"/>
      <c r="P451" s="398"/>
      <c r="Q451" s="434"/>
      <c r="R451" s="435"/>
      <c r="S451" s="398"/>
      <c r="T451" s="434"/>
      <c r="U451" s="435"/>
      <c r="V451" s="436"/>
      <c r="W451" s="437"/>
      <c r="X451" s="435"/>
      <c r="Y451" s="436"/>
      <c r="Z451" s="437"/>
      <c r="AA451" s="435"/>
      <c r="AB451" s="436"/>
      <c r="AC451" s="437"/>
      <c r="AD451" s="435"/>
      <c r="AE451" s="435"/>
      <c r="AF451" s="446"/>
      <c r="AG451" s="435"/>
      <c r="AJ451" s="465"/>
      <c r="AK451" s="466"/>
      <c r="AL451" s="466"/>
      <c r="AM451" s="466"/>
      <c r="AN451" s="467"/>
    </row>
    <row r="452" spans="11:40" s="33" customFormat="1">
      <c r="K452" s="396"/>
      <c r="L452" s="397"/>
      <c r="P452" s="398"/>
      <c r="Q452" s="434"/>
      <c r="R452" s="435"/>
      <c r="S452" s="398"/>
      <c r="T452" s="434"/>
      <c r="U452" s="435"/>
      <c r="V452" s="436"/>
      <c r="W452" s="437"/>
      <c r="X452" s="435"/>
      <c r="Y452" s="436"/>
      <c r="Z452" s="437"/>
      <c r="AA452" s="435"/>
      <c r="AB452" s="436"/>
      <c r="AC452" s="437"/>
      <c r="AD452" s="435"/>
      <c r="AE452" s="435"/>
      <c r="AF452" s="446"/>
      <c r="AG452" s="435"/>
      <c r="AJ452" s="465"/>
      <c r="AK452" s="466"/>
      <c r="AL452" s="466"/>
      <c r="AM452" s="466"/>
      <c r="AN452" s="467"/>
    </row>
    <row r="453" spans="11:40" s="33" customFormat="1">
      <c r="K453" s="396"/>
      <c r="L453" s="397"/>
      <c r="P453" s="398"/>
      <c r="Q453" s="434"/>
      <c r="R453" s="435"/>
      <c r="S453" s="398"/>
      <c r="T453" s="434"/>
      <c r="U453" s="435"/>
      <c r="V453" s="436"/>
      <c r="W453" s="437"/>
      <c r="X453" s="435"/>
      <c r="Y453" s="436"/>
      <c r="Z453" s="437"/>
      <c r="AA453" s="435"/>
      <c r="AB453" s="436"/>
      <c r="AC453" s="437"/>
      <c r="AD453" s="435"/>
      <c r="AE453" s="435"/>
      <c r="AF453" s="446"/>
      <c r="AG453" s="435"/>
      <c r="AJ453" s="465"/>
      <c r="AK453" s="466"/>
      <c r="AL453" s="466"/>
      <c r="AM453" s="466"/>
      <c r="AN453" s="467"/>
    </row>
    <row r="454" spans="11:40" s="33" customFormat="1">
      <c r="K454" s="396"/>
      <c r="L454" s="397"/>
      <c r="P454" s="398"/>
      <c r="Q454" s="434"/>
      <c r="R454" s="435"/>
      <c r="S454" s="398"/>
      <c r="T454" s="434"/>
      <c r="U454" s="435"/>
      <c r="V454" s="436"/>
      <c r="W454" s="437"/>
      <c r="X454" s="435"/>
      <c r="Y454" s="436"/>
      <c r="Z454" s="437"/>
      <c r="AA454" s="435"/>
      <c r="AB454" s="436"/>
      <c r="AC454" s="437"/>
      <c r="AD454" s="435"/>
      <c r="AE454" s="435"/>
      <c r="AF454" s="446"/>
      <c r="AG454" s="435"/>
      <c r="AJ454" s="465"/>
      <c r="AK454" s="466"/>
      <c r="AL454" s="466"/>
      <c r="AM454" s="466"/>
      <c r="AN454" s="467"/>
    </row>
    <row r="455" spans="11:40" s="33" customFormat="1">
      <c r="K455" s="396"/>
      <c r="L455" s="397"/>
      <c r="P455" s="398"/>
      <c r="Q455" s="434"/>
      <c r="R455" s="435"/>
      <c r="S455" s="398"/>
      <c r="T455" s="434"/>
      <c r="U455" s="435"/>
      <c r="V455" s="436"/>
      <c r="W455" s="437"/>
      <c r="X455" s="435"/>
      <c r="Y455" s="436"/>
      <c r="Z455" s="437"/>
      <c r="AA455" s="435"/>
      <c r="AB455" s="436"/>
      <c r="AC455" s="437"/>
      <c r="AD455" s="435"/>
      <c r="AE455" s="435"/>
      <c r="AF455" s="446"/>
      <c r="AG455" s="435"/>
      <c r="AJ455" s="465"/>
      <c r="AK455" s="466"/>
      <c r="AL455" s="466"/>
      <c r="AM455" s="466"/>
      <c r="AN455" s="467"/>
    </row>
    <row r="456" spans="11:40" s="33" customFormat="1">
      <c r="K456" s="396"/>
      <c r="L456" s="397"/>
      <c r="P456" s="398"/>
      <c r="Q456" s="434"/>
      <c r="R456" s="435"/>
      <c r="S456" s="398"/>
      <c r="T456" s="434"/>
      <c r="U456" s="435"/>
      <c r="V456" s="436"/>
      <c r="W456" s="437"/>
      <c r="X456" s="435"/>
      <c r="Y456" s="436"/>
      <c r="Z456" s="437"/>
      <c r="AA456" s="435"/>
      <c r="AB456" s="436"/>
      <c r="AC456" s="437"/>
      <c r="AD456" s="435"/>
      <c r="AE456" s="435"/>
      <c r="AF456" s="446"/>
      <c r="AG456" s="435"/>
      <c r="AJ456" s="465"/>
      <c r="AK456" s="466"/>
      <c r="AL456" s="466"/>
      <c r="AM456" s="466"/>
      <c r="AN456" s="467"/>
    </row>
    <row r="457" spans="11:40" s="33" customFormat="1">
      <c r="K457" s="396"/>
      <c r="L457" s="397"/>
      <c r="P457" s="398"/>
      <c r="Q457" s="434"/>
      <c r="R457" s="435"/>
      <c r="S457" s="398"/>
      <c r="T457" s="434"/>
      <c r="U457" s="435"/>
      <c r="V457" s="436"/>
      <c r="W457" s="437"/>
      <c r="X457" s="435"/>
      <c r="Y457" s="436"/>
      <c r="Z457" s="437"/>
      <c r="AA457" s="435"/>
      <c r="AB457" s="436"/>
      <c r="AC457" s="437"/>
      <c r="AD457" s="435"/>
      <c r="AE457" s="435"/>
      <c r="AF457" s="446"/>
      <c r="AG457" s="435"/>
      <c r="AJ457" s="465"/>
      <c r="AK457" s="466"/>
      <c r="AL457" s="466"/>
      <c r="AM457" s="466"/>
      <c r="AN457" s="467"/>
    </row>
    <row r="458" spans="11:40" s="33" customFormat="1">
      <c r="K458" s="396"/>
      <c r="L458" s="397"/>
      <c r="P458" s="398"/>
      <c r="Q458" s="434"/>
      <c r="R458" s="435"/>
      <c r="S458" s="398"/>
      <c r="T458" s="434"/>
      <c r="U458" s="435"/>
      <c r="V458" s="436"/>
      <c r="W458" s="437"/>
      <c r="X458" s="435"/>
      <c r="Y458" s="436"/>
      <c r="Z458" s="437"/>
      <c r="AA458" s="435"/>
      <c r="AB458" s="436"/>
      <c r="AC458" s="437"/>
      <c r="AD458" s="435"/>
      <c r="AE458" s="435"/>
      <c r="AF458" s="446"/>
      <c r="AG458" s="435"/>
      <c r="AJ458" s="465"/>
      <c r="AK458" s="466"/>
      <c r="AL458" s="466"/>
      <c r="AM458" s="466"/>
      <c r="AN458" s="467"/>
    </row>
    <row r="459" spans="11:40" s="33" customFormat="1">
      <c r="K459" s="396"/>
      <c r="L459" s="397"/>
      <c r="P459" s="398"/>
      <c r="Q459" s="434"/>
      <c r="R459" s="435"/>
      <c r="S459" s="398"/>
      <c r="T459" s="434"/>
      <c r="U459" s="435"/>
      <c r="V459" s="436"/>
      <c r="W459" s="437"/>
      <c r="X459" s="435"/>
      <c r="Y459" s="436"/>
      <c r="Z459" s="437"/>
      <c r="AA459" s="435"/>
      <c r="AB459" s="436"/>
      <c r="AC459" s="437"/>
      <c r="AD459" s="435"/>
      <c r="AE459" s="435"/>
      <c r="AF459" s="446"/>
      <c r="AG459" s="435"/>
      <c r="AJ459" s="465"/>
      <c r="AK459" s="466"/>
      <c r="AL459" s="466"/>
      <c r="AM459" s="466"/>
      <c r="AN459" s="467"/>
    </row>
    <row r="460" spans="11:40" s="33" customFormat="1">
      <c r="K460" s="396"/>
      <c r="L460" s="397"/>
      <c r="P460" s="398"/>
      <c r="Q460" s="434"/>
      <c r="R460" s="435"/>
      <c r="S460" s="398"/>
      <c r="T460" s="434"/>
      <c r="U460" s="435"/>
      <c r="V460" s="436"/>
      <c r="W460" s="437"/>
      <c r="X460" s="435"/>
      <c r="Y460" s="436"/>
      <c r="Z460" s="437"/>
      <c r="AA460" s="435"/>
      <c r="AB460" s="436"/>
      <c r="AC460" s="437"/>
      <c r="AD460" s="435"/>
      <c r="AE460" s="435"/>
      <c r="AF460" s="446"/>
      <c r="AG460" s="435"/>
      <c r="AJ460" s="465"/>
      <c r="AK460" s="466"/>
      <c r="AL460" s="466"/>
      <c r="AM460" s="466"/>
      <c r="AN460" s="467"/>
    </row>
    <row r="461" spans="11:40" s="33" customFormat="1">
      <c r="K461" s="396"/>
      <c r="L461" s="397"/>
      <c r="P461" s="398"/>
      <c r="Q461" s="434"/>
      <c r="R461" s="435"/>
      <c r="S461" s="398"/>
      <c r="T461" s="434"/>
      <c r="U461" s="435"/>
      <c r="V461" s="436"/>
      <c r="W461" s="437"/>
      <c r="X461" s="435"/>
      <c r="Y461" s="436"/>
      <c r="Z461" s="437"/>
      <c r="AA461" s="435"/>
      <c r="AB461" s="436"/>
      <c r="AC461" s="437"/>
      <c r="AD461" s="435"/>
      <c r="AE461" s="435"/>
      <c r="AF461" s="446"/>
      <c r="AG461" s="435"/>
      <c r="AJ461" s="465"/>
      <c r="AK461" s="466"/>
      <c r="AL461" s="466"/>
      <c r="AM461" s="466"/>
      <c r="AN461" s="467"/>
    </row>
    <row r="462" spans="11:40" s="33" customFormat="1">
      <c r="K462" s="396"/>
      <c r="L462" s="397"/>
      <c r="P462" s="398"/>
      <c r="Q462" s="434"/>
      <c r="R462" s="435"/>
      <c r="S462" s="398"/>
      <c r="T462" s="434"/>
      <c r="U462" s="435"/>
      <c r="V462" s="436"/>
      <c r="W462" s="437"/>
      <c r="X462" s="435"/>
      <c r="Y462" s="436"/>
      <c r="Z462" s="437"/>
      <c r="AA462" s="435"/>
      <c r="AB462" s="436"/>
      <c r="AC462" s="437"/>
      <c r="AD462" s="435"/>
      <c r="AE462" s="435"/>
      <c r="AF462" s="446"/>
      <c r="AG462" s="435"/>
      <c r="AJ462" s="465"/>
      <c r="AK462" s="466"/>
      <c r="AL462" s="466"/>
      <c r="AM462" s="466"/>
      <c r="AN462" s="467"/>
    </row>
    <row r="463" spans="11:40" s="33" customFormat="1">
      <c r="K463" s="396"/>
      <c r="L463" s="397"/>
      <c r="P463" s="398"/>
      <c r="Q463" s="434"/>
      <c r="R463" s="435"/>
      <c r="S463" s="398"/>
      <c r="T463" s="434"/>
      <c r="U463" s="435"/>
      <c r="V463" s="436"/>
      <c r="W463" s="437"/>
      <c r="X463" s="435"/>
      <c r="Y463" s="436"/>
      <c r="Z463" s="437"/>
      <c r="AA463" s="435"/>
      <c r="AB463" s="436"/>
      <c r="AC463" s="437"/>
      <c r="AD463" s="435"/>
      <c r="AE463" s="435"/>
      <c r="AF463" s="446"/>
      <c r="AG463" s="435"/>
      <c r="AJ463" s="465"/>
      <c r="AK463" s="466"/>
      <c r="AL463" s="466"/>
      <c r="AM463" s="466"/>
      <c r="AN463" s="467"/>
    </row>
    <row r="464" spans="11:40" s="33" customFormat="1">
      <c r="K464" s="396"/>
      <c r="L464" s="397"/>
      <c r="P464" s="398"/>
      <c r="Q464" s="434"/>
      <c r="R464" s="435"/>
      <c r="S464" s="398"/>
      <c r="T464" s="434"/>
      <c r="U464" s="435"/>
      <c r="V464" s="436"/>
      <c r="W464" s="437"/>
      <c r="X464" s="435"/>
      <c r="Y464" s="436"/>
      <c r="Z464" s="437"/>
      <c r="AA464" s="435"/>
      <c r="AB464" s="436"/>
      <c r="AC464" s="437"/>
      <c r="AD464" s="435"/>
      <c r="AE464" s="435"/>
      <c r="AF464" s="446"/>
      <c r="AG464" s="435"/>
      <c r="AJ464" s="465"/>
      <c r="AK464" s="466"/>
      <c r="AL464" s="466"/>
      <c r="AM464" s="466"/>
      <c r="AN464" s="467"/>
    </row>
    <row r="465" spans="11:40" s="33" customFormat="1">
      <c r="K465" s="396"/>
      <c r="L465" s="397"/>
      <c r="P465" s="398"/>
      <c r="Q465" s="434"/>
      <c r="R465" s="435"/>
      <c r="S465" s="398"/>
      <c r="T465" s="434"/>
      <c r="U465" s="435"/>
      <c r="V465" s="436"/>
      <c r="W465" s="437"/>
      <c r="X465" s="435"/>
      <c r="Y465" s="436"/>
      <c r="Z465" s="437"/>
      <c r="AA465" s="435"/>
      <c r="AB465" s="436"/>
      <c r="AC465" s="437"/>
      <c r="AD465" s="435"/>
      <c r="AE465" s="435"/>
      <c r="AF465" s="446"/>
      <c r="AG465" s="435"/>
      <c r="AJ465" s="465"/>
      <c r="AK465" s="466"/>
      <c r="AL465" s="466"/>
      <c r="AM465" s="466"/>
      <c r="AN465" s="467"/>
    </row>
    <row r="466" spans="11:40" s="33" customFormat="1">
      <c r="K466" s="396"/>
      <c r="L466" s="397"/>
      <c r="P466" s="398"/>
      <c r="Q466" s="434"/>
      <c r="R466" s="435"/>
      <c r="S466" s="398"/>
      <c r="T466" s="434"/>
      <c r="U466" s="435"/>
      <c r="V466" s="436"/>
      <c r="W466" s="437"/>
      <c r="X466" s="435"/>
      <c r="Y466" s="436"/>
      <c r="Z466" s="437"/>
      <c r="AA466" s="435"/>
      <c r="AB466" s="436"/>
      <c r="AC466" s="437"/>
      <c r="AD466" s="435"/>
      <c r="AE466" s="435"/>
      <c r="AF466" s="446"/>
      <c r="AG466" s="435"/>
      <c r="AJ466" s="465"/>
      <c r="AK466" s="466"/>
      <c r="AL466" s="466"/>
      <c r="AM466" s="466"/>
      <c r="AN466" s="467"/>
    </row>
    <row r="467" spans="11:40" s="33" customFormat="1">
      <c r="K467" s="396"/>
      <c r="L467" s="397"/>
      <c r="P467" s="398"/>
      <c r="Q467" s="434"/>
      <c r="R467" s="435"/>
      <c r="S467" s="398"/>
      <c r="T467" s="434"/>
      <c r="U467" s="435"/>
      <c r="V467" s="436"/>
      <c r="W467" s="437"/>
      <c r="X467" s="435"/>
      <c r="Y467" s="436"/>
      <c r="Z467" s="437"/>
      <c r="AA467" s="435"/>
      <c r="AB467" s="436"/>
      <c r="AC467" s="437"/>
      <c r="AD467" s="435"/>
      <c r="AE467" s="435"/>
      <c r="AF467" s="446"/>
      <c r="AG467" s="435"/>
      <c r="AJ467" s="465"/>
      <c r="AK467" s="466"/>
      <c r="AL467" s="466"/>
      <c r="AM467" s="466"/>
      <c r="AN467" s="467"/>
    </row>
    <row r="468" spans="11:40" s="33" customFormat="1">
      <c r="K468" s="396"/>
      <c r="L468" s="397"/>
      <c r="P468" s="398"/>
      <c r="Q468" s="434"/>
      <c r="R468" s="435"/>
      <c r="S468" s="398"/>
      <c r="T468" s="434"/>
      <c r="U468" s="435"/>
      <c r="V468" s="436"/>
      <c r="W468" s="437"/>
      <c r="X468" s="435"/>
      <c r="Y468" s="436"/>
      <c r="Z468" s="437"/>
      <c r="AA468" s="435"/>
      <c r="AB468" s="436"/>
      <c r="AC468" s="437"/>
      <c r="AD468" s="435"/>
      <c r="AE468" s="435"/>
      <c r="AF468" s="446"/>
      <c r="AG468" s="435"/>
      <c r="AJ468" s="465"/>
      <c r="AK468" s="466"/>
      <c r="AL468" s="466"/>
      <c r="AM468" s="466"/>
      <c r="AN468" s="467"/>
    </row>
    <row r="469" spans="11:40" s="33" customFormat="1">
      <c r="K469" s="396"/>
      <c r="L469" s="397"/>
      <c r="P469" s="398"/>
      <c r="Q469" s="434"/>
      <c r="R469" s="435"/>
      <c r="S469" s="398"/>
      <c r="T469" s="434"/>
      <c r="U469" s="435"/>
      <c r="V469" s="436"/>
      <c r="W469" s="437"/>
      <c r="X469" s="435"/>
      <c r="Y469" s="436"/>
      <c r="Z469" s="437"/>
      <c r="AA469" s="435"/>
      <c r="AB469" s="436"/>
      <c r="AC469" s="437"/>
      <c r="AD469" s="435"/>
      <c r="AE469" s="435"/>
      <c r="AF469" s="446"/>
      <c r="AG469" s="435"/>
      <c r="AJ469" s="465"/>
      <c r="AK469" s="466"/>
      <c r="AL469" s="466"/>
      <c r="AM469" s="466"/>
      <c r="AN469" s="467"/>
    </row>
    <row r="470" spans="11:40" s="33" customFormat="1">
      <c r="K470" s="396"/>
      <c r="L470" s="397"/>
      <c r="P470" s="398"/>
      <c r="Q470" s="434"/>
      <c r="R470" s="435"/>
      <c r="S470" s="398"/>
      <c r="T470" s="434"/>
      <c r="U470" s="435"/>
      <c r="V470" s="436"/>
      <c r="W470" s="437"/>
      <c r="X470" s="435"/>
      <c r="Y470" s="436"/>
      <c r="Z470" s="437"/>
      <c r="AA470" s="435"/>
      <c r="AB470" s="436"/>
      <c r="AC470" s="437"/>
      <c r="AD470" s="435"/>
      <c r="AE470" s="435"/>
      <c r="AF470" s="446"/>
      <c r="AG470" s="435"/>
      <c r="AJ470" s="465"/>
      <c r="AK470" s="466"/>
      <c r="AL470" s="466"/>
      <c r="AM470" s="466"/>
      <c r="AN470" s="467"/>
    </row>
    <row r="471" spans="11:40" s="33" customFormat="1">
      <c r="K471" s="396"/>
      <c r="L471" s="397"/>
      <c r="P471" s="398"/>
      <c r="Q471" s="434"/>
      <c r="R471" s="435"/>
      <c r="S471" s="398"/>
      <c r="T471" s="434"/>
      <c r="U471" s="435"/>
      <c r="V471" s="436"/>
      <c r="W471" s="437"/>
      <c r="X471" s="435"/>
      <c r="Y471" s="436"/>
      <c r="Z471" s="437"/>
      <c r="AA471" s="435"/>
      <c r="AB471" s="436"/>
      <c r="AC471" s="437"/>
      <c r="AD471" s="435"/>
      <c r="AE471" s="435"/>
      <c r="AF471" s="446"/>
      <c r="AG471" s="435"/>
      <c r="AJ471" s="465"/>
      <c r="AK471" s="466"/>
      <c r="AL471" s="466"/>
      <c r="AM471" s="466"/>
      <c r="AN471" s="467"/>
    </row>
    <row r="472" spans="11:40" s="33" customFormat="1">
      <c r="K472" s="396"/>
      <c r="L472" s="397"/>
      <c r="P472" s="398"/>
      <c r="Q472" s="434"/>
      <c r="R472" s="435"/>
      <c r="S472" s="398"/>
      <c r="T472" s="434"/>
      <c r="U472" s="435"/>
      <c r="V472" s="436"/>
      <c r="W472" s="437"/>
      <c r="X472" s="435"/>
      <c r="Y472" s="436"/>
      <c r="Z472" s="437"/>
      <c r="AA472" s="435"/>
      <c r="AB472" s="436"/>
      <c r="AC472" s="437"/>
      <c r="AD472" s="435"/>
      <c r="AE472" s="435"/>
      <c r="AF472" s="446"/>
      <c r="AG472" s="435"/>
      <c r="AJ472" s="465"/>
      <c r="AK472" s="466"/>
      <c r="AL472" s="466"/>
      <c r="AM472" s="466"/>
      <c r="AN472" s="467"/>
    </row>
    <row r="473" spans="11:40" s="33" customFormat="1">
      <c r="K473" s="396"/>
      <c r="L473" s="397"/>
      <c r="P473" s="398"/>
      <c r="Q473" s="434"/>
      <c r="R473" s="435"/>
      <c r="S473" s="398"/>
      <c r="T473" s="434"/>
      <c r="U473" s="435"/>
      <c r="V473" s="436"/>
      <c r="W473" s="437"/>
      <c r="X473" s="435"/>
      <c r="Y473" s="436"/>
      <c r="Z473" s="437"/>
      <c r="AA473" s="435"/>
      <c r="AB473" s="436"/>
      <c r="AC473" s="437"/>
      <c r="AD473" s="435"/>
      <c r="AE473" s="435"/>
      <c r="AF473" s="446"/>
      <c r="AG473" s="435"/>
      <c r="AJ473" s="465"/>
      <c r="AK473" s="466"/>
      <c r="AL473" s="466"/>
      <c r="AM473" s="466"/>
      <c r="AN473" s="467"/>
    </row>
    <row r="474" spans="11:40" s="33" customFormat="1">
      <c r="K474" s="396"/>
      <c r="L474" s="397"/>
      <c r="P474" s="398"/>
      <c r="Q474" s="434"/>
      <c r="R474" s="435"/>
      <c r="S474" s="398"/>
      <c r="T474" s="434"/>
      <c r="U474" s="435"/>
      <c r="V474" s="436"/>
      <c r="W474" s="437"/>
      <c r="X474" s="435"/>
      <c r="Y474" s="436"/>
      <c r="Z474" s="437"/>
      <c r="AA474" s="435"/>
      <c r="AB474" s="436"/>
      <c r="AC474" s="437"/>
      <c r="AD474" s="435"/>
      <c r="AE474" s="435"/>
      <c r="AF474" s="446"/>
      <c r="AG474" s="435"/>
      <c r="AJ474" s="465"/>
      <c r="AK474" s="466"/>
      <c r="AL474" s="466"/>
      <c r="AM474" s="466"/>
      <c r="AN474" s="467"/>
    </row>
    <row r="475" spans="11:40" s="33" customFormat="1">
      <c r="K475" s="396"/>
      <c r="L475" s="397"/>
      <c r="P475" s="398"/>
      <c r="Q475" s="434"/>
      <c r="R475" s="435"/>
      <c r="S475" s="398"/>
      <c r="T475" s="434"/>
      <c r="U475" s="435"/>
      <c r="V475" s="436"/>
      <c r="W475" s="437"/>
      <c r="X475" s="435"/>
      <c r="Y475" s="436"/>
      <c r="Z475" s="437"/>
      <c r="AA475" s="435"/>
      <c r="AB475" s="436"/>
      <c r="AC475" s="437"/>
      <c r="AD475" s="435"/>
      <c r="AE475" s="435"/>
      <c r="AF475" s="446"/>
      <c r="AG475" s="435"/>
      <c r="AJ475" s="465"/>
      <c r="AK475" s="466"/>
      <c r="AL475" s="466"/>
      <c r="AM475" s="466"/>
      <c r="AN475" s="467"/>
    </row>
    <row r="476" spans="11:40" s="33" customFormat="1">
      <c r="K476" s="396"/>
      <c r="L476" s="397"/>
      <c r="P476" s="398"/>
      <c r="Q476" s="434"/>
      <c r="R476" s="435"/>
      <c r="S476" s="398"/>
      <c r="T476" s="434"/>
      <c r="U476" s="435"/>
      <c r="V476" s="436"/>
      <c r="W476" s="437"/>
      <c r="X476" s="435"/>
      <c r="Y476" s="436"/>
      <c r="Z476" s="437"/>
      <c r="AA476" s="435"/>
      <c r="AB476" s="436"/>
      <c r="AC476" s="437"/>
      <c r="AD476" s="435"/>
      <c r="AE476" s="435"/>
      <c r="AF476" s="446"/>
      <c r="AG476" s="435"/>
      <c r="AJ476" s="465"/>
      <c r="AK476" s="466"/>
      <c r="AL476" s="466"/>
      <c r="AM476" s="466"/>
      <c r="AN476" s="467"/>
    </row>
    <row r="477" spans="11:40" s="33" customFormat="1">
      <c r="K477" s="396"/>
      <c r="L477" s="397"/>
      <c r="P477" s="398"/>
      <c r="Q477" s="434"/>
      <c r="R477" s="435"/>
      <c r="S477" s="398"/>
      <c r="T477" s="434"/>
      <c r="U477" s="435"/>
      <c r="V477" s="436"/>
      <c r="W477" s="437"/>
      <c r="X477" s="435"/>
      <c r="Y477" s="436"/>
      <c r="Z477" s="437"/>
      <c r="AA477" s="435"/>
      <c r="AB477" s="436"/>
      <c r="AC477" s="437"/>
      <c r="AD477" s="435"/>
      <c r="AE477" s="435"/>
      <c r="AF477" s="446"/>
      <c r="AG477" s="435"/>
      <c r="AJ477" s="465"/>
      <c r="AK477" s="466"/>
      <c r="AL477" s="466"/>
      <c r="AM477" s="466"/>
      <c r="AN477" s="467"/>
    </row>
    <row r="478" spans="11:40" s="33" customFormat="1">
      <c r="K478" s="396"/>
      <c r="L478" s="397"/>
      <c r="P478" s="398"/>
      <c r="Q478" s="434"/>
      <c r="R478" s="435"/>
      <c r="S478" s="398"/>
      <c r="T478" s="434"/>
      <c r="U478" s="435"/>
      <c r="V478" s="436"/>
      <c r="W478" s="437"/>
      <c r="X478" s="435"/>
      <c r="Y478" s="436"/>
      <c r="Z478" s="437"/>
      <c r="AA478" s="435"/>
      <c r="AB478" s="436"/>
      <c r="AC478" s="437"/>
      <c r="AD478" s="435"/>
      <c r="AE478" s="435"/>
      <c r="AF478" s="446"/>
      <c r="AG478" s="435"/>
      <c r="AJ478" s="465"/>
      <c r="AK478" s="466"/>
      <c r="AL478" s="466"/>
      <c r="AM478" s="466"/>
      <c r="AN478" s="467"/>
    </row>
    <row r="479" spans="11:40" s="33" customFormat="1">
      <c r="K479" s="396"/>
      <c r="L479" s="397"/>
      <c r="P479" s="398"/>
      <c r="Q479" s="434"/>
      <c r="R479" s="435"/>
      <c r="S479" s="398"/>
      <c r="T479" s="434"/>
      <c r="U479" s="435"/>
      <c r="V479" s="436"/>
      <c r="W479" s="437"/>
      <c r="X479" s="435"/>
      <c r="Y479" s="436"/>
      <c r="Z479" s="437"/>
      <c r="AA479" s="435"/>
      <c r="AB479" s="436"/>
      <c r="AC479" s="437"/>
      <c r="AD479" s="435"/>
      <c r="AE479" s="435"/>
      <c r="AF479" s="446"/>
      <c r="AG479" s="435"/>
      <c r="AJ479" s="465"/>
      <c r="AK479" s="466"/>
      <c r="AL479" s="466"/>
      <c r="AM479" s="466"/>
      <c r="AN479" s="467"/>
    </row>
    <row r="480" spans="11:40" s="33" customFormat="1">
      <c r="K480" s="396"/>
      <c r="L480" s="397"/>
      <c r="P480" s="398"/>
      <c r="Q480" s="434"/>
      <c r="R480" s="435"/>
      <c r="S480" s="398"/>
      <c r="T480" s="434"/>
      <c r="U480" s="435"/>
      <c r="V480" s="436"/>
      <c r="W480" s="437"/>
      <c r="X480" s="435"/>
      <c r="Y480" s="436"/>
      <c r="Z480" s="437"/>
      <c r="AA480" s="435"/>
      <c r="AB480" s="436"/>
      <c r="AC480" s="437"/>
      <c r="AD480" s="435"/>
      <c r="AE480" s="435"/>
      <c r="AF480" s="446"/>
      <c r="AG480" s="435"/>
      <c r="AJ480" s="465"/>
      <c r="AK480" s="466"/>
      <c r="AL480" s="466"/>
      <c r="AM480" s="466"/>
      <c r="AN480" s="467"/>
    </row>
    <row r="481" spans="11:40" s="33" customFormat="1">
      <c r="K481" s="396"/>
      <c r="L481" s="397"/>
      <c r="P481" s="398"/>
      <c r="Q481" s="434"/>
      <c r="R481" s="435"/>
      <c r="S481" s="398"/>
      <c r="T481" s="434"/>
      <c r="U481" s="435"/>
      <c r="V481" s="436"/>
      <c r="W481" s="437"/>
      <c r="X481" s="435"/>
      <c r="Y481" s="436"/>
      <c r="Z481" s="437"/>
      <c r="AA481" s="435"/>
      <c r="AB481" s="436"/>
      <c r="AC481" s="437"/>
      <c r="AD481" s="435"/>
      <c r="AE481" s="435"/>
      <c r="AF481" s="446"/>
      <c r="AG481" s="435"/>
      <c r="AJ481" s="465"/>
      <c r="AK481" s="466"/>
      <c r="AL481" s="466"/>
      <c r="AM481" s="466"/>
      <c r="AN481" s="467"/>
    </row>
    <row r="482" spans="11:40" s="33" customFormat="1">
      <c r="K482" s="396"/>
      <c r="L482" s="397"/>
      <c r="P482" s="398"/>
      <c r="Q482" s="434"/>
      <c r="R482" s="435"/>
      <c r="S482" s="398"/>
      <c r="T482" s="434"/>
      <c r="U482" s="435"/>
      <c r="V482" s="436"/>
      <c r="W482" s="437"/>
      <c r="X482" s="435"/>
      <c r="Y482" s="436"/>
      <c r="Z482" s="437"/>
      <c r="AA482" s="435"/>
      <c r="AB482" s="436"/>
      <c r="AC482" s="437"/>
      <c r="AD482" s="435"/>
      <c r="AE482" s="435"/>
      <c r="AF482" s="446"/>
      <c r="AG482" s="435"/>
      <c r="AJ482" s="465"/>
      <c r="AK482" s="466"/>
      <c r="AL482" s="466"/>
      <c r="AM482" s="466"/>
      <c r="AN482" s="467"/>
    </row>
    <row r="483" spans="11:40" s="33" customFormat="1">
      <c r="K483" s="396"/>
      <c r="L483" s="397"/>
      <c r="P483" s="398"/>
      <c r="Q483" s="434"/>
      <c r="R483" s="435"/>
      <c r="S483" s="398"/>
      <c r="T483" s="434"/>
      <c r="U483" s="435"/>
      <c r="V483" s="436"/>
      <c r="W483" s="437"/>
      <c r="X483" s="435"/>
      <c r="Y483" s="436"/>
      <c r="Z483" s="437"/>
      <c r="AA483" s="435"/>
      <c r="AB483" s="436"/>
      <c r="AC483" s="437"/>
      <c r="AD483" s="435"/>
      <c r="AE483" s="435"/>
      <c r="AF483" s="446"/>
      <c r="AG483" s="435"/>
      <c r="AJ483" s="465"/>
      <c r="AK483" s="466"/>
      <c r="AL483" s="466"/>
      <c r="AM483" s="466"/>
      <c r="AN483" s="467"/>
    </row>
    <row r="484" spans="11:40" s="33" customFormat="1">
      <c r="K484" s="396"/>
      <c r="L484" s="397"/>
      <c r="P484" s="398"/>
      <c r="Q484" s="434"/>
      <c r="R484" s="435"/>
      <c r="S484" s="398"/>
      <c r="T484" s="434"/>
      <c r="U484" s="435"/>
      <c r="V484" s="436"/>
      <c r="W484" s="437"/>
      <c r="X484" s="435"/>
      <c r="Y484" s="436"/>
      <c r="Z484" s="437"/>
      <c r="AA484" s="435"/>
      <c r="AB484" s="436"/>
      <c r="AC484" s="437"/>
      <c r="AD484" s="435"/>
      <c r="AE484" s="435"/>
      <c r="AF484" s="446"/>
      <c r="AG484" s="435"/>
      <c r="AJ484" s="465"/>
      <c r="AK484" s="466"/>
      <c r="AL484" s="466"/>
      <c r="AM484" s="466"/>
      <c r="AN484" s="467"/>
    </row>
    <row r="485" spans="11:40" s="33" customFormat="1">
      <c r="K485" s="396"/>
      <c r="L485" s="397"/>
      <c r="P485" s="398"/>
      <c r="Q485" s="434"/>
      <c r="R485" s="435"/>
      <c r="S485" s="398"/>
      <c r="T485" s="434"/>
      <c r="U485" s="435"/>
      <c r="V485" s="436"/>
      <c r="W485" s="437"/>
      <c r="X485" s="435"/>
      <c r="Y485" s="436"/>
      <c r="Z485" s="437"/>
      <c r="AA485" s="435"/>
      <c r="AB485" s="436"/>
      <c r="AC485" s="437"/>
      <c r="AD485" s="435"/>
      <c r="AE485" s="435"/>
      <c r="AF485" s="446"/>
      <c r="AG485" s="435"/>
      <c r="AJ485" s="465"/>
      <c r="AK485" s="466"/>
      <c r="AL485" s="466"/>
      <c r="AM485" s="466"/>
      <c r="AN485" s="467"/>
    </row>
    <row r="486" spans="11:40" s="33" customFormat="1">
      <c r="K486" s="396"/>
      <c r="L486" s="397"/>
      <c r="P486" s="398"/>
      <c r="Q486" s="434"/>
      <c r="R486" s="435"/>
      <c r="S486" s="398"/>
      <c r="T486" s="434"/>
      <c r="U486" s="435"/>
      <c r="V486" s="436"/>
      <c r="W486" s="437"/>
      <c r="X486" s="435"/>
      <c r="Y486" s="436"/>
      <c r="Z486" s="437"/>
      <c r="AA486" s="435"/>
      <c r="AB486" s="436"/>
      <c r="AC486" s="437"/>
      <c r="AD486" s="435"/>
      <c r="AE486" s="435"/>
      <c r="AF486" s="446"/>
      <c r="AG486" s="435"/>
      <c r="AJ486" s="465"/>
      <c r="AK486" s="466"/>
      <c r="AL486" s="466"/>
      <c r="AM486" s="466"/>
      <c r="AN486" s="467"/>
    </row>
    <row r="487" spans="11:40" s="33" customFormat="1">
      <c r="K487" s="396"/>
      <c r="L487" s="397"/>
      <c r="P487" s="398"/>
      <c r="Q487" s="434"/>
      <c r="R487" s="435"/>
      <c r="S487" s="398"/>
      <c r="T487" s="434"/>
      <c r="U487" s="435"/>
      <c r="V487" s="436"/>
      <c r="W487" s="437"/>
      <c r="X487" s="435"/>
      <c r="Y487" s="436"/>
      <c r="Z487" s="437"/>
      <c r="AA487" s="435"/>
      <c r="AB487" s="436"/>
      <c r="AC487" s="437"/>
      <c r="AD487" s="435"/>
      <c r="AE487" s="435"/>
      <c r="AF487" s="446"/>
      <c r="AG487" s="435"/>
      <c r="AJ487" s="465"/>
      <c r="AK487" s="466"/>
      <c r="AL487" s="466"/>
      <c r="AM487" s="466"/>
      <c r="AN487" s="467"/>
    </row>
    <row r="488" spans="11:40" s="33" customFormat="1">
      <c r="K488" s="396"/>
      <c r="L488" s="397"/>
      <c r="P488" s="398"/>
      <c r="Q488" s="434"/>
      <c r="R488" s="435"/>
      <c r="S488" s="398"/>
      <c r="T488" s="434"/>
      <c r="U488" s="435"/>
      <c r="V488" s="436"/>
      <c r="W488" s="437"/>
      <c r="X488" s="435"/>
      <c r="Y488" s="436"/>
      <c r="Z488" s="437"/>
      <c r="AA488" s="435"/>
      <c r="AB488" s="436"/>
      <c r="AC488" s="437"/>
      <c r="AD488" s="435"/>
      <c r="AE488" s="435"/>
      <c r="AF488" s="446"/>
      <c r="AG488" s="435"/>
      <c r="AJ488" s="465"/>
      <c r="AK488" s="466"/>
      <c r="AL488" s="466"/>
      <c r="AM488" s="466"/>
      <c r="AN488" s="467"/>
    </row>
    <row r="489" spans="11:40" s="33" customFormat="1">
      <c r="K489" s="396"/>
      <c r="L489" s="397"/>
      <c r="P489" s="398"/>
      <c r="Q489" s="434"/>
      <c r="R489" s="435"/>
      <c r="S489" s="398"/>
      <c r="T489" s="434"/>
      <c r="U489" s="435"/>
      <c r="V489" s="436"/>
      <c r="W489" s="437"/>
      <c r="X489" s="435"/>
      <c r="Y489" s="436"/>
      <c r="Z489" s="437"/>
      <c r="AA489" s="435"/>
      <c r="AB489" s="436"/>
      <c r="AC489" s="437"/>
      <c r="AD489" s="435"/>
      <c r="AE489" s="435"/>
      <c r="AF489" s="446"/>
      <c r="AG489" s="435"/>
      <c r="AJ489" s="465"/>
      <c r="AK489" s="466"/>
      <c r="AL489" s="466"/>
      <c r="AM489" s="466"/>
      <c r="AN489" s="467"/>
    </row>
    <row r="490" spans="11:40" s="33" customFormat="1">
      <c r="K490" s="396"/>
      <c r="L490" s="397"/>
      <c r="P490" s="398"/>
      <c r="Q490" s="434"/>
      <c r="R490" s="435"/>
      <c r="S490" s="398"/>
      <c r="T490" s="434"/>
      <c r="U490" s="435"/>
      <c r="V490" s="436"/>
      <c r="W490" s="437"/>
      <c r="X490" s="435"/>
      <c r="Y490" s="436"/>
      <c r="Z490" s="437"/>
      <c r="AA490" s="435"/>
      <c r="AB490" s="436"/>
      <c r="AC490" s="437"/>
      <c r="AD490" s="435"/>
      <c r="AE490" s="435"/>
      <c r="AF490" s="446"/>
      <c r="AG490" s="435"/>
      <c r="AJ490" s="465"/>
      <c r="AK490" s="466"/>
      <c r="AL490" s="466"/>
      <c r="AM490" s="466"/>
      <c r="AN490" s="467"/>
    </row>
    <row r="491" spans="11:40" s="33" customFormat="1">
      <c r="K491" s="396"/>
      <c r="L491" s="397"/>
      <c r="P491" s="398"/>
      <c r="Q491" s="434"/>
      <c r="R491" s="435"/>
      <c r="S491" s="398"/>
      <c r="T491" s="434"/>
      <c r="U491" s="435"/>
      <c r="V491" s="436"/>
      <c r="W491" s="437"/>
      <c r="X491" s="435"/>
      <c r="Y491" s="436"/>
      <c r="Z491" s="437"/>
      <c r="AA491" s="435"/>
      <c r="AB491" s="436"/>
      <c r="AC491" s="437"/>
      <c r="AD491" s="435"/>
      <c r="AE491" s="435"/>
      <c r="AF491" s="446"/>
      <c r="AG491" s="435"/>
      <c r="AJ491" s="465"/>
      <c r="AK491" s="466"/>
      <c r="AL491" s="466"/>
      <c r="AM491" s="466"/>
      <c r="AN491" s="467"/>
    </row>
    <row r="492" spans="11:40" s="33" customFormat="1">
      <c r="K492" s="396"/>
      <c r="L492" s="397"/>
      <c r="P492" s="398"/>
      <c r="Q492" s="434"/>
      <c r="R492" s="435"/>
      <c r="S492" s="398"/>
      <c r="T492" s="434"/>
      <c r="U492" s="435"/>
      <c r="V492" s="436"/>
      <c r="W492" s="437"/>
      <c r="X492" s="435"/>
      <c r="Y492" s="436"/>
      <c r="Z492" s="437"/>
      <c r="AA492" s="435"/>
      <c r="AB492" s="436"/>
      <c r="AC492" s="437"/>
      <c r="AD492" s="435"/>
      <c r="AE492" s="435"/>
      <c r="AF492" s="446"/>
      <c r="AG492" s="435"/>
      <c r="AJ492" s="465"/>
      <c r="AK492" s="466"/>
      <c r="AL492" s="466"/>
      <c r="AM492" s="466"/>
      <c r="AN492" s="467"/>
    </row>
    <row r="493" spans="11:40" s="33" customFormat="1">
      <c r="K493" s="396"/>
      <c r="L493" s="397"/>
      <c r="P493" s="398"/>
      <c r="Q493" s="434"/>
      <c r="R493" s="435"/>
      <c r="S493" s="398"/>
      <c r="T493" s="434"/>
      <c r="U493" s="435"/>
      <c r="V493" s="436"/>
      <c r="W493" s="437"/>
      <c r="X493" s="435"/>
      <c r="Y493" s="436"/>
      <c r="Z493" s="437"/>
      <c r="AA493" s="435"/>
      <c r="AB493" s="436"/>
      <c r="AC493" s="437"/>
      <c r="AD493" s="435"/>
      <c r="AE493" s="435"/>
      <c r="AF493" s="446"/>
      <c r="AG493" s="435"/>
      <c r="AJ493" s="465"/>
      <c r="AK493" s="466"/>
      <c r="AL493" s="466"/>
      <c r="AM493" s="466"/>
      <c r="AN493" s="467"/>
    </row>
    <row r="494" spans="11:40" s="33" customFormat="1">
      <c r="K494" s="396"/>
      <c r="L494" s="397"/>
      <c r="P494" s="398"/>
      <c r="Q494" s="434"/>
      <c r="R494" s="435"/>
      <c r="S494" s="398"/>
      <c r="T494" s="434"/>
      <c r="U494" s="435"/>
      <c r="V494" s="436"/>
      <c r="W494" s="437"/>
      <c r="X494" s="435"/>
      <c r="Y494" s="436"/>
      <c r="Z494" s="437"/>
      <c r="AA494" s="435"/>
      <c r="AB494" s="436"/>
      <c r="AC494" s="437"/>
      <c r="AD494" s="435"/>
      <c r="AE494" s="435"/>
      <c r="AF494" s="446"/>
      <c r="AG494" s="435"/>
      <c r="AJ494" s="465"/>
      <c r="AK494" s="466"/>
      <c r="AL494" s="466"/>
      <c r="AM494" s="466"/>
      <c r="AN494" s="467"/>
    </row>
    <row r="495" spans="11:40" s="33" customFormat="1">
      <c r="K495" s="396"/>
      <c r="L495" s="397"/>
      <c r="P495" s="398"/>
      <c r="Q495" s="434"/>
      <c r="R495" s="435"/>
      <c r="S495" s="398"/>
      <c r="T495" s="434"/>
      <c r="U495" s="435"/>
      <c r="V495" s="436"/>
      <c r="W495" s="437"/>
      <c r="X495" s="435"/>
      <c r="Y495" s="436"/>
      <c r="Z495" s="437"/>
      <c r="AA495" s="435"/>
      <c r="AB495" s="436"/>
      <c r="AC495" s="437"/>
      <c r="AD495" s="435"/>
      <c r="AE495" s="435"/>
      <c r="AF495" s="446"/>
      <c r="AG495" s="435"/>
      <c r="AJ495" s="465"/>
      <c r="AK495" s="466"/>
      <c r="AL495" s="466"/>
      <c r="AM495" s="466"/>
      <c r="AN495" s="467"/>
    </row>
    <row r="496" spans="11:40" s="33" customFormat="1">
      <c r="K496" s="396"/>
      <c r="L496" s="397"/>
      <c r="P496" s="398"/>
      <c r="Q496" s="434"/>
      <c r="R496" s="435"/>
      <c r="S496" s="398"/>
      <c r="T496" s="434"/>
      <c r="U496" s="435"/>
      <c r="V496" s="436"/>
      <c r="W496" s="437"/>
      <c r="X496" s="435"/>
      <c r="Y496" s="436"/>
      <c r="Z496" s="437"/>
      <c r="AA496" s="435"/>
      <c r="AB496" s="436"/>
      <c r="AC496" s="437"/>
      <c r="AD496" s="435"/>
      <c r="AE496" s="435"/>
      <c r="AF496" s="446"/>
      <c r="AG496" s="435"/>
      <c r="AJ496" s="465"/>
      <c r="AK496" s="466"/>
      <c r="AL496" s="466"/>
      <c r="AM496" s="466"/>
      <c r="AN496" s="467"/>
    </row>
    <row r="497" spans="11:40" s="33" customFormat="1">
      <c r="K497" s="396"/>
      <c r="L497" s="397"/>
      <c r="P497" s="398"/>
      <c r="Q497" s="434"/>
      <c r="R497" s="435"/>
      <c r="S497" s="398"/>
      <c r="T497" s="434"/>
      <c r="U497" s="435"/>
      <c r="V497" s="436"/>
      <c r="W497" s="437"/>
      <c r="X497" s="435"/>
      <c r="Y497" s="436"/>
      <c r="Z497" s="437"/>
      <c r="AA497" s="435"/>
      <c r="AB497" s="436"/>
      <c r="AC497" s="437"/>
      <c r="AD497" s="435"/>
      <c r="AE497" s="435"/>
      <c r="AF497" s="446"/>
      <c r="AG497" s="435"/>
      <c r="AJ497" s="465"/>
      <c r="AK497" s="466"/>
      <c r="AL497" s="466"/>
      <c r="AM497" s="466"/>
      <c r="AN497" s="467"/>
    </row>
    <row r="498" spans="11:40" s="33" customFormat="1">
      <c r="K498" s="396"/>
      <c r="L498" s="397"/>
      <c r="P498" s="398"/>
      <c r="Q498" s="434"/>
      <c r="R498" s="435"/>
      <c r="S498" s="398"/>
      <c r="T498" s="434"/>
      <c r="U498" s="435"/>
      <c r="V498" s="436"/>
      <c r="W498" s="437"/>
      <c r="X498" s="435"/>
      <c r="Y498" s="436"/>
      <c r="Z498" s="437"/>
      <c r="AA498" s="435"/>
      <c r="AB498" s="436"/>
      <c r="AC498" s="437"/>
      <c r="AD498" s="435"/>
      <c r="AE498" s="435"/>
      <c r="AF498" s="446"/>
      <c r="AG498" s="435"/>
      <c r="AJ498" s="465"/>
      <c r="AK498" s="466"/>
      <c r="AL498" s="466"/>
      <c r="AM498" s="466"/>
      <c r="AN498" s="467"/>
    </row>
    <row r="499" spans="11:40" s="33" customFormat="1">
      <c r="K499" s="396"/>
      <c r="L499" s="397"/>
      <c r="P499" s="398"/>
      <c r="Q499" s="434"/>
      <c r="R499" s="435"/>
      <c r="S499" s="398"/>
      <c r="T499" s="434"/>
      <c r="U499" s="435"/>
      <c r="V499" s="436"/>
      <c r="W499" s="437"/>
      <c r="X499" s="435"/>
      <c r="Y499" s="436"/>
      <c r="Z499" s="437"/>
      <c r="AA499" s="435"/>
      <c r="AB499" s="436"/>
      <c r="AC499" s="437"/>
      <c r="AD499" s="435"/>
      <c r="AE499" s="435"/>
      <c r="AF499" s="446"/>
      <c r="AG499" s="435"/>
      <c r="AJ499" s="465"/>
      <c r="AK499" s="466"/>
      <c r="AL499" s="466"/>
      <c r="AM499" s="466"/>
      <c r="AN499" s="467"/>
    </row>
    <row r="500" spans="11:40" s="33" customFormat="1">
      <c r="K500" s="396"/>
      <c r="L500" s="397"/>
      <c r="P500" s="398"/>
      <c r="Q500" s="434"/>
      <c r="R500" s="435"/>
      <c r="S500" s="398"/>
      <c r="T500" s="434"/>
      <c r="U500" s="435"/>
      <c r="V500" s="436"/>
      <c r="W500" s="437"/>
      <c r="X500" s="435"/>
      <c r="Y500" s="436"/>
      <c r="Z500" s="437"/>
      <c r="AA500" s="435"/>
      <c r="AB500" s="436"/>
      <c r="AC500" s="437"/>
      <c r="AD500" s="435"/>
      <c r="AE500" s="435"/>
      <c r="AF500" s="446"/>
      <c r="AG500" s="435"/>
      <c r="AJ500" s="465"/>
      <c r="AK500" s="466"/>
      <c r="AL500" s="466"/>
      <c r="AM500" s="466"/>
      <c r="AN500" s="467"/>
    </row>
    <row r="501" spans="11:40" s="33" customFormat="1">
      <c r="K501" s="396"/>
      <c r="L501" s="397"/>
      <c r="P501" s="398"/>
      <c r="Q501" s="434"/>
      <c r="R501" s="435"/>
      <c r="S501" s="398"/>
      <c r="T501" s="434"/>
      <c r="U501" s="435"/>
      <c r="V501" s="436"/>
      <c r="W501" s="437"/>
      <c r="X501" s="435"/>
      <c r="Y501" s="436"/>
      <c r="Z501" s="437"/>
      <c r="AA501" s="435"/>
      <c r="AB501" s="436"/>
      <c r="AC501" s="437"/>
      <c r="AD501" s="435"/>
      <c r="AE501" s="435"/>
      <c r="AF501" s="446"/>
      <c r="AG501" s="435"/>
      <c r="AJ501" s="465"/>
      <c r="AK501" s="466"/>
      <c r="AL501" s="466"/>
      <c r="AM501" s="466"/>
      <c r="AN501" s="467"/>
    </row>
    <row r="502" spans="11:40" s="33" customFormat="1">
      <c r="K502" s="396"/>
      <c r="L502" s="397"/>
      <c r="P502" s="398"/>
      <c r="Q502" s="434"/>
      <c r="R502" s="435"/>
      <c r="S502" s="398"/>
      <c r="T502" s="434"/>
      <c r="U502" s="435"/>
      <c r="V502" s="436"/>
      <c r="W502" s="437"/>
      <c r="X502" s="435"/>
      <c r="Y502" s="436"/>
      <c r="Z502" s="437"/>
      <c r="AA502" s="435"/>
      <c r="AB502" s="436"/>
      <c r="AC502" s="437"/>
      <c r="AD502" s="435"/>
      <c r="AE502" s="435"/>
      <c r="AF502" s="446"/>
      <c r="AG502" s="435"/>
      <c r="AJ502" s="465"/>
      <c r="AK502" s="466"/>
      <c r="AL502" s="466"/>
      <c r="AM502" s="466"/>
      <c r="AN502" s="467"/>
    </row>
    <row r="503" spans="11:40" s="33" customFormat="1">
      <c r="K503" s="396"/>
      <c r="L503" s="397"/>
      <c r="P503" s="398"/>
      <c r="Q503" s="434"/>
      <c r="R503" s="435"/>
      <c r="S503" s="398"/>
      <c r="T503" s="434"/>
      <c r="U503" s="435"/>
      <c r="V503" s="436"/>
      <c r="W503" s="437"/>
      <c r="X503" s="435"/>
      <c r="Y503" s="436"/>
      <c r="Z503" s="437"/>
      <c r="AA503" s="435"/>
      <c r="AB503" s="436"/>
      <c r="AC503" s="437"/>
      <c r="AD503" s="435"/>
      <c r="AE503" s="435"/>
      <c r="AF503" s="446"/>
      <c r="AG503" s="435"/>
      <c r="AJ503" s="465"/>
      <c r="AK503" s="466"/>
      <c r="AL503" s="466"/>
      <c r="AM503" s="466"/>
      <c r="AN503" s="467"/>
    </row>
    <row r="504" spans="11:40" s="33" customFormat="1">
      <c r="K504" s="396"/>
      <c r="L504" s="397"/>
      <c r="P504" s="398"/>
      <c r="Q504" s="434"/>
      <c r="R504" s="435"/>
      <c r="S504" s="398"/>
      <c r="T504" s="434"/>
      <c r="U504" s="435"/>
      <c r="V504" s="436"/>
      <c r="W504" s="437"/>
      <c r="X504" s="435"/>
      <c r="Y504" s="436"/>
      <c r="Z504" s="437"/>
      <c r="AA504" s="435"/>
      <c r="AB504" s="436"/>
      <c r="AC504" s="437"/>
      <c r="AD504" s="435"/>
      <c r="AE504" s="435"/>
      <c r="AF504" s="446"/>
      <c r="AG504" s="435"/>
      <c r="AJ504" s="465"/>
      <c r="AK504" s="466"/>
      <c r="AL504" s="466"/>
      <c r="AM504" s="466"/>
      <c r="AN504" s="467"/>
    </row>
    <row r="505" spans="11:40" s="33" customFormat="1">
      <c r="K505" s="396"/>
      <c r="L505" s="397"/>
      <c r="P505" s="398"/>
      <c r="Q505" s="434"/>
      <c r="R505" s="435"/>
      <c r="S505" s="398"/>
      <c r="T505" s="434"/>
      <c r="U505" s="435"/>
      <c r="V505" s="436"/>
      <c r="W505" s="437"/>
      <c r="X505" s="435"/>
      <c r="Y505" s="436"/>
      <c r="Z505" s="437"/>
      <c r="AA505" s="435"/>
      <c r="AB505" s="436"/>
      <c r="AC505" s="437"/>
      <c r="AD505" s="435"/>
      <c r="AE505" s="435"/>
      <c r="AF505" s="446"/>
      <c r="AG505" s="435"/>
      <c r="AJ505" s="465"/>
      <c r="AK505" s="466"/>
      <c r="AL505" s="466"/>
      <c r="AM505" s="466"/>
      <c r="AN505" s="467"/>
    </row>
    <row r="506" spans="11:40" s="33" customFormat="1">
      <c r="K506" s="396"/>
      <c r="L506" s="397"/>
      <c r="P506" s="398"/>
      <c r="Q506" s="434"/>
      <c r="R506" s="435"/>
      <c r="S506" s="398"/>
      <c r="T506" s="434"/>
      <c r="U506" s="435"/>
      <c r="V506" s="436"/>
      <c r="W506" s="437"/>
      <c r="X506" s="435"/>
      <c r="Y506" s="436"/>
      <c r="Z506" s="437"/>
      <c r="AA506" s="435"/>
      <c r="AB506" s="436"/>
      <c r="AC506" s="437"/>
      <c r="AD506" s="435"/>
      <c r="AE506" s="435"/>
      <c r="AF506" s="446"/>
      <c r="AG506" s="435"/>
      <c r="AJ506" s="465"/>
      <c r="AK506" s="466"/>
      <c r="AL506" s="466"/>
      <c r="AM506" s="466"/>
      <c r="AN506" s="467"/>
    </row>
    <row r="507" spans="11:40" s="33" customFormat="1">
      <c r="K507" s="396"/>
      <c r="L507" s="397"/>
      <c r="P507" s="398"/>
      <c r="Q507" s="434"/>
      <c r="R507" s="435"/>
      <c r="S507" s="398"/>
      <c r="T507" s="434"/>
      <c r="U507" s="435"/>
      <c r="V507" s="436"/>
      <c r="W507" s="437"/>
      <c r="X507" s="435"/>
      <c r="Y507" s="436"/>
      <c r="Z507" s="437"/>
      <c r="AA507" s="435"/>
      <c r="AB507" s="436"/>
      <c r="AC507" s="437"/>
      <c r="AD507" s="435"/>
      <c r="AE507" s="435"/>
      <c r="AF507" s="446"/>
      <c r="AG507" s="435"/>
      <c r="AJ507" s="465"/>
      <c r="AK507" s="466"/>
      <c r="AL507" s="466"/>
      <c r="AM507" s="466"/>
      <c r="AN507" s="467"/>
    </row>
    <row r="508" spans="11:40" s="33" customFormat="1">
      <c r="K508" s="396"/>
      <c r="L508" s="397"/>
      <c r="P508" s="398"/>
      <c r="Q508" s="434"/>
      <c r="R508" s="435"/>
      <c r="S508" s="398"/>
      <c r="T508" s="434"/>
      <c r="U508" s="435"/>
      <c r="V508" s="436"/>
      <c r="W508" s="437"/>
      <c r="X508" s="435"/>
      <c r="Y508" s="436"/>
      <c r="Z508" s="437"/>
      <c r="AA508" s="435"/>
      <c r="AB508" s="436"/>
      <c r="AC508" s="437"/>
      <c r="AD508" s="435"/>
      <c r="AE508" s="435"/>
      <c r="AF508" s="446"/>
      <c r="AG508" s="435"/>
      <c r="AJ508" s="465"/>
      <c r="AK508" s="466"/>
      <c r="AL508" s="466"/>
      <c r="AM508" s="466"/>
      <c r="AN508" s="467"/>
    </row>
    <row r="509" spans="11:40" s="33" customFormat="1">
      <c r="K509" s="396"/>
      <c r="L509" s="397"/>
      <c r="P509" s="398"/>
      <c r="Q509" s="434"/>
      <c r="R509" s="435"/>
      <c r="S509" s="398"/>
      <c r="T509" s="434"/>
      <c r="U509" s="435"/>
      <c r="V509" s="436"/>
      <c r="W509" s="437"/>
      <c r="X509" s="435"/>
      <c r="Y509" s="436"/>
      <c r="Z509" s="437"/>
      <c r="AA509" s="435"/>
      <c r="AB509" s="436"/>
      <c r="AC509" s="437"/>
      <c r="AD509" s="435"/>
      <c r="AE509" s="435"/>
      <c r="AF509" s="446"/>
      <c r="AG509" s="435"/>
      <c r="AJ509" s="465"/>
      <c r="AK509" s="466"/>
      <c r="AL509" s="466"/>
      <c r="AM509" s="466"/>
      <c r="AN509" s="467"/>
    </row>
    <row r="510" spans="11:40" s="33" customFormat="1">
      <c r="K510" s="396"/>
      <c r="L510" s="397"/>
      <c r="P510" s="398"/>
      <c r="Q510" s="434"/>
      <c r="R510" s="435"/>
      <c r="S510" s="398"/>
      <c r="T510" s="434"/>
      <c r="U510" s="435"/>
      <c r="V510" s="436"/>
      <c r="W510" s="437"/>
      <c r="X510" s="435"/>
      <c r="Y510" s="436"/>
      <c r="Z510" s="437"/>
      <c r="AA510" s="435"/>
      <c r="AB510" s="436"/>
      <c r="AC510" s="437"/>
      <c r="AD510" s="435"/>
      <c r="AE510" s="435"/>
      <c r="AF510" s="446"/>
      <c r="AG510" s="435"/>
      <c r="AJ510" s="465"/>
      <c r="AK510" s="466"/>
      <c r="AL510" s="466"/>
      <c r="AM510" s="466"/>
      <c r="AN510" s="467"/>
    </row>
    <row r="511" spans="11:40" s="33" customFormat="1">
      <c r="K511" s="396"/>
      <c r="L511" s="397"/>
      <c r="P511" s="398"/>
      <c r="Q511" s="434"/>
      <c r="R511" s="435"/>
      <c r="S511" s="398"/>
      <c r="T511" s="434"/>
      <c r="U511" s="435"/>
      <c r="V511" s="436"/>
      <c r="W511" s="437"/>
      <c r="X511" s="435"/>
      <c r="Y511" s="436"/>
      <c r="Z511" s="437"/>
      <c r="AA511" s="435"/>
      <c r="AB511" s="436"/>
      <c r="AC511" s="437"/>
      <c r="AD511" s="435"/>
      <c r="AE511" s="435"/>
      <c r="AF511" s="446"/>
      <c r="AG511" s="435"/>
      <c r="AJ511" s="465"/>
      <c r="AK511" s="466"/>
      <c r="AL511" s="466"/>
      <c r="AM511" s="466"/>
      <c r="AN511" s="467"/>
    </row>
    <row r="512" spans="11:40" s="33" customFormat="1">
      <c r="K512" s="396"/>
      <c r="L512" s="397"/>
      <c r="P512" s="398"/>
      <c r="Q512" s="434"/>
      <c r="R512" s="435"/>
      <c r="S512" s="398"/>
      <c r="T512" s="434"/>
      <c r="U512" s="435"/>
      <c r="V512" s="436"/>
      <c r="W512" s="437"/>
      <c r="X512" s="435"/>
      <c r="Y512" s="436"/>
      <c r="Z512" s="437"/>
      <c r="AA512" s="435"/>
      <c r="AB512" s="436"/>
      <c r="AC512" s="437"/>
      <c r="AD512" s="435"/>
      <c r="AE512" s="435"/>
      <c r="AF512" s="446"/>
      <c r="AG512" s="435"/>
      <c r="AJ512" s="465"/>
      <c r="AK512" s="466"/>
      <c r="AL512" s="466"/>
      <c r="AM512" s="466"/>
      <c r="AN512" s="467"/>
    </row>
    <row r="513" spans="11:40" s="33" customFormat="1">
      <c r="K513" s="396"/>
      <c r="L513" s="397"/>
      <c r="P513" s="398"/>
      <c r="Q513" s="434"/>
      <c r="R513" s="435"/>
      <c r="S513" s="398"/>
      <c r="T513" s="434"/>
      <c r="U513" s="435"/>
      <c r="V513" s="436"/>
      <c r="W513" s="437"/>
      <c r="X513" s="435"/>
      <c r="Y513" s="436"/>
      <c r="Z513" s="437"/>
      <c r="AA513" s="435"/>
      <c r="AB513" s="436"/>
      <c r="AC513" s="437"/>
      <c r="AD513" s="435"/>
      <c r="AE513" s="435"/>
      <c r="AF513" s="446"/>
      <c r="AG513" s="435"/>
      <c r="AJ513" s="465"/>
      <c r="AK513" s="466"/>
      <c r="AL513" s="466"/>
      <c r="AM513" s="466"/>
      <c r="AN513" s="467"/>
    </row>
    <row r="514" spans="11:40" s="33" customFormat="1">
      <c r="K514" s="396"/>
      <c r="L514" s="397"/>
      <c r="P514" s="398"/>
      <c r="Q514" s="434"/>
      <c r="R514" s="435"/>
      <c r="S514" s="398"/>
      <c r="T514" s="434"/>
      <c r="U514" s="435"/>
      <c r="V514" s="436"/>
      <c r="W514" s="437"/>
      <c r="X514" s="435"/>
      <c r="Y514" s="436"/>
      <c r="Z514" s="437"/>
      <c r="AA514" s="435"/>
      <c r="AB514" s="436"/>
      <c r="AC514" s="437"/>
      <c r="AD514" s="435"/>
      <c r="AE514" s="435"/>
      <c r="AF514" s="446"/>
      <c r="AG514" s="435"/>
      <c r="AJ514" s="465"/>
      <c r="AK514" s="466"/>
      <c r="AL514" s="466"/>
      <c r="AM514" s="466"/>
      <c r="AN514" s="467"/>
    </row>
    <row r="515" spans="11:40" s="33" customFormat="1">
      <c r="K515" s="396"/>
      <c r="L515" s="397"/>
      <c r="P515" s="398"/>
      <c r="Q515" s="434"/>
      <c r="R515" s="435"/>
      <c r="S515" s="398"/>
      <c r="T515" s="434"/>
      <c r="U515" s="435"/>
      <c r="V515" s="436"/>
      <c r="W515" s="437"/>
      <c r="X515" s="435"/>
      <c r="Y515" s="436"/>
      <c r="Z515" s="437"/>
      <c r="AA515" s="435"/>
      <c r="AB515" s="436"/>
      <c r="AC515" s="437"/>
      <c r="AD515" s="435"/>
      <c r="AE515" s="435"/>
      <c r="AF515" s="446"/>
      <c r="AG515" s="435"/>
      <c r="AJ515" s="465"/>
      <c r="AK515" s="466"/>
      <c r="AL515" s="466"/>
      <c r="AM515" s="466"/>
      <c r="AN515" s="467"/>
    </row>
    <row r="516" spans="11:40" s="33" customFormat="1">
      <c r="K516" s="396"/>
      <c r="L516" s="397"/>
      <c r="P516" s="398"/>
      <c r="Q516" s="434"/>
      <c r="R516" s="435"/>
      <c r="S516" s="398"/>
      <c r="T516" s="434"/>
      <c r="U516" s="435"/>
      <c r="V516" s="436"/>
      <c r="W516" s="437"/>
      <c r="X516" s="435"/>
      <c r="Y516" s="436"/>
      <c r="Z516" s="437"/>
      <c r="AA516" s="435"/>
      <c r="AB516" s="436"/>
      <c r="AC516" s="437"/>
      <c r="AD516" s="435"/>
      <c r="AE516" s="435"/>
      <c r="AF516" s="446"/>
      <c r="AG516" s="435"/>
      <c r="AJ516" s="465"/>
      <c r="AK516" s="466"/>
      <c r="AL516" s="466"/>
      <c r="AM516" s="466"/>
      <c r="AN516" s="467"/>
    </row>
    <row r="517" spans="11:40" s="33" customFormat="1">
      <c r="K517" s="396"/>
      <c r="L517" s="397"/>
      <c r="P517" s="398"/>
      <c r="Q517" s="434"/>
      <c r="R517" s="435"/>
      <c r="S517" s="398"/>
      <c r="T517" s="434"/>
      <c r="U517" s="435"/>
      <c r="V517" s="436"/>
      <c r="W517" s="437"/>
      <c r="X517" s="435"/>
      <c r="Y517" s="436"/>
      <c r="Z517" s="437"/>
      <c r="AA517" s="435"/>
      <c r="AB517" s="436"/>
      <c r="AC517" s="437"/>
      <c r="AD517" s="435"/>
      <c r="AE517" s="435"/>
      <c r="AF517" s="446"/>
      <c r="AG517" s="435"/>
      <c r="AJ517" s="465"/>
      <c r="AK517" s="466"/>
      <c r="AL517" s="466"/>
      <c r="AM517" s="466"/>
      <c r="AN517" s="467"/>
    </row>
    <row r="518" spans="11:40" s="33" customFormat="1">
      <c r="K518" s="396"/>
      <c r="L518" s="397"/>
      <c r="P518" s="398"/>
      <c r="Q518" s="434"/>
      <c r="R518" s="435"/>
      <c r="S518" s="398"/>
      <c r="T518" s="434"/>
      <c r="U518" s="435"/>
      <c r="V518" s="436"/>
      <c r="W518" s="437"/>
      <c r="X518" s="435"/>
      <c r="Y518" s="436"/>
      <c r="Z518" s="437"/>
      <c r="AA518" s="435"/>
      <c r="AB518" s="436"/>
      <c r="AC518" s="437"/>
      <c r="AD518" s="435"/>
      <c r="AE518" s="435"/>
      <c r="AF518" s="446"/>
      <c r="AG518" s="435"/>
      <c r="AJ518" s="465"/>
      <c r="AK518" s="466"/>
      <c r="AL518" s="466"/>
      <c r="AM518" s="466"/>
      <c r="AN518" s="467"/>
    </row>
    <row r="519" spans="11:40" s="33" customFormat="1">
      <c r="K519" s="396"/>
      <c r="L519" s="397"/>
      <c r="P519" s="398"/>
      <c r="Q519" s="434"/>
      <c r="R519" s="435"/>
      <c r="S519" s="398"/>
      <c r="T519" s="434"/>
      <c r="U519" s="435"/>
      <c r="V519" s="436"/>
      <c r="W519" s="437"/>
      <c r="X519" s="435"/>
      <c r="Y519" s="436"/>
      <c r="Z519" s="437"/>
      <c r="AA519" s="435"/>
      <c r="AB519" s="436"/>
      <c r="AC519" s="437"/>
      <c r="AD519" s="435"/>
      <c r="AE519" s="435"/>
      <c r="AF519" s="446"/>
      <c r="AG519" s="435"/>
      <c r="AJ519" s="465"/>
      <c r="AK519" s="466"/>
      <c r="AL519" s="466"/>
      <c r="AM519" s="466"/>
      <c r="AN519" s="467"/>
    </row>
    <row r="520" spans="11:40" s="33" customFormat="1">
      <c r="K520" s="396"/>
      <c r="L520" s="397"/>
      <c r="P520" s="398"/>
      <c r="Q520" s="434"/>
      <c r="R520" s="435"/>
      <c r="S520" s="398"/>
      <c r="T520" s="434"/>
      <c r="U520" s="435"/>
      <c r="V520" s="436"/>
      <c r="W520" s="437"/>
      <c r="X520" s="435"/>
      <c r="Y520" s="436"/>
      <c r="Z520" s="437"/>
      <c r="AA520" s="435"/>
      <c r="AB520" s="436"/>
      <c r="AC520" s="437"/>
      <c r="AD520" s="435"/>
      <c r="AE520" s="435"/>
      <c r="AF520" s="446"/>
      <c r="AG520" s="435"/>
      <c r="AJ520" s="465"/>
      <c r="AK520" s="466"/>
      <c r="AL520" s="466"/>
      <c r="AM520" s="466"/>
      <c r="AN520" s="467"/>
    </row>
    <row r="521" spans="11:40" s="33" customFormat="1">
      <c r="K521" s="396"/>
      <c r="L521" s="397"/>
      <c r="P521" s="398"/>
      <c r="Q521" s="434"/>
      <c r="R521" s="435"/>
      <c r="S521" s="398"/>
      <c r="T521" s="434"/>
      <c r="U521" s="435"/>
      <c r="V521" s="436"/>
      <c r="W521" s="437"/>
      <c r="X521" s="435"/>
      <c r="Y521" s="436"/>
      <c r="Z521" s="437"/>
      <c r="AA521" s="435"/>
      <c r="AB521" s="436"/>
      <c r="AC521" s="437"/>
      <c r="AD521" s="435"/>
      <c r="AE521" s="435"/>
      <c r="AF521" s="446"/>
      <c r="AG521" s="435"/>
      <c r="AJ521" s="465"/>
      <c r="AK521" s="466"/>
      <c r="AL521" s="466"/>
      <c r="AM521" s="466"/>
      <c r="AN521" s="467"/>
    </row>
    <row r="522" spans="11:40" s="33" customFormat="1">
      <c r="K522" s="396"/>
      <c r="L522" s="397"/>
      <c r="P522" s="398"/>
      <c r="Q522" s="434"/>
      <c r="R522" s="435"/>
      <c r="S522" s="398"/>
      <c r="T522" s="434"/>
      <c r="U522" s="435"/>
      <c r="V522" s="436"/>
      <c r="W522" s="437"/>
      <c r="X522" s="435"/>
      <c r="Y522" s="436"/>
      <c r="Z522" s="437"/>
      <c r="AA522" s="435"/>
      <c r="AB522" s="436"/>
      <c r="AC522" s="437"/>
      <c r="AD522" s="435"/>
      <c r="AE522" s="435"/>
      <c r="AF522" s="446"/>
      <c r="AG522" s="435"/>
      <c r="AJ522" s="465"/>
      <c r="AK522" s="466"/>
      <c r="AL522" s="466"/>
      <c r="AM522" s="466"/>
      <c r="AN522" s="467"/>
    </row>
    <row r="523" spans="11:40" s="33" customFormat="1">
      <c r="K523" s="396"/>
      <c r="L523" s="397"/>
      <c r="P523" s="398"/>
      <c r="Q523" s="434"/>
      <c r="R523" s="435"/>
      <c r="S523" s="398"/>
      <c r="T523" s="434"/>
      <c r="U523" s="435"/>
      <c r="V523" s="436"/>
      <c r="W523" s="437"/>
      <c r="X523" s="435"/>
      <c r="Y523" s="436"/>
      <c r="Z523" s="437"/>
      <c r="AA523" s="435"/>
      <c r="AB523" s="436"/>
      <c r="AC523" s="437"/>
      <c r="AD523" s="435"/>
      <c r="AE523" s="435"/>
      <c r="AF523" s="446"/>
      <c r="AG523" s="435"/>
      <c r="AJ523" s="465"/>
      <c r="AK523" s="466"/>
      <c r="AL523" s="466"/>
      <c r="AM523" s="466"/>
      <c r="AN523" s="467"/>
    </row>
    <row r="524" spans="11:40" s="33" customFormat="1">
      <c r="K524" s="396"/>
      <c r="L524" s="397"/>
      <c r="P524" s="398"/>
      <c r="Q524" s="434"/>
      <c r="R524" s="435"/>
      <c r="S524" s="398"/>
      <c r="T524" s="434"/>
      <c r="U524" s="435"/>
      <c r="V524" s="436"/>
      <c r="W524" s="437"/>
      <c r="X524" s="435"/>
      <c r="Y524" s="436"/>
      <c r="Z524" s="437"/>
      <c r="AA524" s="435"/>
      <c r="AB524" s="436"/>
      <c r="AC524" s="437"/>
      <c r="AD524" s="435"/>
      <c r="AE524" s="435"/>
      <c r="AF524" s="446"/>
      <c r="AG524" s="435"/>
      <c r="AJ524" s="465"/>
      <c r="AK524" s="466"/>
      <c r="AL524" s="466"/>
      <c r="AM524" s="466"/>
      <c r="AN524" s="467"/>
    </row>
    <row r="525" spans="11:40" s="33" customFormat="1">
      <c r="K525" s="396"/>
      <c r="L525" s="397"/>
      <c r="P525" s="398"/>
      <c r="Q525" s="434"/>
      <c r="R525" s="435"/>
      <c r="S525" s="398"/>
      <c r="T525" s="434"/>
      <c r="U525" s="435"/>
      <c r="V525" s="436"/>
      <c r="W525" s="437"/>
      <c r="X525" s="435"/>
      <c r="Y525" s="436"/>
      <c r="Z525" s="437"/>
      <c r="AA525" s="435"/>
      <c r="AB525" s="436"/>
      <c r="AC525" s="437"/>
      <c r="AD525" s="435"/>
      <c r="AE525" s="435"/>
      <c r="AF525" s="446"/>
      <c r="AG525" s="435"/>
      <c r="AJ525" s="465"/>
      <c r="AK525" s="466"/>
      <c r="AL525" s="466"/>
      <c r="AM525" s="466"/>
      <c r="AN525" s="467"/>
    </row>
    <row r="526" spans="11:40" s="33" customFormat="1">
      <c r="K526" s="396"/>
      <c r="L526" s="397"/>
      <c r="P526" s="398"/>
      <c r="Q526" s="434"/>
      <c r="R526" s="435"/>
      <c r="S526" s="398"/>
      <c r="T526" s="434"/>
      <c r="U526" s="435"/>
      <c r="V526" s="436"/>
      <c r="W526" s="437"/>
      <c r="X526" s="435"/>
      <c r="Y526" s="436"/>
      <c r="Z526" s="437"/>
      <c r="AA526" s="435"/>
      <c r="AB526" s="436"/>
      <c r="AC526" s="437"/>
      <c r="AD526" s="435"/>
      <c r="AE526" s="435"/>
      <c r="AF526" s="446"/>
      <c r="AG526" s="435"/>
      <c r="AJ526" s="465"/>
      <c r="AK526" s="466"/>
      <c r="AL526" s="466"/>
      <c r="AM526" s="466"/>
      <c r="AN526" s="467"/>
    </row>
    <row r="527" spans="11:40" s="33" customFormat="1">
      <c r="K527" s="396"/>
      <c r="L527" s="397"/>
      <c r="P527" s="398"/>
      <c r="Q527" s="434"/>
      <c r="R527" s="435"/>
      <c r="S527" s="398"/>
      <c r="T527" s="434"/>
      <c r="U527" s="435"/>
      <c r="V527" s="436"/>
      <c r="W527" s="437"/>
      <c r="X527" s="435"/>
      <c r="Y527" s="436"/>
      <c r="Z527" s="437"/>
      <c r="AA527" s="435"/>
      <c r="AB527" s="436"/>
      <c r="AC527" s="437"/>
      <c r="AD527" s="435"/>
      <c r="AE527" s="435"/>
      <c r="AF527" s="446"/>
      <c r="AG527" s="435"/>
      <c r="AJ527" s="465"/>
      <c r="AK527" s="466"/>
      <c r="AL527" s="466"/>
      <c r="AM527" s="466"/>
      <c r="AN527" s="467"/>
    </row>
    <row r="528" spans="11:40" s="33" customFormat="1">
      <c r="K528" s="396"/>
      <c r="L528" s="397"/>
      <c r="P528" s="398"/>
      <c r="Q528" s="434"/>
      <c r="R528" s="435"/>
      <c r="S528" s="398"/>
      <c r="T528" s="434"/>
      <c r="U528" s="435"/>
      <c r="V528" s="436"/>
      <c r="W528" s="437"/>
      <c r="X528" s="435"/>
      <c r="Y528" s="436"/>
      <c r="Z528" s="437"/>
      <c r="AA528" s="435"/>
      <c r="AB528" s="436"/>
      <c r="AC528" s="437"/>
      <c r="AD528" s="435"/>
      <c r="AE528" s="435"/>
      <c r="AF528" s="446"/>
      <c r="AG528" s="435"/>
      <c r="AJ528" s="465"/>
      <c r="AK528" s="466"/>
      <c r="AL528" s="466"/>
      <c r="AM528" s="466"/>
      <c r="AN528" s="467"/>
    </row>
    <row r="529" spans="11:40" s="33" customFormat="1">
      <c r="K529" s="396"/>
      <c r="L529" s="397"/>
      <c r="P529" s="398"/>
      <c r="Q529" s="434"/>
      <c r="R529" s="435"/>
      <c r="S529" s="398"/>
      <c r="T529" s="434"/>
      <c r="U529" s="435"/>
      <c r="V529" s="436"/>
      <c r="W529" s="437"/>
      <c r="X529" s="435"/>
      <c r="Y529" s="436"/>
      <c r="Z529" s="437"/>
      <c r="AA529" s="435"/>
      <c r="AB529" s="436"/>
      <c r="AC529" s="437"/>
      <c r="AD529" s="435"/>
      <c r="AE529" s="435"/>
      <c r="AF529" s="446"/>
      <c r="AG529" s="435"/>
      <c r="AJ529" s="465"/>
      <c r="AK529" s="466"/>
      <c r="AL529" s="466"/>
      <c r="AM529" s="466"/>
      <c r="AN529" s="467"/>
    </row>
    <row r="530" spans="11:40" s="33" customFormat="1">
      <c r="K530" s="396"/>
      <c r="L530" s="397"/>
      <c r="P530" s="398"/>
      <c r="Q530" s="434"/>
      <c r="R530" s="435"/>
      <c r="S530" s="398"/>
      <c r="T530" s="434"/>
      <c r="U530" s="435"/>
      <c r="V530" s="436"/>
      <c r="W530" s="437"/>
      <c r="X530" s="435"/>
      <c r="Y530" s="436"/>
      <c r="Z530" s="437"/>
      <c r="AA530" s="435"/>
      <c r="AB530" s="436"/>
      <c r="AC530" s="437"/>
      <c r="AD530" s="435"/>
      <c r="AE530" s="435"/>
      <c r="AF530" s="446"/>
      <c r="AG530" s="435"/>
      <c r="AJ530" s="465"/>
      <c r="AK530" s="466"/>
      <c r="AL530" s="466"/>
      <c r="AM530" s="466"/>
      <c r="AN530" s="467"/>
    </row>
    <row r="531" spans="11:40" s="33" customFormat="1">
      <c r="K531" s="396"/>
      <c r="L531" s="397"/>
      <c r="P531" s="398"/>
      <c r="Q531" s="434"/>
      <c r="R531" s="435"/>
      <c r="S531" s="398"/>
      <c r="T531" s="434"/>
      <c r="U531" s="435"/>
      <c r="V531" s="436"/>
      <c r="W531" s="437"/>
      <c r="X531" s="435"/>
      <c r="Y531" s="436"/>
      <c r="Z531" s="437"/>
      <c r="AA531" s="435"/>
      <c r="AB531" s="436"/>
      <c r="AC531" s="437"/>
      <c r="AD531" s="435"/>
      <c r="AE531" s="435"/>
      <c r="AF531" s="446"/>
      <c r="AG531" s="435"/>
      <c r="AJ531" s="465"/>
      <c r="AK531" s="466"/>
      <c r="AL531" s="466"/>
      <c r="AM531" s="466"/>
      <c r="AN531" s="467"/>
    </row>
    <row r="532" spans="11:40" s="33" customFormat="1">
      <c r="K532" s="396"/>
      <c r="L532" s="397"/>
      <c r="P532" s="398"/>
      <c r="Q532" s="434"/>
      <c r="R532" s="435"/>
      <c r="S532" s="398"/>
      <c r="T532" s="434"/>
      <c r="U532" s="435"/>
      <c r="V532" s="436"/>
      <c r="W532" s="437"/>
      <c r="X532" s="435"/>
      <c r="Y532" s="436"/>
      <c r="Z532" s="437"/>
      <c r="AA532" s="435"/>
      <c r="AB532" s="436"/>
      <c r="AC532" s="437"/>
      <c r="AD532" s="435"/>
      <c r="AE532" s="435"/>
      <c r="AF532" s="446"/>
      <c r="AG532" s="435"/>
      <c r="AJ532" s="465"/>
      <c r="AK532" s="466"/>
      <c r="AL532" s="466"/>
      <c r="AM532" s="466"/>
      <c r="AN532" s="467"/>
    </row>
    <row r="533" spans="11:40" s="33" customFormat="1">
      <c r="K533" s="396"/>
      <c r="L533" s="397"/>
      <c r="P533" s="398"/>
      <c r="Q533" s="434"/>
      <c r="R533" s="435"/>
      <c r="S533" s="398"/>
      <c r="T533" s="434"/>
      <c r="U533" s="435"/>
      <c r="V533" s="436"/>
      <c r="W533" s="437"/>
      <c r="X533" s="435"/>
      <c r="Y533" s="436"/>
      <c r="Z533" s="437"/>
      <c r="AA533" s="435"/>
      <c r="AB533" s="436"/>
      <c r="AC533" s="437"/>
      <c r="AD533" s="435"/>
      <c r="AE533" s="435"/>
      <c r="AF533" s="446"/>
      <c r="AG533" s="435"/>
      <c r="AJ533" s="465"/>
      <c r="AK533" s="466"/>
      <c r="AL533" s="466"/>
      <c r="AM533" s="466"/>
      <c r="AN533" s="467"/>
    </row>
    <row r="534" spans="11:40" s="33" customFormat="1">
      <c r="K534" s="396"/>
      <c r="L534" s="397"/>
      <c r="P534" s="398"/>
      <c r="Q534" s="434"/>
      <c r="R534" s="435"/>
      <c r="S534" s="398"/>
      <c r="T534" s="434"/>
      <c r="U534" s="435"/>
      <c r="V534" s="436"/>
      <c r="W534" s="437"/>
      <c r="X534" s="435"/>
      <c r="Y534" s="436"/>
      <c r="Z534" s="437"/>
      <c r="AA534" s="435"/>
      <c r="AB534" s="436"/>
      <c r="AC534" s="437"/>
      <c r="AD534" s="435"/>
      <c r="AE534" s="435"/>
      <c r="AF534" s="446"/>
      <c r="AG534" s="435"/>
      <c r="AJ534" s="465"/>
      <c r="AK534" s="466"/>
      <c r="AL534" s="466"/>
      <c r="AM534" s="466"/>
      <c r="AN534" s="467"/>
    </row>
    <row r="535" spans="11:40" s="33" customFormat="1">
      <c r="K535" s="396"/>
      <c r="L535" s="397"/>
      <c r="P535" s="398"/>
      <c r="Q535" s="434"/>
      <c r="R535" s="435"/>
      <c r="S535" s="398"/>
      <c r="T535" s="434"/>
      <c r="U535" s="435"/>
      <c r="V535" s="436"/>
      <c r="W535" s="437"/>
      <c r="X535" s="435"/>
      <c r="Y535" s="436"/>
      <c r="Z535" s="437"/>
      <c r="AA535" s="435"/>
      <c r="AB535" s="436"/>
      <c r="AC535" s="437"/>
      <c r="AD535" s="435"/>
      <c r="AE535" s="435"/>
      <c r="AF535" s="446"/>
      <c r="AG535" s="435"/>
      <c r="AJ535" s="465"/>
      <c r="AK535" s="466"/>
      <c r="AL535" s="466"/>
      <c r="AM535" s="466"/>
      <c r="AN535" s="467"/>
    </row>
    <row r="536" spans="11:40" s="33" customFormat="1">
      <c r="K536" s="396"/>
      <c r="L536" s="397"/>
      <c r="P536" s="398"/>
      <c r="Q536" s="434"/>
      <c r="R536" s="435"/>
      <c r="S536" s="398"/>
      <c r="T536" s="434"/>
      <c r="U536" s="435"/>
      <c r="V536" s="436"/>
      <c r="W536" s="437"/>
      <c r="X536" s="435"/>
      <c r="Y536" s="436"/>
      <c r="Z536" s="437"/>
      <c r="AA536" s="435"/>
      <c r="AB536" s="436"/>
      <c r="AC536" s="437"/>
      <c r="AD536" s="435"/>
      <c r="AE536" s="435"/>
      <c r="AF536" s="446"/>
      <c r="AG536" s="435"/>
      <c r="AJ536" s="465"/>
      <c r="AK536" s="466"/>
      <c r="AL536" s="466"/>
      <c r="AM536" s="466"/>
      <c r="AN536" s="467"/>
    </row>
    <row r="537" spans="11:40" s="33" customFormat="1">
      <c r="K537" s="396"/>
      <c r="L537" s="397"/>
      <c r="P537" s="398"/>
      <c r="Q537" s="434"/>
      <c r="R537" s="435"/>
      <c r="S537" s="398"/>
      <c r="T537" s="434"/>
      <c r="U537" s="435"/>
      <c r="V537" s="436"/>
      <c r="W537" s="437"/>
      <c r="X537" s="435"/>
      <c r="Y537" s="436"/>
      <c r="Z537" s="437"/>
      <c r="AA537" s="435"/>
      <c r="AB537" s="436"/>
      <c r="AC537" s="437"/>
      <c r="AD537" s="435"/>
      <c r="AE537" s="435"/>
      <c r="AF537" s="446"/>
      <c r="AG537" s="435"/>
      <c r="AJ537" s="465"/>
      <c r="AK537" s="466"/>
      <c r="AL537" s="466"/>
      <c r="AM537" s="466"/>
      <c r="AN537" s="467"/>
    </row>
    <row r="538" spans="11:40" s="33" customFormat="1">
      <c r="K538" s="396"/>
      <c r="L538" s="397"/>
      <c r="P538" s="398"/>
      <c r="Q538" s="434"/>
      <c r="R538" s="435"/>
      <c r="S538" s="398"/>
      <c r="T538" s="434"/>
      <c r="U538" s="435"/>
      <c r="V538" s="436"/>
      <c r="W538" s="437"/>
      <c r="X538" s="435"/>
      <c r="Y538" s="436"/>
      <c r="Z538" s="437"/>
      <c r="AA538" s="435"/>
      <c r="AB538" s="436"/>
      <c r="AC538" s="437"/>
      <c r="AD538" s="435"/>
      <c r="AE538" s="435"/>
      <c r="AF538" s="446"/>
      <c r="AG538" s="435"/>
      <c r="AJ538" s="465"/>
      <c r="AK538" s="466"/>
      <c r="AL538" s="466"/>
      <c r="AM538" s="466"/>
      <c r="AN538" s="467"/>
    </row>
    <row r="539" spans="11:40" s="33" customFormat="1">
      <c r="K539" s="396"/>
      <c r="L539" s="397"/>
      <c r="P539" s="398"/>
      <c r="Q539" s="434"/>
      <c r="R539" s="435"/>
      <c r="S539" s="398"/>
      <c r="T539" s="434"/>
      <c r="U539" s="435"/>
      <c r="V539" s="436"/>
      <c r="W539" s="437"/>
      <c r="X539" s="435"/>
      <c r="Y539" s="436"/>
      <c r="Z539" s="437"/>
      <c r="AA539" s="435"/>
      <c r="AB539" s="436"/>
      <c r="AC539" s="437"/>
      <c r="AD539" s="435"/>
      <c r="AE539" s="435"/>
      <c r="AF539" s="446"/>
      <c r="AG539" s="435"/>
      <c r="AJ539" s="465"/>
      <c r="AK539" s="466"/>
      <c r="AL539" s="466"/>
      <c r="AM539" s="466"/>
      <c r="AN539" s="467"/>
    </row>
    <row r="540" spans="11:40" s="33" customFormat="1">
      <c r="K540" s="396"/>
      <c r="L540" s="397"/>
      <c r="P540" s="398"/>
      <c r="Q540" s="434"/>
      <c r="R540" s="435"/>
      <c r="S540" s="398"/>
      <c r="T540" s="434"/>
      <c r="U540" s="435"/>
      <c r="V540" s="436"/>
      <c r="W540" s="437"/>
      <c r="X540" s="435"/>
      <c r="Y540" s="436"/>
      <c r="Z540" s="437"/>
      <c r="AA540" s="435"/>
      <c r="AB540" s="436"/>
      <c r="AC540" s="437"/>
      <c r="AD540" s="435"/>
      <c r="AE540" s="435"/>
      <c r="AF540" s="446"/>
      <c r="AG540" s="435"/>
      <c r="AJ540" s="465"/>
      <c r="AK540" s="466"/>
      <c r="AL540" s="466"/>
      <c r="AM540" s="466"/>
      <c r="AN540" s="467"/>
    </row>
    <row r="541" spans="11:40" s="33" customFormat="1">
      <c r="K541" s="396"/>
      <c r="L541" s="397"/>
      <c r="P541" s="398"/>
      <c r="Q541" s="434"/>
      <c r="R541" s="435"/>
      <c r="S541" s="398"/>
      <c r="T541" s="434"/>
      <c r="U541" s="435"/>
      <c r="V541" s="436"/>
      <c r="W541" s="437"/>
      <c r="X541" s="435"/>
      <c r="Y541" s="436"/>
      <c r="Z541" s="437"/>
      <c r="AA541" s="435"/>
      <c r="AB541" s="436"/>
      <c r="AC541" s="437"/>
      <c r="AD541" s="435"/>
      <c r="AE541" s="435"/>
      <c r="AF541" s="446"/>
      <c r="AG541" s="435"/>
      <c r="AJ541" s="465"/>
      <c r="AK541" s="466"/>
      <c r="AL541" s="466"/>
      <c r="AM541" s="466"/>
      <c r="AN541" s="467"/>
    </row>
    <row r="542" spans="11:40" s="33" customFormat="1">
      <c r="K542" s="396"/>
      <c r="L542" s="397"/>
      <c r="P542" s="398"/>
      <c r="Q542" s="434"/>
      <c r="R542" s="435"/>
      <c r="S542" s="398"/>
      <c r="T542" s="434"/>
      <c r="U542" s="435"/>
      <c r="V542" s="436"/>
      <c r="W542" s="437"/>
      <c r="X542" s="435"/>
      <c r="Y542" s="436"/>
      <c r="Z542" s="437"/>
      <c r="AA542" s="435"/>
      <c r="AB542" s="436"/>
      <c r="AC542" s="437"/>
      <c r="AD542" s="435"/>
      <c r="AE542" s="435"/>
      <c r="AF542" s="446"/>
      <c r="AG542" s="435"/>
      <c r="AJ542" s="465"/>
      <c r="AK542" s="466"/>
      <c r="AL542" s="466"/>
      <c r="AM542" s="466"/>
      <c r="AN542" s="467"/>
    </row>
    <row r="543" spans="11:40" s="33" customFormat="1">
      <c r="K543" s="396"/>
      <c r="L543" s="397"/>
      <c r="P543" s="398"/>
      <c r="Q543" s="434"/>
      <c r="R543" s="435"/>
      <c r="S543" s="398"/>
      <c r="T543" s="434"/>
      <c r="U543" s="435"/>
      <c r="V543" s="436"/>
      <c r="W543" s="437"/>
      <c r="X543" s="435"/>
      <c r="Y543" s="436"/>
      <c r="Z543" s="437"/>
      <c r="AA543" s="435"/>
      <c r="AB543" s="436"/>
      <c r="AC543" s="437"/>
      <c r="AD543" s="435"/>
      <c r="AE543" s="435"/>
      <c r="AF543" s="446"/>
      <c r="AG543" s="435"/>
      <c r="AJ543" s="465"/>
      <c r="AK543" s="466"/>
      <c r="AL543" s="466"/>
      <c r="AM543" s="466"/>
      <c r="AN543" s="467"/>
    </row>
    <row r="544" spans="11:40" s="33" customFormat="1">
      <c r="K544" s="396"/>
      <c r="L544" s="397"/>
      <c r="P544" s="398"/>
      <c r="Q544" s="434"/>
      <c r="R544" s="435"/>
      <c r="S544" s="398"/>
      <c r="T544" s="434"/>
      <c r="U544" s="435"/>
      <c r="V544" s="436"/>
      <c r="W544" s="437"/>
      <c r="X544" s="435"/>
      <c r="Y544" s="436"/>
      <c r="Z544" s="437"/>
      <c r="AA544" s="435"/>
      <c r="AB544" s="436"/>
      <c r="AC544" s="437"/>
      <c r="AD544" s="435"/>
      <c r="AE544" s="435"/>
      <c r="AF544" s="446"/>
      <c r="AG544" s="435"/>
      <c r="AJ544" s="465"/>
      <c r="AK544" s="466"/>
      <c r="AL544" s="466"/>
      <c r="AM544" s="466"/>
      <c r="AN544" s="467"/>
    </row>
    <row r="545" spans="11:40" s="33" customFormat="1">
      <c r="K545" s="396"/>
      <c r="L545" s="397"/>
      <c r="P545" s="398"/>
      <c r="Q545" s="434"/>
      <c r="R545" s="435"/>
      <c r="S545" s="398"/>
      <c r="T545" s="434"/>
      <c r="U545" s="435"/>
      <c r="V545" s="436"/>
      <c r="W545" s="437"/>
      <c r="X545" s="435"/>
      <c r="Y545" s="436"/>
      <c r="Z545" s="437"/>
      <c r="AA545" s="435"/>
      <c r="AB545" s="436"/>
      <c r="AC545" s="437"/>
      <c r="AD545" s="435"/>
      <c r="AE545" s="435"/>
      <c r="AF545" s="446"/>
      <c r="AG545" s="435"/>
      <c r="AJ545" s="465"/>
      <c r="AK545" s="466"/>
      <c r="AL545" s="466"/>
      <c r="AM545" s="466"/>
      <c r="AN545" s="467"/>
    </row>
    <row r="546" spans="11:40" s="33" customFormat="1">
      <c r="K546" s="396"/>
      <c r="L546" s="397"/>
      <c r="P546" s="398"/>
      <c r="Q546" s="434"/>
      <c r="R546" s="435"/>
      <c r="S546" s="398"/>
      <c r="T546" s="434"/>
      <c r="U546" s="435"/>
      <c r="V546" s="436"/>
      <c r="W546" s="437"/>
      <c r="X546" s="435"/>
      <c r="Y546" s="436"/>
      <c r="Z546" s="437"/>
      <c r="AA546" s="435"/>
      <c r="AB546" s="436"/>
      <c r="AC546" s="437"/>
      <c r="AD546" s="435"/>
      <c r="AE546" s="435"/>
      <c r="AF546" s="446"/>
      <c r="AG546" s="435"/>
      <c r="AJ546" s="465"/>
      <c r="AK546" s="466"/>
      <c r="AL546" s="466"/>
      <c r="AM546" s="466"/>
      <c r="AN546" s="467"/>
    </row>
    <row r="547" spans="11:40" s="33" customFormat="1">
      <c r="K547" s="396"/>
      <c r="L547" s="397"/>
      <c r="P547" s="398"/>
      <c r="Q547" s="434"/>
      <c r="R547" s="435"/>
      <c r="S547" s="398"/>
      <c r="T547" s="434"/>
      <c r="U547" s="435"/>
      <c r="V547" s="436"/>
      <c r="W547" s="437"/>
      <c r="X547" s="435"/>
      <c r="Y547" s="436"/>
      <c r="Z547" s="437"/>
      <c r="AA547" s="435"/>
      <c r="AB547" s="436"/>
      <c r="AC547" s="437"/>
      <c r="AD547" s="435"/>
      <c r="AE547" s="435"/>
      <c r="AF547" s="446"/>
      <c r="AG547" s="435"/>
      <c r="AJ547" s="465"/>
      <c r="AK547" s="466"/>
      <c r="AL547" s="466"/>
      <c r="AM547" s="466"/>
      <c r="AN547" s="467"/>
    </row>
    <row r="548" spans="11:40" s="33" customFormat="1">
      <c r="K548" s="396"/>
      <c r="L548" s="397"/>
      <c r="P548" s="398"/>
      <c r="Q548" s="434"/>
      <c r="R548" s="435"/>
      <c r="S548" s="398"/>
      <c r="T548" s="434"/>
      <c r="U548" s="435"/>
      <c r="V548" s="436"/>
      <c r="W548" s="437"/>
      <c r="X548" s="435"/>
      <c r="Y548" s="436"/>
      <c r="Z548" s="437"/>
      <c r="AA548" s="435"/>
      <c r="AB548" s="436"/>
      <c r="AC548" s="437"/>
      <c r="AD548" s="435"/>
      <c r="AE548" s="435"/>
      <c r="AF548" s="446"/>
      <c r="AG548" s="435"/>
      <c r="AJ548" s="465"/>
      <c r="AK548" s="466"/>
      <c r="AL548" s="466"/>
      <c r="AM548" s="466"/>
      <c r="AN548" s="467"/>
    </row>
    <row r="549" spans="11:40" s="33" customFormat="1">
      <c r="K549" s="396"/>
      <c r="L549" s="397"/>
      <c r="P549" s="398"/>
      <c r="Q549" s="434"/>
      <c r="R549" s="435"/>
      <c r="S549" s="398"/>
      <c r="T549" s="434"/>
      <c r="U549" s="435"/>
      <c r="V549" s="436"/>
      <c r="W549" s="437"/>
      <c r="X549" s="435"/>
      <c r="Y549" s="436"/>
      <c r="Z549" s="437"/>
      <c r="AA549" s="435"/>
      <c r="AB549" s="436"/>
      <c r="AC549" s="437"/>
      <c r="AD549" s="435"/>
      <c r="AE549" s="435"/>
      <c r="AF549" s="446"/>
      <c r="AG549" s="435"/>
      <c r="AJ549" s="465"/>
      <c r="AK549" s="466"/>
      <c r="AL549" s="466"/>
      <c r="AM549" s="466"/>
      <c r="AN549" s="467"/>
    </row>
    <row r="550" spans="11:40" s="33" customFormat="1">
      <c r="K550" s="396"/>
      <c r="L550" s="397"/>
      <c r="P550" s="398"/>
      <c r="Q550" s="434"/>
      <c r="R550" s="435"/>
      <c r="S550" s="398"/>
      <c r="T550" s="434"/>
      <c r="U550" s="435"/>
      <c r="V550" s="436"/>
      <c r="W550" s="437"/>
      <c r="X550" s="435"/>
      <c r="Y550" s="436"/>
      <c r="Z550" s="437"/>
      <c r="AA550" s="435"/>
      <c r="AB550" s="436"/>
      <c r="AC550" s="437"/>
      <c r="AD550" s="435"/>
      <c r="AE550" s="435"/>
      <c r="AF550" s="446"/>
      <c r="AG550" s="435"/>
      <c r="AJ550" s="465"/>
      <c r="AK550" s="466"/>
      <c r="AL550" s="466"/>
      <c r="AM550" s="466"/>
      <c r="AN550" s="467"/>
    </row>
    <row r="551" spans="11:40" s="33" customFormat="1">
      <c r="K551" s="396"/>
      <c r="L551" s="397"/>
      <c r="P551" s="398"/>
      <c r="Q551" s="434"/>
      <c r="R551" s="435"/>
      <c r="S551" s="398"/>
      <c r="T551" s="434"/>
      <c r="U551" s="435"/>
      <c r="V551" s="436"/>
      <c r="W551" s="437"/>
      <c r="X551" s="435"/>
      <c r="Y551" s="436"/>
      <c r="Z551" s="437"/>
      <c r="AA551" s="435"/>
      <c r="AB551" s="436"/>
      <c r="AC551" s="437"/>
      <c r="AD551" s="435"/>
      <c r="AE551" s="435"/>
      <c r="AF551" s="446"/>
      <c r="AG551" s="435"/>
      <c r="AJ551" s="465"/>
      <c r="AK551" s="466"/>
      <c r="AL551" s="466"/>
      <c r="AM551" s="466"/>
      <c r="AN551" s="467"/>
    </row>
    <row r="552" spans="11:40" s="33" customFormat="1">
      <c r="K552" s="396"/>
      <c r="L552" s="397"/>
      <c r="P552" s="398"/>
      <c r="Q552" s="434"/>
      <c r="R552" s="435"/>
      <c r="S552" s="398"/>
      <c r="T552" s="434"/>
      <c r="U552" s="435"/>
      <c r="V552" s="436"/>
      <c r="W552" s="437"/>
      <c r="X552" s="435"/>
      <c r="Y552" s="436"/>
      <c r="Z552" s="437"/>
      <c r="AA552" s="435"/>
      <c r="AB552" s="436"/>
      <c r="AC552" s="437"/>
      <c r="AD552" s="435"/>
      <c r="AE552" s="435"/>
      <c r="AF552" s="446"/>
      <c r="AG552" s="435"/>
      <c r="AJ552" s="465"/>
      <c r="AK552" s="466"/>
      <c r="AL552" s="466"/>
      <c r="AM552" s="466"/>
      <c r="AN552" s="467"/>
    </row>
    <row r="553" spans="11:40" s="33" customFormat="1">
      <c r="K553" s="396"/>
      <c r="L553" s="397"/>
      <c r="P553" s="398"/>
      <c r="Q553" s="434"/>
      <c r="R553" s="435"/>
      <c r="S553" s="398"/>
      <c r="T553" s="434"/>
      <c r="U553" s="435"/>
      <c r="V553" s="436"/>
      <c r="W553" s="437"/>
      <c r="X553" s="435"/>
      <c r="Y553" s="436"/>
      <c r="Z553" s="437"/>
      <c r="AA553" s="435"/>
      <c r="AB553" s="436"/>
      <c r="AC553" s="437"/>
      <c r="AD553" s="435"/>
      <c r="AE553" s="435"/>
      <c r="AF553" s="446"/>
      <c r="AG553" s="435"/>
      <c r="AJ553" s="465"/>
      <c r="AK553" s="466"/>
      <c r="AL553" s="466"/>
      <c r="AM553" s="466"/>
      <c r="AN553" s="467"/>
    </row>
    <row r="554" spans="11:40" s="33" customFormat="1">
      <c r="K554" s="396"/>
      <c r="L554" s="397"/>
      <c r="P554" s="398"/>
      <c r="Q554" s="434"/>
      <c r="R554" s="435"/>
      <c r="S554" s="398"/>
      <c r="T554" s="434"/>
      <c r="U554" s="435"/>
      <c r="V554" s="436"/>
      <c r="W554" s="437"/>
      <c r="X554" s="435"/>
      <c r="Y554" s="436"/>
      <c r="Z554" s="437"/>
      <c r="AA554" s="435"/>
      <c r="AB554" s="436"/>
      <c r="AC554" s="437"/>
      <c r="AD554" s="435"/>
      <c r="AE554" s="435"/>
      <c r="AF554" s="446"/>
      <c r="AG554" s="435"/>
      <c r="AJ554" s="465"/>
      <c r="AK554" s="466"/>
      <c r="AL554" s="466"/>
      <c r="AM554" s="466"/>
      <c r="AN554" s="467"/>
    </row>
    <row r="555" spans="11:40" s="33" customFormat="1">
      <c r="K555" s="396"/>
      <c r="L555" s="397"/>
      <c r="P555" s="398"/>
      <c r="Q555" s="434"/>
      <c r="R555" s="435"/>
      <c r="S555" s="398"/>
      <c r="T555" s="434"/>
      <c r="U555" s="435"/>
      <c r="V555" s="436"/>
      <c r="W555" s="437"/>
      <c r="X555" s="435"/>
      <c r="Y555" s="436"/>
      <c r="Z555" s="437"/>
      <c r="AA555" s="435"/>
      <c r="AB555" s="436"/>
      <c r="AC555" s="437"/>
      <c r="AD555" s="435"/>
      <c r="AE555" s="435"/>
      <c r="AF555" s="446"/>
      <c r="AG555" s="435"/>
      <c r="AJ555" s="465"/>
      <c r="AK555" s="466"/>
      <c r="AL555" s="466"/>
      <c r="AM555" s="466"/>
      <c r="AN555" s="467"/>
    </row>
    <row r="556" spans="11:40" s="33" customFormat="1">
      <c r="K556" s="396"/>
      <c r="L556" s="397"/>
      <c r="P556" s="398"/>
      <c r="Q556" s="434"/>
      <c r="R556" s="435"/>
      <c r="S556" s="398"/>
      <c r="T556" s="434"/>
      <c r="U556" s="435"/>
      <c r="V556" s="436"/>
      <c r="W556" s="437"/>
      <c r="X556" s="435"/>
      <c r="Y556" s="436"/>
      <c r="Z556" s="437"/>
      <c r="AA556" s="435"/>
      <c r="AB556" s="436"/>
      <c r="AC556" s="437"/>
      <c r="AD556" s="435"/>
      <c r="AE556" s="435"/>
      <c r="AF556" s="446"/>
      <c r="AG556" s="435"/>
      <c r="AJ556" s="465"/>
      <c r="AK556" s="466"/>
      <c r="AL556" s="466"/>
      <c r="AM556" s="466"/>
      <c r="AN556" s="467"/>
    </row>
    <row r="557" spans="11:40" s="33" customFormat="1">
      <c r="K557" s="396"/>
      <c r="L557" s="397"/>
      <c r="P557" s="398"/>
      <c r="Q557" s="434"/>
      <c r="R557" s="435"/>
      <c r="S557" s="398"/>
      <c r="T557" s="434"/>
      <c r="U557" s="435"/>
      <c r="V557" s="436"/>
      <c r="W557" s="437"/>
      <c r="X557" s="435"/>
      <c r="Y557" s="436"/>
      <c r="Z557" s="437"/>
      <c r="AA557" s="435"/>
      <c r="AB557" s="436"/>
      <c r="AC557" s="437"/>
      <c r="AD557" s="435"/>
      <c r="AE557" s="435"/>
      <c r="AF557" s="446"/>
      <c r="AG557" s="435"/>
      <c r="AJ557" s="465"/>
      <c r="AK557" s="466"/>
      <c r="AL557" s="466"/>
      <c r="AM557" s="466"/>
      <c r="AN557" s="467"/>
    </row>
    <row r="558" spans="11:40" s="33" customFormat="1">
      <c r="K558" s="396"/>
      <c r="L558" s="397"/>
      <c r="P558" s="398"/>
      <c r="Q558" s="434"/>
      <c r="R558" s="435"/>
      <c r="S558" s="398"/>
      <c r="T558" s="434"/>
      <c r="U558" s="435"/>
      <c r="V558" s="436"/>
      <c r="W558" s="437"/>
      <c r="X558" s="435"/>
      <c r="Y558" s="436"/>
      <c r="Z558" s="437"/>
      <c r="AA558" s="435"/>
      <c r="AB558" s="436"/>
      <c r="AC558" s="437"/>
      <c r="AD558" s="435"/>
      <c r="AE558" s="435"/>
      <c r="AF558" s="446"/>
      <c r="AG558" s="435"/>
      <c r="AJ558" s="465"/>
      <c r="AK558" s="466"/>
      <c r="AL558" s="466"/>
      <c r="AM558" s="466"/>
      <c r="AN558" s="467"/>
    </row>
    <row r="559" spans="11:40" s="33" customFormat="1">
      <c r="K559" s="396"/>
      <c r="L559" s="397"/>
      <c r="P559" s="398"/>
      <c r="Q559" s="434"/>
      <c r="R559" s="435"/>
      <c r="S559" s="398"/>
      <c r="T559" s="434"/>
      <c r="U559" s="435"/>
      <c r="V559" s="436"/>
      <c r="W559" s="437"/>
      <c r="X559" s="435"/>
      <c r="Y559" s="436"/>
      <c r="Z559" s="437"/>
      <c r="AA559" s="435"/>
      <c r="AB559" s="436"/>
      <c r="AC559" s="437"/>
      <c r="AD559" s="435"/>
      <c r="AE559" s="435"/>
      <c r="AF559" s="446"/>
      <c r="AG559" s="435"/>
      <c r="AJ559" s="465"/>
      <c r="AK559" s="466"/>
      <c r="AL559" s="466"/>
      <c r="AM559" s="466"/>
      <c r="AN559" s="467"/>
    </row>
    <row r="560" spans="11:40" s="33" customFormat="1">
      <c r="K560" s="396"/>
      <c r="L560" s="397"/>
      <c r="P560" s="398"/>
      <c r="Q560" s="434"/>
      <c r="R560" s="435"/>
      <c r="S560" s="398"/>
      <c r="T560" s="434"/>
      <c r="U560" s="435"/>
      <c r="V560" s="436"/>
      <c r="W560" s="437"/>
      <c r="X560" s="435"/>
      <c r="Y560" s="436"/>
      <c r="Z560" s="437"/>
      <c r="AA560" s="435"/>
      <c r="AB560" s="436"/>
      <c r="AC560" s="437"/>
      <c r="AD560" s="435"/>
      <c r="AE560" s="435"/>
      <c r="AF560" s="446"/>
      <c r="AG560" s="435"/>
      <c r="AJ560" s="465"/>
      <c r="AK560" s="466"/>
      <c r="AL560" s="466"/>
      <c r="AM560" s="466"/>
      <c r="AN560" s="467"/>
    </row>
    <row r="561" spans="11:40" s="33" customFormat="1">
      <c r="K561" s="396"/>
      <c r="L561" s="397"/>
      <c r="P561" s="398"/>
      <c r="Q561" s="434"/>
      <c r="R561" s="435"/>
      <c r="S561" s="398"/>
      <c r="T561" s="434"/>
      <c r="U561" s="435"/>
      <c r="V561" s="436"/>
      <c r="W561" s="437"/>
      <c r="X561" s="435"/>
      <c r="Y561" s="436"/>
      <c r="Z561" s="437"/>
      <c r="AA561" s="435"/>
      <c r="AB561" s="436"/>
      <c r="AC561" s="437"/>
      <c r="AD561" s="435"/>
      <c r="AE561" s="435"/>
      <c r="AF561" s="446"/>
      <c r="AG561" s="435"/>
      <c r="AJ561" s="465"/>
      <c r="AK561" s="466"/>
      <c r="AL561" s="466"/>
      <c r="AM561" s="466"/>
      <c r="AN561" s="467"/>
    </row>
    <row r="562" spans="11:40" s="33" customFormat="1">
      <c r="K562" s="396"/>
      <c r="L562" s="397"/>
      <c r="P562" s="398"/>
      <c r="Q562" s="434"/>
      <c r="R562" s="435"/>
      <c r="S562" s="398"/>
      <c r="T562" s="434"/>
      <c r="U562" s="435"/>
      <c r="V562" s="436"/>
      <c r="W562" s="437"/>
      <c r="X562" s="435"/>
      <c r="Y562" s="436"/>
      <c r="Z562" s="437"/>
      <c r="AA562" s="435"/>
      <c r="AB562" s="436"/>
      <c r="AC562" s="437"/>
      <c r="AD562" s="435"/>
      <c r="AE562" s="435"/>
      <c r="AF562" s="446"/>
      <c r="AG562" s="435"/>
      <c r="AJ562" s="465"/>
      <c r="AK562" s="466"/>
      <c r="AL562" s="466"/>
      <c r="AM562" s="466"/>
      <c r="AN562" s="467"/>
    </row>
    <row r="563" spans="11:40" s="33" customFormat="1">
      <c r="K563" s="396"/>
      <c r="L563" s="397"/>
      <c r="P563" s="398"/>
      <c r="Q563" s="434"/>
      <c r="R563" s="435"/>
      <c r="S563" s="398"/>
      <c r="T563" s="434"/>
      <c r="U563" s="435"/>
      <c r="V563" s="436"/>
      <c r="W563" s="437"/>
      <c r="X563" s="435"/>
      <c r="Y563" s="436"/>
      <c r="Z563" s="437"/>
      <c r="AA563" s="435"/>
      <c r="AB563" s="436"/>
      <c r="AC563" s="437"/>
      <c r="AD563" s="435"/>
      <c r="AE563" s="435"/>
      <c r="AF563" s="446"/>
      <c r="AG563" s="435"/>
      <c r="AJ563" s="465"/>
      <c r="AK563" s="466"/>
      <c r="AL563" s="466"/>
      <c r="AM563" s="466"/>
      <c r="AN563" s="467"/>
    </row>
    <row r="564" spans="11:40" s="33" customFormat="1">
      <c r="K564" s="396"/>
      <c r="L564" s="397"/>
      <c r="P564" s="398"/>
      <c r="Q564" s="434"/>
      <c r="R564" s="435"/>
      <c r="S564" s="398"/>
      <c r="T564" s="434"/>
      <c r="U564" s="435"/>
      <c r="V564" s="436"/>
      <c r="W564" s="437"/>
      <c r="X564" s="435"/>
      <c r="Y564" s="436"/>
      <c r="Z564" s="437"/>
      <c r="AA564" s="435"/>
      <c r="AB564" s="436"/>
      <c r="AC564" s="437"/>
      <c r="AD564" s="435"/>
      <c r="AE564" s="435"/>
      <c r="AF564" s="446"/>
      <c r="AG564" s="435"/>
      <c r="AJ564" s="465"/>
      <c r="AK564" s="466"/>
      <c r="AL564" s="466"/>
      <c r="AM564" s="466"/>
      <c r="AN564" s="467"/>
    </row>
    <row r="565" spans="11:40" s="33" customFormat="1">
      <c r="K565" s="396"/>
      <c r="L565" s="397"/>
      <c r="P565" s="398"/>
      <c r="Q565" s="434"/>
      <c r="R565" s="435"/>
      <c r="S565" s="398"/>
      <c r="T565" s="434"/>
      <c r="U565" s="435"/>
      <c r="V565" s="436"/>
      <c r="W565" s="437"/>
      <c r="X565" s="435"/>
      <c r="Y565" s="436"/>
      <c r="Z565" s="437"/>
      <c r="AA565" s="435"/>
      <c r="AB565" s="436"/>
      <c r="AC565" s="437"/>
      <c r="AD565" s="435"/>
      <c r="AE565" s="435"/>
      <c r="AF565" s="446"/>
      <c r="AG565" s="435"/>
      <c r="AJ565" s="465"/>
      <c r="AK565" s="466"/>
      <c r="AL565" s="466"/>
      <c r="AM565" s="466"/>
      <c r="AN565" s="467"/>
    </row>
    <row r="566" spans="11:40" s="33" customFormat="1">
      <c r="K566" s="396"/>
      <c r="L566" s="397"/>
      <c r="P566" s="398"/>
      <c r="Q566" s="434"/>
      <c r="R566" s="435"/>
      <c r="S566" s="398"/>
      <c r="T566" s="434"/>
      <c r="U566" s="435"/>
      <c r="V566" s="436"/>
      <c r="W566" s="437"/>
      <c r="X566" s="435"/>
      <c r="Y566" s="436"/>
      <c r="Z566" s="437"/>
      <c r="AA566" s="435"/>
      <c r="AB566" s="436"/>
      <c r="AC566" s="437"/>
      <c r="AD566" s="435"/>
      <c r="AE566" s="435"/>
      <c r="AF566" s="446"/>
      <c r="AG566" s="435"/>
      <c r="AJ566" s="465"/>
      <c r="AK566" s="466"/>
      <c r="AL566" s="466"/>
      <c r="AM566" s="466"/>
      <c r="AN566" s="467"/>
    </row>
    <row r="567" spans="11:40" s="33" customFormat="1">
      <c r="K567" s="396"/>
      <c r="L567" s="397"/>
      <c r="P567" s="398"/>
      <c r="Q567" s="434"/>
      <c r="R567" s="435"/>
      <c r="S567" s="398"/>
      <c r="T567" s="434"/>
      <c r="U567" s="435"/>
      <c r="V567" s="436"/>
      <c r="W567" s="437"/>
      <c r="X567" s="435"/>
      <c r="Y567" s="436"/>
      <c r="Z567" s="437"/>
      <c r="AA567" s="435"/>
      <c r="AB567" s="436"/>
      <c r="AC567" s="437"/>
      <c r="AD567" s="435"/>
      <c r="AE567" s="435"/>
      <c r="AF567" s="446"/>
      <c r="AG567" s="435"/>
      <c r="AJ567" s="465"/>
      <c r="AK567" s="466"/>
      <c r="AL567" s="466"/>
      <c r="AM567" s="466"/>
      <c r="AN567" s="467"/>
    </row>
    <row r="568" spans="11:40" s="33" customFormat="1">
      <c r="K568" s="396"/>
      <c r="L568" s="397"/>
      <c r="P568" s="398"/>
      <c r="Q568" s="434"/>
      <c r="R568" s="435"/>
      <c r="S568" s="398"/>
      <c r="T568" s="434"/>
      <c r="U568" s="435"/>
      <c r="V568" s="436"/>
      <c r="W568" s="437"/>
      <c r="X568" s="435"/>
      <c r="Y568" s="436"/>
      <c r="Z568" s="437"/>
      <c r="AA568" s="435"/>
      <c r="AB568" s="436"/>
      <c r="AC568" s="437"/>
      <c r="AD568" s="435"/>
      <c r="AE568" s="435"/>
      <c r="AF568" s="446"/>
      <c r="AG568" s="435"/>
      <c r="AJ568" s="465"/>
      <c r="AK568" s="466"/>
      <c r="AL568" s="466"/>
      <c r="AM568" s="466"/>
      <c r="AN568" s="467"/>
    </row>
    <row r="569" spans="11:40" s="33" customFormat="1">
      <c r="K569" s="396"/>
      <c r="L569" s="397"/>
      <c r="P569" s="398"/>
      <c r="Q569" s="434"/>
      <c r="R569" s="435"/>
      <c r="S569" s="398"/>
      <c r="T569" s="434"/>
      <c r="U569" s="435"/>
      <c r="V569" s="436"/>
      <c r="W569" s="437"/>
      <c r="X569" s="435"/>
      <c r="Y569" s="436"/>
      <c r="Z569" s="437"/>
      <c r="AA569" s="435"/>
      <c r="AB569" s="436"/>
      <c r="AC569" s="437"/>
      <c r="AD569" s="435"/>
      <c r="AE569" s="435"/>
      <c r="AF569" s="446"/>
      <c r="AG569" s="435"/>
      <c r="AJ569" s="465"/>
      <c r="AK569" s="466"/>
      <c r="AL569" s="466"/>
      <c r="AM569" s="466"/>
      <c r="AN569" s="467"/>
    </row>
    <row r="570" spans="11:40" s="33" customFormat="1">
      <c r="K570" s="396"/>
      <c r="L570" s="397"/>
      <c r="P570" s="398"/>
      <c r="Q570" s="434"/>
      <c r="R570" s="435"/>
      <c r="S570" s="398"/>
      <c r="T570" s="434"/>
      <c r="U570" s="435"/>
      <c r="V570" s="436"/>
      <c r="W570" s="437"/>
      <c r="X570" s="435"/>
      <c r="Y570" s="436"/>
      <c r="Z570" s="437"/>
      <c r="AA570" s="435"/>
      <c r="AB570" s="436"/>
      <c r="AC570" s="437"/>
      <c r="AD570" s="435"/>
      <c r="AE570" s="435"/>
      <c r="AF570" s="446"/>
      <c r="AG570" s="435"/>
      <c r="AJ570" s="465"/>
      <c r="AK570" s="466"/>
      <c r="AL570" s="466"/>
      <c r="AM570" s="466"/>
      <c r="AN570" s="467"/>
    </row>
    <row r="571" spans="11:40" s="33" customFormat="1">
      <c r="K571" s="396"/>
      <c r="L571" s="397"/>
      <c r="P571" s="398"/>
      <c r="Q571" s="434"/>
      <c r="R571" s="435"/>
      <c r="S571" s="398"/>
      <c r="T571" s="434"/>
      <c r="U571" s="435"/>
      <c r="V571" s="436"/>
      <c r="W571" s="437"/>
      <c r="X571" s="435"/>
      <c r="Y571" s="436"/>
      <c r="Z571" s="437"/>
      <c r="AA571" s="435"/>
      <c r="AB571" s="436"/>
      <c r="AC571" s="437"/>
      <c r="AD571" s="435"/>
      <c r="AE571" s="435"/>
      <c r="AF571" s="446"/>
      <c r="AG571" s="435"/>
      <c r="AJ571" s="465"/>
      <c r="AK571" s="466"/>
      <c r="AL571" s="466"/>
      <c r="AM571" s="466"/>
      <c r="AN571" s="467"/>
    </row>
    <row r="572" spans="11:40" s="33" customFormat="1">
      <c r="K572" s="396"/>
      <c r="L572" s="397"/>
      <c r="P572" s="398"/>
      <c r="Q572" s="434"/>
      <c r="R572" s="435"/>
      <c r="S572" s="398"/>
      <c r="T572" s="434"/>
      <c r="U572" s="435"/>
      <c r="V572" s="436"/>
      <c r="W572" s="437"/>
      <c r="X572" s="435"/>
      <c r="Y572" s="436"/>
      <c r="Z572" s="437"/>
      <c r="AA572" s="435"/>
      <c r="AB572" s="436"/>
      <c r="AC572" s="437"/>
      <c r="AD572" s="435"/>
      <c r="AE572" s="435"/>
      <c r="AF572" s="446"/>
      <c r="AG572" s="435"/>
      <c r="AJ572" s="465"/>
      <c r="AK572" s="466"/>
      <c r="AL572" s="466"/>
      <c r="AM572" s="466"/>
      <c r="AN572" s="467"/>
    </row>
    <row r="573" spans="11:40" s="33" customFormat="1">
      <c r="K573" s="396"/>
      <c r="L573" s="397"/>
      <c r="P573" s="398"/>
      <c r="Q573" s="434"/>
      <c r="R573" s="435"/>
      <c r="S573" s="398"/>
      <c r="T573" s="434"/>
      <c r="U573" s="435"/>
      <c r="V573" s="436"/>
      <c r="W573" s="437"/>
      <c r="X573" s="435"/>
      <c r="Y573" s="436"/>
      <c r="Z573" s="437"/>
      <c r="AA573" s="435"/>
      <c r="AB573" s="436"/>
      <c r="AC573" s="437"/>
      <c r="AD573" s="435"/>
      <c r="AE573" s="435"/>
      <c r="AF573" s="446"/>
      <c r="AG573" s="435"/>
      <c r="AJ573" s="465"/>
      <c r="AK573" s="466"/>
      <c r="AL573" s="466"/>
      <c r="AM573" s="466"/>
      <c r="AN573" s="467"/>
    </row>
    <row r="574" spans="11:40" s="33" customFormat="1">
      <c r="K574" s="396"/>
      <c r="L574" s="397"/>
      <c r="P574" s="398"/>
      <c r="Q574" s="434"/>
      <c r="R574" s="435"/>
      <c r="S574" s="398"/>
      <c r="T574" s="434"/>
      <c r="U574" s="435"/>
      <c r="V574" s="436"/>
      <c r="W574" s="437"/>
      <c r="X574" s="435"/>
      <c r="Y574" s="436"/>
      <c r="Z574" s="437"/>
      <c r="AA574" s="435"/>
      <c r="AB574" s="436"/>
      <c r="AC574" s="437"/>
      <c r="AD574" s="435"/>
      <c r="AE574" s="435"/>
      <c r="AF574" s="446"/>
      <c r="AG574" s="435"/>
      <c r="AJ574" s="465"/>
      <c r="AK574" s="466"/>
      <c r="AL574" s="466"/>
      <c r="AM574" s="466"/>
      <c r="AN574" s="467"/>
    </row>
    <row r="575" spans="11:40" s="33" customFormat="1">
      <c r="K575" s="396"/>
      <c r="L575" s="397"/>
      <c r="P575" s="398"/>
      <c r="Q575" s="434"/>
      <c r="R575" s="435"/>
      <c r="S575" s="398"/>
      <c r="T575" s="434"/>
      <c r="U575" s="435"/>
      <c r="V575" s="436"/>
      <c r="W575" s="437"/>
      <c r="X575" s="435"/>
      <c r="Y575" s="436"/>
      <c r="Z575" s="437"/>
      <c r="AA575" s="435"/>
      <c r="AB575" s="436"/>
      <c r="AC575" s="437"/>
      <c r="AD575" s="435"/>
      <c r="AE575" s="435"/>
      <c r="AF575" s="446"/>
      <c r="AG575" s="435"/>
      <c r="AJ575" s="465"/>
      <c r="AK575" s="466"/>
      <c r="AL575" s="466"/>
      <c r="AM575" s="466"/>
      <c r="AN575" s="467"/>
    </row>
    <row r="576" spans="11:40" s="33" customFormat="1">
      <c r="K576" s="396"/>
      <c r="L576" s="397"/>
      <c r="P576" s="398"/>
      <c r="Q576" s="434"/>
      <c r="R576" s="435"/>
      <c r="S576" s="398"/>
      <c r="T576" s="434"/>
      <c r="U576" s="435"/>
      <c r="V576" s="436"/>
      <c r="W576" s="437"/>
      <c r="X576" s="435"/>
      <c r="Y576" s="436"/>
      <c r="Z576" s="437"/>
      <c r="AA576" s="435"/>
      <c r="AB576" s="436"/>
      <c r="AC576" s="437"/>
      <c r="AD576" s="435"/>
      <c r="AE576" s="435"/>
      <c r="AF576" s="446"/>
      <c r="AG576" s="435"/>
      <c r="AJ576" s="465"/>
      <c r="AK576" s="466"/>
      <c r="AL576" s="466"/>
      <c r="AM576" s="466"/>
      <c r="AN576" s="467"/>
    </row>
    <row r="577" spans="11:40" s="33" customFormat="1">
      <c r="K577" s="396"/>
      <c r="L577" s="397"/>
      <c r="P577" s="398"/>
      <c r="Q577" s="434"/>
      <c r="R577" s="435"/>
      <c r="S577" s="398"/>
      <c r="T577" s="434"/>
      <c r="U577" s="435"/>
      <c r="V577" s="436"/>
      <c r="W577" s="437"/>
      <c r="X577" s="435"/>
      <c r="Y577" s="436"/>
      <c r="Z577" s="437"/>
      <c r="AA577" s="435"/>
      <c r="AB577" s="436"/>
      <c r="AC577" s="437"/>
      <c r="AD577" s="435"/>
      <c r="AE577" s="435"/>
      <c r="AF577" s="446"/>
      <c r="AG577" s="435"/>
      <c r="AJ577" s="465"/>
      <c r="AK577" s="466"/>
      <c r="AL577" s="466"/>
      <c r="AM577" s="466"/>
      <c r="AN577" s="467"/>
    </row>
    <row r="578" spans="11:40" s="33" customFormat="1">
      <c r="K578" s="396"/>
      <c r="L578" s="397"/>
      <c r="P578" s="398"/>
      <c r="Q578" s="434"/>
      <c r="R578" s="435"/>
      <c r="S578" s="398"/>
      <c r="T578" s="434"/>
      <c r="U578" s="435"/>
      <c r="V578" s="436"/>
      <c r="W578" s="437"/>
      <c r="X578" s="435"/>
      <c r="Y578" s="436"/>
      <c r="Z578" s="437"/>
      <c r="AA578" s="435"/>
      <c r="AB578" s="436"/>
      <c r="AC578" s="437"/>
      <c r="AD578" s="435"/>
      <c r="AE578" s="435"/>
      <c r="AF578" s="446"/>
      <c r="AG578" s="435"/>
      <c r="AJ578" s="465"/>
      <c r="AK578" s="466"/>
      <c r="AL578" s="466"/>
      <c r="AM578" s="466"/>
      <c r="AN578" s="467"/>
    </row>
    <row r="579" spans="11:40" s="33" customFormat="1">
      <c r="K579" s="396"/>
      <c r="L579" s="397"/>
      <c r="P579" s="398"/>
      <c r="Q579" s="434"/>
      <c r="R579" s="435"/>
      <c r="S579" s="398"/>
      <c r="T579" s="434"/>
      <c r="U579" s="435"/>
      <c r="V579" s="436"/>
      <c r="W579" s="437"/>
      <c r="X579" s="435"/>
      <c r="Y579" s="436"/>
      <c r="Z579" s="437"/>
      <c r="AA579" s="435"/>
      <c r="AB579" s="436"/>
      <c r="AC579" s="437"/>
      <c r="AD579" s="435"/>
      <c r="AE579" s="435"/>
      <c r="AF579" s="446"/>
      <c r="AG579" s="435"/>
      <c r="AJ579" s="465"/>
      <c r="AK579" s="466"/>
      <c r="AL579" s="466"/>
      <c r="AM579" s="466"/>
      <c r="AN579" s="467"/>
    </row>
    <row r="580" spans="11:40" s="33" customFormat="1">
      <c r="K580" s="396"/>
      <c r="L580" s="397"/>
      <c r="P580" s="398"/>
      <c r="Q580" s="434"/>
      <c r="R580" s="435"/>
      <c r="S580" s="398"/>
      <c r="T580" s="434"/>
      <c r="U580" s="435"/>
      <c r="V580" s="436"/>
      <c r="W580" s="437"/>
      <c r="X580" s="435"/>
      <c r="Y580" s="436"/>
      <c r="Z580" s="437"/>
      <c r="AA580" s="435"/>
      <c r="AB580" s="436"/>
      <c r="AC580" s="437"/>
      <c r="AD580" s="435"/>
      <c r="AE580" s="435"/>
      <c r="AF580" s="446"/>
      <c r="AG580" s="435"/>
      <c r="AJ580" s="465"/>
      <c r="AK580" s="466"/>
      <c r="AL580" s="466"/>
      <c r="AM580" s="466"/>
      <c r="AN580" s="467"/>
    </row>
    <row r="581" spans="11:40" s="33" customFormat="1">
      <c r="K581" s="396"/>
      <c r="L581" s="397"/>
      <c r="P581" s="398"/>
      <c r="Q581" s="434"/>
      <c r="R581" s="435"/>
      <c r="S581" s="398"/>
      <c r="T581" s="434"/>
      <c r="U581" s="435"/>
      <c r="V581" s="436"/>
      <c r="W581" s="437"/>
      <c r="X581" s="435"/>
      <c r="Y581" s="436"/>
      <c r="Z581" s="437"/>
      <c r="AA581" s="435"/>
      <c r="AB581" s="436"/>
      <c r="AC581" s="437"/>
      <c r="AD581" s="435"/>
      <c r="AE581" s="435"/>
      <c r="AF581" s="446"/>
      <c r="AG581" s="435"/>
      <c r="AJ581" s="465"/>
      <c r="AK581" s="466"/>
      <c r="AL581" s="466"/>
      <c r="AM581" s="466"/>
      <c r="AN581" s="467"/>
    </row>
    <row r="582" spans="11:40" s="33" customFormat="1">
      <c r="K582" s="396"/>
      <c r="L582" s="397"/>
      <c r="P582" s="398"/>
      <c r="Q582" s="434"/>
      <c r="R582" s="435"/>
      <c r="S582" s="398"/>
      <c r="T582" s="434"/>
      <c r="U582" s="435"/>
      <c r="V582" s="436"/>
      <c r="W582" s="437"/>
      <c r="X582" s="435"/>
      <c r="Y582" s="436"/>
      <c r="Z582" s="437"/>
      <c r="AA582" s="435"/>
      <c r="AB582" s="436"/>
      <c r="AC582" s="437"/>
      <c r="AD582" s="435"/>
      <c r="AE582" s="435"/>
      <c r="AF582" s="446"/>
      <c r="AG582" s="435"/>
      <c r="AJ582" s="465"/>
      <c r="AK582" s="466"/>
      <c r="AL582" s="466"/>
      <c r="AM582" s="466"/>
      <c r="AN582" s="467"/>
    </row>
    <row r="583" spans="11:40" s="33" customFormat="1">
      <c r="K583" s="396"/>
      <c r="L583" s="397"/>
      <c r="P583" s="398"/>
      <c r="Q583" s="434"/>
      <c r="R583" s="435"/>
      <c r="S583" s="398"/>
      <c r="T583" s="434"/>
      <c r="U583" s="435"/>
      <c r="V583" s="436"/>
      <c r="W583" s="437"/>
      <c r="X583" s="435"/>
      <c r="Y583" s="436"/>
      <c r="Z583" s="437"/>
      <c r="AA583" s="435"/>
      <c r="AB583" s="436"/>
      <c r="AC583" s="437"/>
      <c r="AD583" s="435"/>
      <c r="AE583" s="435"/>
      <c r="AF583" s="446"/>
      <c r="AG583" s="435"/>
      <c r="AJ583" s="465"/>
      <c r="AK583" s="466"/>
      <c r="AL583" s="466"/>
      <c r="AM583" s="466"/>
      <c r="AN583" s="467"/>
    </row>
    <row r="584" spans="11:40" s="33" customFormat="1">
      <c r="K584" s="396"/>
      <c r="L584" s="397"/>
      <c r="P584" s="398"/>
      <c r="Q584" s="434"/>
      <c r="R584" s="435"/>
      <c r="S584" s="398"/>
      <c r="T584" s="434"/>
      <c r="U584" s="435"/>
      <c r="V584" s="436"/>
      <c r="W584" s="437"/>
      <c r="X584" s="435"/>
      <c r="Y584" s="436"/>
      <c r="Z584" s="437"/>
      <c r="AA584" s="435"/>
      <c r="AB584" s="436"/>
      <c r="AC584" s="437"/>
      <c r="AD584" s="435"/>
      <c r="AE584" s="435"/>
      <c r="AF584" s="446"/>
      <c r="AG584" s="435"/>
      <c r="AJ584" s="465"/>
      <c r="AK584" s="466"/>
      <c r="AL584" s="466"/>
      <c r="AM584" s="466"/>
      <c r="AN584" s="467"/>
    </row>
    <row r="585" spans="11:40" s="33" customFormat="1">
      <c r="K585" s="396"/>
      <c r="L585" s="397"/>
      <c r="P585" s="398"/>
      <c r="Q585" s="434"/>
      <c r="R585" s="435"/>
      <c r="S585" s="398"/>
      <c r="T585" s="434"/>
      <c r="U585" s="435"/>
      <c r="V585" s="436"/>
      <c r="W585" s="437"/>
      <c r="X585" s="435"/>
      <c r="Y585" s="436"/>
      <c r="Z585" s="437"/>
      <c r="AA585" s="435"/>
      <c r="AB585" s="436"/>
      <c r="AC585" s="437"/>
      <c r="AD585" s="435"/>
      <c r="AE585" s="435"/>
      <c r="AF585" s="446"/>
      <c r="AG585" s="435"/>
      <c r="AJ585" s="465"/>
      <c r="AK585" s="466"/>
      <c r="AL585" s="466"/>
      <c r="AM585" s="466"/>
      <c r="AN585" s="467"/>
    </row>
    <row r="586" spans="11:40" s="33" customFormat="1">
      <c r="K586" s="396"/>
      <c r="L586" s="397"/>
      <c r="P586" s="398"/>
      <c r="Q586" s="434"/>
      <c r="R586" s="435"/>
      <c r="S586" s="398"/>
      <c r="T586" s="434"/>
      <c r="U586" s="435"/>
      <c r="V586" s="436"/>
      <c r="W586" s="437"/>
      <c r="X586" s="435"/>
      <c r="Y586" s="436"/>
      <c r="Z586" s="437"/>
      <c r="AA586" s="435"/>
      <c r="AB586" s="436"/>
      <c r="AC586" s="437"/>
      <c r="AD586" s="435"/>
      <c r="AE586" s="435"/>
      <c r="AF586" s="446"/>
      <c r="AG586" s="435"/>
      <c r="AJ586" s="465"/>
      <c r="AK586" s="466"/>
      <c r="AL586" s="466"/>
      <c r="AM586" s="466"/>
      <c r="AN586" s="467"/>
    </row>
    <row r="587" spans="11:40" s="33" customFormat="1">
      <c r="K587" s="396"/>
      <c r="L587" s="397"/>
      <c r="P587" s="398"/>
      <c r="Q587" s="434"/>
      <c r="R587" s="435"/>
      <c r="S587" s="398"/>
      <c r="T587" s="434"/>
      <c r="U587" s="435"/>
      <c r="V587" s="436"/>
      <c r="W587" s="437"/>
      <c r="X587" s="435"/>
      <c r="Y587" s="436"/>
      <c r="Z587" s="437"/>
      <c r="AA587" s="435"/>
      <c r="AB587" s="436"/>
      <c r="AC587" s="437"/>
      <c r="AD587" s="435"/>
      <c r="AE587" s="435"/>
      <c r="AF587" s="446"/>
      <c r="AG587" s="435"/>
      <c r="AJ587" s="465"/>
      <c r="AK587" s="466"/>
      <c r="AL587" s="466"/>
      <c r="AM587" s="466"/>
      <c r="AN587" s="467"/>
    </row>
    <row r="588" spans="11:40" s="33" customFormat="1">
      <c r="K588" s="396"/>
      <c r="L588" s="397"/>
      <c r="P588" s="398"/>
      <c r="Q588" s="434"/>
      <c r="R588" s="435"/>
      <c r="S588" s="398"/>
      <c r="T588" s="434"/>
      <c r="U588" s="435"/>
      <c r="V588" s="436"/>
      <c r="W588" s="437"/>
      <c r="X588" s="435"/>
      <c r="Y588" s="436"/>
      <c r="Z588" s="437"/>
      <c r="AA588" s="435"/>
      <c r="AB588" s="436"/>
      <c r="AC588" s="437"/>
      <c r="AD588" s="435"/>
      <c r="AE588" s="435"/>
      <c r="AF588" s="446"/>
      <c r="AG588" s="435"/>
      <c r="AJ588" s="465"/>
      <c r="AK588" s="466"/>
      <c r="AL588" s="466"/>
      <c r="AM588" s="466"/>
      <c r="AN588" s="467"/>
    </row>
    <row r="589" spans="11:40" s="33" customFormat="1">
      <c r="K589" s="396"/>
      <c r="L589" s="397"/>
      <c r="P589" s="398"/>
      <c r="Q589" s="434"/>
      <c r="R589" s="435"/>
      <c r="S589" s="398"/>
      <c r="T589" s="434"/>
      <c r="U589" s="435"/>
      <c r="V589" s="436"/>
      <c r="W589" s="437"/>
      <c r="X589" s="435"/>
      <c r="Y589" s="436"/>
      <c r="Z589" s="437"/>
      <c r="AA589" s="435"/>
      <c r="AB589" s="436"/>
      <c r="AC589" s="437"/>
      <c r="AD589" s="435"/>
      <c r="AE589" s="435"/>
      <c r="AF589" s="446"/>
      <c r="AG589" s="435"/>
      <c r="AJ589" s="465"/>
      <c r="AK589" s="466"/>
      <c r="AL589" s="466"/>
      <c r="AM589" s="466"/>
      <c r="AN589" s="467"/>
    </row>
    <row r="590" spans="11:40" s="33" customFormat="1">
      <c r="K590" s="396"/>
      <c r="L590" s="397"/>
      <c r="P590" s="398"/>
      <c r="Q590" s="434"/>
      <c r="R590" s="435"/>
      <c r="S590" s="398"/>
      <c r="T590" s="434"/>
      <c r="U590" s="435"/>
      <c r="V590" s="436"/>
      <c r="W590" s="437"/>
      <c r="X590" s="435"/>
      <c r="Y590" s="436"/>
      <c r="Z590" s="437"/>
      <c r="AA590" s="435"/>
      <c r="AB590" s="436"/>
      <c r="AC590" s="437"/>
      <c r="AD590" s="435"/>
      <c r="AE590" s="435"/>
      <c r="AF590" s="446"/>
      <c r="AG590" s="435"/>
      <c r="AJ590" s="465"/>
      <c r="AK590" s="466"/>
      <c r="AL590" s="466"/>
      <c r="AM590" s="466"/>
      <c r="AN590" s="467"/>
    </row>
    <row r="591" spans="11:40" s="33" customFormat="1">
      <c r="K591" s="396"/>
      <c r="L591" s="397"/>
      <c r="P591" s="398"/>
      <c r="Q591" s="434"/>
      <c r="R591" s="435"/>
      <c r="S591" s="398"/>
      <c r="T591" s="434"/>
      <c r="U591" s="435"/>
      <c r="V591" s="436"/>
      <c r="W591" s="437"/>
      <c r="X591" s="435"/>
      <c r="Y591" s="436"/>
      <c r="Z591" s="437"/>
      <c r="AA591" s="435"/>
      <c r="AB591" s="436"/>
      <c r="AC591" s="437"/>
      <c r="AD591" s="435"/>
      <c r="AE591" s="435"/>
      <c r="AF591" s="446"/>
      <c r="AG591" s="435"/>
      <c r="AJ591" s="465"/>
      <c r="AK591" s="466"/>
      <c r="AL591" s="466"/>
      <c r="AM591" s="466"/>
      <c r="AN591" s="467"/>
    </row>
    <row r="592" spans="11:40" s="33" customFormat="1">
      <c r="K592" s="396"/>
      <c r="L592" s="397"/>
      <c r="P592" s="398"/>
      <c r="Q592" s="434"/>
      <c r="R592" s="435"/>
      <c r="S592" s="398"/>
      <c r="T592" s="434"/>
      <c r="U592" s="435"/>
      <c r="V592" s="436"/>
      <c r="W592" s="437"/>
      <c r="X592" s="435"/>
      <c r="Y592" s="436"/>
      <c r="Z592" s="437"/>
      <c r="AA592" s="435"/>
      <c r="AB592" s="436"/>
      <c r="AC592" s="437"/>
      <c r="AD592" s="435"/>
      <c r="AE592" s="435"/>
      <c r="AF592" s="446"/>
      <c r="AG592" s="435"/>
      <c r="AJ592" s="465"/>
      <c r="AK592" s="466"/>
      <c r="AL592" s="466"/>
      <c r="AM592" s="466"/>
      <c r="AN592" s="467"/>
    </row>
    <row r="593" spans="11:40" s="33" customFormat="1">
      <c r="K593" s="396"/>
      <c r="L593" s="397"/>
      <c r="P593" s="398"/>
      <c r="Q593" s="434"/>
      <c r="R593" s="435"/>
      <c r="S593" s="398"/>
      <c r="T593" s="434"/>
      <c r="U593" s="435"/>
      <c r="V593" s="436"/>
      <c r="W593" s="437"/>
      <c r="X593" s="435"/>
      <c r="Y593" s="436"/>
      <c r="Z593" s="437"/>
      <c r="AA593" s="435"/>
      <c r="AB593" s="436"/>
      <c r="AC593" s="437"/>
      <c r="AD593" s="435"/>
      <c r="AE593" s="435"/>
      <c r="AF593" s="446"/>
      <c r="AG593" s="435"/>
      <c r="AJ593" s="465"/>
      <c r="AK593" s="466"/>
      <c r="AL593" s="466"/>
      <c r="AM593" s="466"/>
      <c r="AN593" s="467"/>
    </row>
    <row r="594" spans="11:40" s="33" customFormat="1">
      <c r="K594" s="396"/>
      <c r="L594" s="397"/>
      <c r="P594" s="398"/>
      <c r="Q594" s="434"/>
      <c r="R594" s="435"/>
      <c r="S594" s="398"/>
      <c r="T594" s="434"/>
      <c r="U594" s="435"/>
      <c r="V594" s="436"/>
      <c r="W594" s="437"/>
      <c r="X594" s="435"/>
      <c r="Y594" s="436"/>
      <c r="Z594" s="437"/>
      <c r="AA594" s="435"/>
      <c r="AB594" s="436"/>
      <c r="AC594" s="437"/>
      <c r="AD594" s="435"/>
      <c r="AE594" s="435"/>
      <c r="AF594" s="446"/>
      <c r="AG594" s="435"/>
      <c r="AJ594" s="465"/>
      <c r="AK594" s="466"/>
      <c r="AL594" s="466"/>
      <c r="AM594" s="466"/>
      <c r="AN594" s="467"/>
    </row>
    <row r="595" spans="11:40" s="33" customFormat="1">
      <c r="K595" s="396"/>
      <c r="L595" s="397"/>
      <c r="P595" s="398"/>
      <c r="Q595" s="434"/>
      <c r="R595" s="435"/>
      <c r="S595" s="398"/>
      <c r="T595" s="434"/>
      <c r="U595" s="435"/>
      <c r="V595" s="436"/>
      <c r="W595" s="437"/>
      <c r="X595" s="435"/>
      <c r="Y595" s="436"/>
      <c r="Z595" s="437"/>
      <c r="AA595" s="435"/>
      <c r="AB595" s="436"/>
      <c r="AC595" s="437"/>
      <c r="AD595" s="435"/>
      <c r="AE595" s="435"/>
      <c r="AF595" s="446"/>
      <c r="AG595" s="435"/>
      <c r="AJ595" s="465"/>
      <c r="AK595" s="466"/>
      <c r="AL595" s="466"/>
      <c r="AM595" s="466"/>
      <c r="AN595" s="467"/>
    </row>
    <row r="596" spans="11:40" s="33" customFormat="1">
      <c r="K596" s="396"/>
      <c r="L596" s="397"/>
      <c r="P596" s="398"/>
      <c r="Q596" s="434"/>
      <c r="R596" s="435"/>
      <c r="S596" s="398"/>
      <c r="T596" s="434"/>
      <c r="U596" s="435"/>
      <c r="V596" s="436"/>
      <c r="W596" s="437"/>
      <c r="X596" s="435"/>
      <c r="Y596" s="436"/>
      <c r="Z596" s="437"/>
      <c r="AA596" s="435"/>
      <c r="AB596" s="436"/>
      <c r="AC596" s="437"/>
      <c r="AD596" s="435"/>
      <c r="AE596" s="435"/>
      <c r="AF596" s="446"/>
      <c r="AG596" s="435"/>
      <c r="AJ596" s="465"/>
      <c r="AK596" s="466"/>
      <c r="AL596" s="466"/>
      <c r="AM596" s="466"/>
      <c r="AN596" s="467"/>
    </row>
    <row r="597" spans="11:40" s="33" customFormat="1">
      <c r="K597" s="396"/>
      <c r="L597" s="397"/>
      <c r="P597" s="398"/>
      <c r="Q597" s="434"/>
      <c r="R597" s="435"/>
      <c r="S597" s="398"/>
      <c r="T597" s="434"/>
      <c r="U597" s="435"/>
      <c r="V597" s="436"/>
      <c r="W597" s="437"/>
      <c r="X597" s="435"/>
      <c r="Y597" s="436"/>
      <c r="Z597" s="437"/>
      <c r="AA597" s="435"/>
      <c r="AB597" s="436"/>
      <c r="AC597" s="437"/>
      <c r="AD597" s="435"/>
      <c r="AE597" s="435"/>
      <c r="AF597" s="446"/>
      <c r="AG597" s="435"/>
      <c r="AJ597" s="465"/>
      <c r="AK597" s="466"/>
      <c r="AL597" s="466"/>
      <c r="AM597" s="466"/>
      <c r="AN597" s="467"/>
    </row>
    <row r="598" spans="11:40" s="33" customFormat="1">
      <c r="K598" s="396"/>
      <c r="L598" s="397"/>
      <c r="P598" s="398"/>
      <c r="Q598" s="434"/>
      <c r="R598" s="435"/>
      <c r="S598" s="398"/>
      <c r="T598" s="434"/>
      <c r="U598" s="435"/>
      <c r="V598" s="436"/>
      <c r="W598" s="437"/>
      <c r="X598" s="435"/>
      <c r="Y598" s="436"/>
      <c r="Z598" s="437"/>
      <c r="AA598" s="435"/>
      <c r="AB598" s="436"/>
      <c r="AC598" s="437"/>
      <c r="AD598" s="435"/>
      <c r="AE598" s="435"/>
      <c r="AF598" s="446"/>
      <c r="AG598" s="435"/>
      <c r="AJ598" s="465"/>
      <c r="AK598" s="466"/>
      <c r="AL598" s="466"/>
      <c r="AM598" s="466"/>
      <c r="AN598" s="467"/>
    </row>
    <row r="599" spans="11:40" s="33" customFormat="1">
      <c r="K599" s="396"/>
      <c r="L599" s="397"/>
      <c r="P599" s="398"/>
      <c r="Q599" s="434"/>
      <c r="R599" s="435"/>
      <c r="S599" s="398"/>
      <c r="T599" s="434"/>
      <c r="U599" s="435"/>
      <c r="V599" s="436"/>
      <c r="W599" s="437"/>
      <c r="X599" s="435"/>
      <c r="Y599" s="436"/>
      <c r="Z599" s="437"/>
      <c r="AA599" s="435"/>
      <c r="AB599" s="436"/>
      <c r="AC599" s="437"/>
      <c r="AD599" s="435"/>
      <c r="AE599" s="435"/>
      <c r="AF599" s="446"/>
      <c r="AG599" s="435"/>
      <c r="AJ599" s="465"/>
      <c r="AK599" s="466"/>
      <c r="AL599" s="466"/>
      <c r="AM599" s="466"/>
      <c r="AN599" s="467"/>
    </row>
    <row r="600" spans="11:40" s="33" customFormat="1">
      <c r="K600" s="396"/>
      <c r="L600" s="397"/>
      <c r="P600" s="398"/>
      <c r="Q600" s="434"/>
      <c r="R600" s="435"/>
      <c r="S600" s="398"/>
      <c r="T600" s="434"/>
      <c r="U600" s="435"/>
      <c r="V600" s="436"/>
      <c r="W600" s="437"/>
      <c r="X600" s="435"/>
      <c r="Y600" s="436"/>
      <c r="Z600" s="437"/>
      <c r="AA600" s="435"/>
      <c r="AB600" s="436"/>
      <c r="AC600" s="437"/>
      <c r="AD600" s="435"/>
      <c r="AE600" s="435"/>
      <c r="AF600" s="446"/>
      <c r="AG600" s="435"/>
      <c r="AJ600" s="465"/>
      <c r="AK600" s="466"/>
      <c r="AL600" s="466"/>
      <c r="AM600" s="466"/>
      <c r="AN600" s="467"/>
    </row>
    <row r="601" spans="11:40" s="33" customFormat="1">
      <c r="K601" s="396"/>
      <c r="L601" s="397"/>
      <c r="P601" s="398"/>
      <c r="Q601" s="434"/>
      <c r="R601" s="435"/>
      <c r="S601" s="398"/>
      <c r="T601" s="434"/>
      <c r="U601" s="435"/>
      <c r="V601" s="436"/>
      <c r="W601" s="437"/>
      <c r="X601" s="435"/>
      <c r="Y601" s="436"/>
      <c r="Z601" s="437"/>
      <c r="AA601" s="435"/>
      <c r="AB601" s="436"/>
      <c r="AC601" s="437"/>
      <c r="AD601" s="435"/>
      <c r="AE601" s="435"/>
      <c r="AF601" s="446"/>
      <c r="AG601" s="435"/>
      <c r="AJ601" s="465"/>
      <c r="AK601" s="466"/>
      <c r="AL601" s="466"/>
      <c r="AM601" s="466"/>
      <c r="AN601" s="467"/>
    </row>
    <row r="602" spans="11:40" s="33" customFormat="1">
      <c r="K602" s="396"/>
      <c r="L602" s="397"/>
      <c r="P602" s="398"/>
      <c r="Q602" s="434"/>
      <c r="R602" s="435"/>
      <c r="S602" s="398"/>
      <c r="T602" s="434"/>
      <c r="U602" s="435"/>
      <c r="V602" s="436"/>
      <c r="W602" s="437"/>
      <c r="X602" s="435"/>
      <c r="Y602" s="436"/>
      <c r="Z602" s="437"/>
      <c r="AA602" s="435"/>
      <c r="AB602" s="436"/>
      <c r="AC602" s="437"/>
      <c r="AD602" s="435"/>
      <c r="AE602" s="435"/>
      <c r="AF602" s="446"/>
      <c r="AG602" s="435"/>
      <c r="AJ602" s="465"/>
      <c r="AK602" s="466"/>
      <c r="AL602" s="466"/>
      <c r="AM602" s="466"/>
      <c r="AN602" s="467"/>
    </row>
    <row r="603" spans="11:40" s="33" customFormat="1">
      <c r="K603" s="396"/>
      <c r="L603" s="397"/>
      <c r="P603" s="398"/>
      <c r="Q603" s="434"/>
      <c r="R603" s="435"/>
      <c r="S603" s="398"/>
      <c r="T603" s="434"/>
      <c r="U603" s="435"/>
      <c r="V603" s="436"/>
      <c r="W603" s="437"/>
      <c r="X603" s="435"/>
      <c r="Y603" s="436"/>
      <c r="Z603" s="437"/>
      <c r="AA603" s="435"/>
      <c r="AB603" s="436"/>
      <c r="AC603" s="437"/>
      <c r="AD603" s="435"/>
      <c r="AE603" s="435"/>
      <c r="AF603" s="446"/>
      <c r="AG603" s="435"/>
      <c r="AJ603" s="465"/>
      <c r="AK603" s="466"/>
      <c r="AL603" s="466"/>
      <c r="AM603" s="466"/>
      <c r="AN603" s="467"/>
    </row>
    <row r="604" spans="11:40" s="33" customFormat="1">
      <c r="K604" s="396"/>
      <c r="L604" s="397"/>
      <c r="P604" s="398"/>
      <c r="Q604" s="434"/>
      <c r="R604" s="435"/>
      <c r="S604" s="398"/>
      <c r="T604" s="434"/>
      <c r="U604" s="435"/>
      <c r="V604" s="436"/>
      <c r="W604" s="437"/>
      <c r="X604" s="435"/>
      <c r="Y604" s="436"/>
      <c r="Z604" s="437"/>
      <c r="AA604" s="435"/>
      <c r="AB604" s="436"/>
      <c r="AC604" s="437"/>
      <c r="AD604" s="435"/>
      <c r="AE604" s="435"/>
      <c r="AF604" s="446"/>
      <c r="AG604" s="435"/>
      <c r="AJ604" s="465"/>
      <c r="AK604" s="466"/>
      <c r="AL604" s="466"/>
      <c r="AM604" s="466"/>
      <c r="AN604" s="467"/>
    </row>
    <row r="605" spans="11:40" s="33" customFormat="1">
      <c r="K605" s="396"/>
      <c r="L605" s="397"/>
      <c r="P605" s="398"/>
      <c r="Q605" s="434"/>
      <c r="R605" s="435"/>
      <c r="S605" s="398"/>
      <c r="T605" s="434"/>
      <c r="U605" s="435"/>
      <c r="V605" s="436"/>
      <c r="W605" s="437"/>
      <c r="X605" s="435"/>
      <c r="Y605" s="436"/>
      <c r="Z605" s="437"/>
      <c r="AA605" s="435"/>
      <c r="AB605" s="436"/>
      <c r="AC605" s="437"/>
      <c r="AD605" s="435"/>
      <c r="AE605" s="435"/>
      <c r="AF605" s="446"/>
      <c r="AG605" s="435"/>
      <c r="AJ605" s="465"/>
      <c r="AK605" s="466"/>
      <c r="AL605" s="466"/>
      <c r="AM605" s="466"/>
      <c r="AN605" s="467"/>
    </row>
    <row r="606" spans="11:40" s="33" customFormat="1">
      <c r="K606" s="396"/>
      <c r="L606" s="397"/>
      <c r="P606" s="398"/>
      <c r="Q606" s="434"/>
      <c r="R606" s="435"/>
      <c r="S606" s="398"/>
      <c r="T606" s="434"/>
      <c r="U606" s="435"/>
      <c r="V606" s="436"/>
      <c r="W606" s="437"/>
      <c r="X606" s="435"/>
      <c r="Y606" s="436"/>
      <c r="Z606" s="437"/>
      <c r="AA606" s="435"/>
      <c r="AB606" s="436"/>
      <c r="AC606" s="437"/>
      <c r="AD606" s="435"/>
      <c r="AE606" s="435"/>
      <c r="AF606" s="446"/>
      <c r="AG606" s="435"/>
      <c r="AJ606" s="465"/>
      <c r="AK606" s="466"/>
      <c r="AL606" s="466"/>
      <c r="AM606" s="466"/>
      <c r="AN606" s="467"/>
    </row>
    <row r="607" spans="11:40" s="33" customFormat="1">
      <c r="K607" s="396"/>
      <c r="L607" s="397"/>
      <c r="P607" s="398"/>
      <c r="Q607" s="434"/>
      <c r="R607" s="435"/>
      <c r="S607" s="398"/>
      <c r="T607" s="434"/>
      <c r="U607" s="435"/>
      <c r="V607" s="436"/>
      <c r="W607" s="437"/>
      <c r="X607" s="435"/>
      <c r="Y607" s="436"/>
      <c r="Z607" s="437"/>
      <c r="AA607" s="435"/>
      <c r="AB607" s="436"/>
      <c r="AC607" s="437"/>
      <c r="AD607" s="435"/>
      <c r="AE607" s="435"/>
      <c r="AF607" s="446"/>
      <c r="AG607" s="435"/>
      <c r="AJ607" s="465"/>
      <c r="AK607" s="466"/>
      <c r="AL607" s="466"/>
      <c r="AM607" s="466"/>
      <c r="AN607" s="467"/>
    </row>
    <row r="608" spans="11:40" s="33" customFormat="1">
      <c r="K608" s="396"/>
      <c r="L608" s="397"/>
      <c r="P608" s="398"/>
      <c r="Q608" s="434"/>
      <c r="R608" s="435"/>
      <c r="S608" s="398"/>
      <c r="T608" s="434"/>
      <c r="U608" s="435"/>
      <c r="V608" s="436"/>
      <c r="W608" s="437"/>
      <c r="X608" s="435"/>
      <c r="Y608" s="436"/>
      <c r="Z608" s="437"/>
      <c r="AA608" s="435"/>
      <c r="AB608" s="436"/>
      <c r="AC608" s="437"/>
      <c r="AD608" s="435"/>
      <c r="AE608" s="435"/>
      <c r="AF608" s="446"/>
      <c r="AG608" s="435"/>
      <c r="AJ608" s="465"/>
      <c r="AK608" s="466"/>
      <c r="AL608" s="466"/>
      <c r="AM608" s="466"/>
      <c r="AN608" s="467"/>
    </row>
    <row r="609" spans="11:40" s="33" customFormat="1">
      <c r="K609" s="396"/>
      <c r="L609" s="397"/>
      <c r="P609" s="398"/>
      <c r="Q609" s="434"/>
      <c r="R609" s="435"/>
      <c r="S609" s="398"/>
      <c r="T609" s="434"/>
      <c r="U609" s="435"/>
      <c r="V609" s="436"/>
      <c r="W609" s="437"/>
      <c r="X609" s="435"/>
      <c r="Y609" s="436"/>
      <c r="Z609" s="437"/>
      <c r="AA609" s="435"/>
      <c r="AB609" s="436"/>
      <c r="AC609" s="437"/>
      <c r="AD609" s="435"/>
      <c r="AE609" s="435"/>
      <c r="AF609" s="446"/>
      <c r="AG609" s="435"/>
      <c r="AJ609" s="465"/>
      <c r="AK609" s="466"/>
      <c r="AL609" s="466"/>
      <c r="AM609" s="466"/>
      <c r="AN609" s="467"/>
    </row>
    <row r="610" spans="11:40" s="33" customFormat="1">
      <c r="K610" s="396"/>
      <c r="L610" s="397"/>
      <c r="P610" s="398"/>
      <c r="Q610" s="434"/>
      <c r="R610" s="435"/>
      <c r="S610" s="398"/>
      <c r="T610" s="434"/>
      <c r="U610" s="435"/>
      <c r="V610" s="436"/>
      <c r="W610" s="437"/>
      <c r="X610" s="435"/>
      <c r="Y610" s="436"/>
      <c r="Z610" s="437"/>
      <c r="AA610" s="435"/>
      <c r="AB610" s="436"/>
      <c r="AC610" s="437"/>
      <c r="AD610" s="435"/>
      <c r="AE610" s="435"/>
      <c r="AF610" s="446"/>
      <c r="AG610" s="435"/>
      <c r="AJ610" s="465"/>
      <c r="AK610" s="466"/>
      <c r="AL610" s="466"/>
      <c r="AM610" s="466"/>
      <c r="AN610" s="467"/>
    </row>
    <row r="611" spans="11:40" s="33" customFormat="1">
      <c r="K611" s="396"/>
      <c r="L611" s="397"/>
      <c r="P611" s="398"/>
      <c r="Q611" s="434"/>
      <c r="R611" s="435"/>
      <c r="S611" s="398"/>
      <c r="T611" s="434"/>
      <c r="U611" s="435"/>
      <c r="V611" s="436"/>
      <c r="W611" s="437"/>
      <c r="X611" s="435"/>
      <c r="Y611" s="436"/>
      <c r="Z611" s="437"/>
      <c r="AA611" s="435"/>
      <c r="AB611" s="436"/>
      <c r="AC611" s="437"/>
      <c r="AD611" s="435"/>
      <c r="AE611" s="435"/>
      <c r="AF611" s="446"/>
      <c r="AG611" s="435"/>
      <c r="AJ611" s="465"/>
      <c r="AK611" s="466"/>
      <c r="AL611" s="466"/>
      <c r="AM611" s="466"/>
      <c r="AN611" s="467"/>
    </row>
    <row r="612" spans="11:40" s="33" customFormat="1">
      <c r="K612" s="396"/>
      <c r="L612" s="397"/>
      <c r="P612" s="398"/>
      <c r="Q612" s="434"/>
      <c r="R612" s="435"/>
      <c r="S612" s="398"/>
      <c r="T612" s="434"/>
      <c r="U612" s="435"/>
      <c r="V612" s="436"/>
      <c r="W612" s="437"/>
      <c r="X612" s="435"/>
      <c r="Y612" s="436"/>
      <c r="Z612" s="437"/>
      <c r="AA612" s="435"/>
      <c r="AB612" s="436"/>
      <c r="AC612" s="437"/>
      <c r="AD612" s="435"/>
      <c r="AE612" s="435"/>
      <c r="AF612" s="446"/>
      <c r="AG612" s="435"/>
      <c r="AJ612" s="465"/>
      <c r="AK612" s="466"/>
      <c r="AL612" s="466"/>
      <c r="AM612" s="466"/>
      <c r="AN612" s="467"/>
    </row>
    <row r="613" spans="11:40" s="33" customFormat="1">
      <c r="K613" s="396"/>
      <c r="L613" s="397"/>
      <c r="P613" s="398"/>
      <c r="Q613" s="434"/>
      <c r="R613" s="435"/>
      <c r="S613" s="398"/>
      <c r="T613" s="434"/>
      <c r="U613" s="435"/>
      <c r="V613" s="436"/>
      <c r="W613" s="437"/>
      <c r="X613" s="435"/>
      <c r="Y613" s="436"/>
      <c r="Z613" s="437"/>
      <c r="AA613" s="435"/>
      <c r="AB613" s="436"/>
      <c r="AC613" s="437"/>
      <c r="AD613" s="435"/>
      <c r="AE613" s="435"/>
      <c r="AF613" s="446"/>
      <c r="AG613" s="435"/>
      <c r="AJ613" s="465"/>
      <c r="AK613" s="466"/>
      <c r="AL613" s="466"/>
      <c r="AM613" s="466"/>
      <c r="AN613" s="467"/>
    </row>
    <row r="614" spans="11:40" s="33" customFormat="1">
      <c r="K614" s="396"/>
      <c r="L614" s="397"/>
      <c r="P614" s="398"/>
      <c r="Q614" s="434"/>
      <c r="R614" s="435"/>
      <c r="S614" s="398"/>
      <c r="T614" s="434"/>
      <c r="U614" s="435"/>
      <c r="V614" s="436"/>
      <c r="W614" s="437"/>
      <c r="X614" s="435"/>
      <c r="Y614" s="436"/>
      <c r="Z614" s="437"/>
      <c r="AA614" s="435"/>
      <c r="AB614" s="436"/>
      <c r="AC614" s="437"/>
      <c r="AD614" s="435"/>
      <c r="AE614" s="435"/>
      <c r="AF614" s="446"/>
      <c r="AG614" s="435"/>
      <c r="AJ614" s="465"/>
      <c r="AK614" s="466"/>
      <c r="AL614" s="466"/>
      <c r="AM614" s="466"/>
      <c r="AN614" s="467"/>
    </row>
    <row r="615" spans="11:40" s="33" customFormat="1">
      <c r="K615" s="396"/>
      <c r="L615" s="397"/>
      <c r="P615" s="398"/>
      <c r="Q615" s="434"/>
      <c r="R615" s="435"/>
      <c r="S615" s="398"/>
      <c r="T615" s="434"/>
      <c r="U615" s="435"/>
      <c r="V615" s="436"/>
      <c r="W615" s="437"/>
      <c r="X615" s="435"/>
      <c r="Y615" s="436"/>
      <c r="Z615" s="437"/>
      <c r="AA615" s="435"/>
      <c r="AB615" s="436"/>
      <c r="AC615" s="437"/>
      <c r="AD615" s="435"/>
      <c r="AE615" s="435"/>
      <c r="AF615" s="446"/>
      <c r="AG615" s="435"/>
      <c r="AJ615" s="465"/>
      <c r="AK615" s="466"/>
      <c r="AL615" s="466"/>
      <c r="AM615" s="466"/>
      <c r="AN615" s="467"/>
    </row>
    <row r="616" spans="11:40" s="33" customFormat="1">
      <c r="K616" s="396"/>
      <c r="L616" s="397"/>
      <c r="P616" s="398"/>
      <c r="Q616" s="434"/>
      <c r="R616" s="435"/>
      <c r="S616" s="398"/>
      <c r="T616" s="434"/>
      <c r="U616" s="435"/>
      <c r="V616" s="436"/>
      <c r="W616" s="437"/>
      <c r="X616" s="435"/>
      <c r="Y616" s="436"/>
      <c r="Z616" s="437"/>
      <c r="AA616" s="435"/>
      <c r="AB616" s="436"/>
      <c r="AC616" s="437"/>
      <c r="AD616" s="435"/>
      <c r="AE616" s="435"/>
      <c r="AF616" s="446"/>
      <c r="AG616" s="435"/>
      <c r="AJ616" s="465"/>
      <c r="AK616" s="466"/>
      <c r="AL616" s="466"/>
      <c r="AM616" s="466"/>
      <c r="AN616" s="467"/>
    </row>
    <row r="617" spans="11:40" s="33" customFormat="1">
      <c r="K617" s="396"/>
      <c r="L617" s="397"/>
      <c r="P617" s="398"/>
      <c r="Q617" s="434"/>
      <c r="R617" s="435"/>
      <c r="S617" s="398"/>
      <c r="T617" s="434"/>
      <c r="U617" s="435"/>
      <c r="V617" s="436"/>
      <c r="W617" s="437"/>
      <c r="X617" s="435"/>
      <c r="Y617" s="436"/>
      <c r="Z617" s="437"/>
      <c r="AA617" s="435"/>
      <c r="AB617" s="436"/>
      <c r="AC617" s="437"/>
      <c r="AD617" s="435"/>
      <c r="AE617" s="435"/>
      <c r="AF617" s="446"/>
      <c r="AG617" s="435"/>
      <c r="AJ617" s="465"/>
      <c r="AK617" s="466"/>
      <c r="AL617" s="466"/>
      <c r="AM617" s="466"/>
      <c r="AN617" s="467"/>
    </row>
    <row r="618" spans="11:40" s="33" customFormat="1">
      <c r="K618" s="396"/>
      <c r="L618" s="397"/>
      <c r="P618" s="398"/>
      <c r="Q618" s="434"/>
      <c r="R618" s="435"/>
      <c r="S618" s="398"/>
      <c r="T618" s="434"/>
      <c r="U618" s="435"/>
      <c r="V618" s="436"/>
      <c r="W618" s="437"/>
      <c r="X618" s="435"/>
      <c r="Y618" s="436"/>
      <c r="Z618" s="437"/>
      <c r="AA618" s="435"/>
      <c r="AB618" s="436"/>
      <c r="AC618" s="437"/>
      <c r="AD618" s="435"/>
      <c r="AE618" s="435"/>
      <c r="AF618" s="446"/>
      <c r="AG618" s="435"/>
      <c r="AJ618" s="465"/>
      <c r="AK618" s="466"/>
      <c r="AL618" s="466"/>
      <c r="AM618" s="466"/>
      <c r="AN618" s="467"/>
    </row>
    <row r="619" spans="11:40" s="33" customFormat="1">
      <c r="K619" s="396"/>
      <c r="L619" s="397"/>
      <c r="P619" s="398"/>
      <c r="Q619" s="434"/>
      <c r="R619" s="435"/>
      <c r="S619" s="398"/>
      <c r="T619" s="434"/>
      <c r="U619" s="435"/>
      <c r="V619" s="436"/>
      <c r="W619" s="437"/>
      <c r="X619" s="435"/>
      <c r="Y619" s="436"/>
      <c r="Z619" s="437"/>
      <c r="AA619" s="435"/>
      <c r="AB619" s="436"/>
      <c r="AC619" s="437"/>
      <c r="AD619" s="435"/>
      <c r="AE619" s="435"/>
      <c r="AF619" s="446"/>
      <c r="AG619" s="435"/>
      <c r="AJ619" s="465"/>
      <c r="AK619" s="466"/>
      <c r="AL619" s="466"/>
      <c r="AM619" s="466"/>
      <c r="AN619" s="467"/>
    </row>
    <row r="620" spans="11:40" s="33" customFormat="1">
      <c r="K620" s="396"/>
      <c r="L620" s="397"/>
      <c r="P620" s="398"/>
      <c r="Q620" s="434"/>
      <c r="R620" s="435"/>
      <c r="S620" s="398"/>
      <c r="T620" s="434"/>
      <c r="U620" s="435"/>
      <c r="V620" s="436"/>
      <c r="W620" s="437"/>
      <c r="X620" s="435"/>
      <c r="Y620" s="436"/>
      <c r="Z620" s="437"/>
      <c r="AA620" s="435"/>
      <c r="AB620" s="436"/>
      <c r="AC620" s="437"/>
      <c r="AD620" s="435"/>
      <c r="AE620" s="435"/>
      <c r="AF620" s="446"/>
      <c r="AG620" s="435"/>
      <c r="AJ620" s="465"/>
      <c r="AK620" s="466"/>
      <c r="AL620" s="466"/>
      <c r="AM620" s="466"/>
      <c r="AN620" s="467"/>
    </row>
    <row r="621" spans="11:40" s="33" customFormat="1">
      <c r="K621" s="396"/>
      <c r="L621" s="397"/>
      <c r="P621" s="398"/>
      <c r="Q621" s="434"/>
      <c r="R621" s="435"/>
      <c r="S621" s="398"/>
      <c r="T621" s="434"/>
      <c r="U621" s="435"/>
      <c r="V621" s="436"/>
      <c r="W621" s="437"/>
      <c r="X621" s="435"/>
      <c r="Y621" s="436"/>
      <c r="Z621" s="437"/>
      <c r="AA621" s="435"/>
      <c r="AB621" s="436"/>
      <c r="AC621" s="437"/>
      <c r="AD621" s="435"/>
      <c r="AE621" s="435"/>
      <c r="AF621" s="446"/>
      <c r="AG621" s="435"/>
      <c r="AJ621" s="465"/>
      <c r="AK621" s="466"/>
      <c r="AL621" s="466"/>
      <c r="AM621" s="466"/>
      <c r="AN621" s="467"/>
    </row>
    <row r="622" spans="11:40" s="33" customFormat="1">
      <c r="K622" s="396"/>
      <c r="L622" s="397"/>
      <c r="P622" s="398"/>
      <c r="Q622" s="434"/>
      <c r="R622" s="435"/>
      <c r="S622" s="398"/>
      <c r="T622" s="434"/>
      <c r="U622" s="435"/>
      <c r="V622" s="436"/>
      <c r="W622" s="437"/>
      <c r="X622" s="435"/>
      <c r="Y622" s="436"/>
      <c r="Z622" s="437"/>
      <c r="AA622" s="435"/>
      <c r="AB622" s="436"/>
      <c r="AC622" s="437"/>
      <c r="AD622" s="435"/>
      <c r="AE622" s="435"/>
      <c r="AF622" s="446"/>
      <c r="AG622" s="435"/>
      <c r="AJ622" s="465"/>
      <c r="AK622" s="466"/>
      <c r="AL622" s="466"/>
      <c r="AM622" s="466"/>
      <c r="AN622" s="467"/>
    </row>
    <row r="623" spans="11:40" s="33" customFormat="1">
      <c r="K623" s="396"/>
      <c r="L623" s="397"/>
      <c r="P623" s="398"/>
      <c r="Q623" s="434"/>
      <c r="R623" s="435"/>
      <c r="S623" s="398"/>
      <c r="T623" s="434"/>
      <c r="U623" s="435"/>
      <c r="V623" s="436"/>
      <c r="W623" s="437"/>
      <c r="X623" s="435"/>
      <c r="Y623" s="436"/>
      <c r="Z623" s="437"/>
      <c r="AA623" s="435"/>
      <c r="AB623" s="436"/>
      <c r="AC623" s="437"/>
      <c r="AD623" s="435"/>
      <c r="AE623" s="435"/>
      <c r="AF623" s="446"/>
      <c r="AG623" s="435"/>
      <c r="AJ623" s="465"/>
      <c r="AK623" s="466"/>
      <c r="AL623" s="466"/>
      <c r="AM623" s="466"/>
      <c r="AN623" s="467"/>
    </row>
    <row r="624" spans="11:40" s="33" customFormat="1">
      <c r="K624" s="396"/>
      <c r="L624" s="397"/>
      <c r="P624" s="398"/>
      <c r="Q624" s="434"/>
      <c r="R624" s="435"/>
      <c r="S624" s="398"/>
      <c r="T624" s="434"/>
      <c r="U624" s="435"/>
      <c r="V624" s="436"/>
      <c r="W624" s="437"/>
      <c r="X624" s="435"/>
      <c r="Y624" s="436"/>
      <c r="Z624" s="437"/>
      <c r="AA624" s="435"/>
      <c r="AB624" s="436"/>
      <c r="AC624" s="437"/>
      <c r="AD624" s="435"/>
      <c r="AE624" s="435"/>
      <c r="AF624" s="446"/>
      <c r="AG624" s="435"/>
      <c r="AJ624" s="465"/>
      <c r="AK624" s="466"/>
      <c r="AL624" s="466"/>
      <c r="AM624" s="466"/>
      <c r="AN624" s="467"/>
    </row>
    <row r="625" spans="11:40" s="33" customFormat="1">
      <c r="K625" s="396"/>
      <c r="L625" s="397"/>
      <c r="P625" s="398"/>
      <c r="Q625" s="434"/>
      <c r="R625" s="435"/>
      <c r="S625" s="398"/>
      <c r="T625" s="434"/>
      <c r="U625" s="435"/>
      <c r="V625" s="436"/>
      <c r="W625" s="437"/>
      <c r="X625" s="435"/>
      <c r="Y625" s="436"/>
      <c r="Z625" s="437"/>
      <c r="AA625" s="435"/>
      <c r="AB625" s="436"/>
      <c r="AC625" s="437"/>
      <c r="AD625" s="435"/>
      <c r="AE625" s="435"/>
      <c r="AF625" s="446"/>
      <c r="AG625" s="435"/>
      <c r="AJ625" s="465"/>
      <c r="AK625" s="466"/>
      <c r="AL625" s="466"/>
      <c r="AM625" s="466"/>
      <c r="AN625" s="467"/>
    </row>
    <row r="626" spans="11:40" s="33" customFormat="1">
      <c r="K626" s="396"/>
      <c r="L626" s="397"/>
      <c r="P626" s="398"/>
      <c r="Q626" s="434"/>
      <c r="R626" s="435"/>
      <c r="S626" s="398"/>
      <c r="T626" s="434"/>
      <c r="U626" s="435"/>
      <c r="V626" s="436"/>
      <c r="W626" s="437"/>
      <c r="X626" s="435"/>
      <c r="Y626" s="436"/>
      <c r="Z626" s="437"/>
      <c r="AA626" s="435"/>
      <c r="AB626" s="436"/>
      <c r="AC626" s="437"/>
      <c r="AD626" s="435"/>
      <c r="AE626" s="435"/>
      <c r="AF626" s="446"/>
      <c r="AG626" s="435"/>
      <c r="AJ626" s="465"/>
      <c r="AK626" s="466"/>
      <c r="AL626" s="466"/>
      <c r="AM626" s="466"/>
      <c r="AN626" s="467"/>
    </row>
    <row r="627" spans="11:40" s="33" customFormat="1">
      <c r="K627" s="396"/>
      <c r="L627" s="397"/>
      <c r="P627" s="398"/>
      <c r="Q627" s="434"/>
      <c r="R627" s="435"/>
      <c r="S627" s="398"/>
      <c r="T627" s="434"/>
      <c r="U627" s="435"/>
      <c r="V627" s="436"/>
      <c r="W627" s="437"/>
      <c r="X627" s="435"/>
      <c r="Y627" s="436"/>
      <c r="Z627" s="437"/>
      <c r="AA627" s="435"/>
      <c r="AB627" s="436"/>
      <c r="AC627" s="437"/>
      <c r="AD627" s="435"/>
      <c r="AE627" s="435"/>
      <c r="AF627" s="446"/>
      <c r="AG627" s="435"/>
      <c r="AJ627" s="465"/>
      <c r="AK627" s="466"/>
      <c r="AL627" s="466"/>
      <c r="AM627" s="466"/>
      <c r="AN627" s="467"/>
    </row>
    <row r="628" spans="11:40" s="33" customFormat="1">
      <c r="K628" s="396"/>
      <c r="L628" s="397"/>
      <c r="P628" s="398"/>
      <c r="Q628" s="434"/>
      <c r="R628" s="435"/>
      <c r="S628" s="398"/>
      <c r="T628" s="434"/>
      <c r="U628" s="435"/>
      <c r="V628" s="436"/>
      <c r="W628" s="437"/>
      <c r="X628" s="435"/>
      <c r="Y628" s="436"/>
      <c r="Z628" s="437"/>
      <c r="AA628" s="435"/>
      <c r="AB628" s="436"/>
      <c r="AC628" s="437"/>
      <c r="AD628" s="435"/>
      <c r="AE628" s="435"/>
      <c r="AF628" s="446"/>
      <c r="AG628" s="435"/>
      <c r="AJ628" s="465"/>
      <c r="AK628" s="466"/>
      <c r="AL628" s="466"/>
      <c r="AM628" s="466"/>
      <c r="AN628" s="467"/>
    </row>
    <row r="629" spans="11:40" s="33" customFormat="1">
      <c r="K629" s="396"/>
      <c r="L629" s="397"/>
      <c r="P629" s="398"/>
      <c r="Q629" s="434"/>
      <c r="R629" s="435"/>
      <c r="S629" s="398"/>
      <c r="T629" s="434"/>
      <c r="U629" s="435"/>
      <c r="V629" s="436"/>
      <c r="W629" s="437"/>
      <c r="X629" s="435"/>
      <c r="Y629" s="436"/>
      <c r="Z629" s="437"/>
      <c r="AA629" s="435"/>
      <c r="AB629" s="436"/>
      <c r="AC629" s="437"/>
      <c r="AD629" s="435"/>
      <c r="AE629" s="435"/>
      <c r="AF629" s="446"/>
      <c r="AG629" s="435"/>
      <c r="AJ629" s="465"/>
      <c r="AK629" s="466"/>
      <c r="AL629" s="466"/>
      <c r="AM629" s="466"/>
      <c r="AN629" s="467"/>
    </row>
    <row r="630" spans="11:40" s="33" customFormat="1">
      <c r="K630" s="396"/>
      <c r="L630" s="397"/>
      <c r="P630" s="398"/>
      <c r="Q630" s="434"/>
      <c r="R630" s="435"/>
      <c r="S630" s="398"/>
      <c r="T630" s="434"/>
      <c r="U630" s="435"/>
      <c r="V630" s="436"/>
      <c r="W630" s="437"/>
      <c r="X630" s="435"/>
      <c r="Y630" s="436"/>
      <c r="Z630" s="437"/>
      <c r="AA630" s="435"/>
      <c r="AB630" s="436"/>
      <c r="AC630" s="437"/>
      <c r="AD630" s="435"/>
      <c r="AE630" s="435"/>
      <c r="AF630" s="446"/>
      <c r="AG630" s="435"/>
      <c r="AJ630" s="465"/>
      <c r="AK630" s="466"/>
      <c r="AL630" s="466"/>
      <c r="AM630" s="466"/>
      <c r="AN630" s="467"/>
    </row>
    <row r="631" spans="11:40" s="33" customFormat="1">
      <c r="K631" s="396"/>
      <c r="L631" s="397"/>
      <c r="P631" s="398"/>
      <c r="Q631" s="434"/>
      <c r="R631" s="435"/>
      <c r="S631" s="398"/>
      <c r="T631" s="434"/>
      <c r="U631" s="435"/>
      <c r="V631" s="436"/>
      <c r="W631" s="437"/>
      <c r="X631" s="435"/>
      <c r="Y631" s="436"/>
      <c r="Z631" s="437"/>
      <c r="AA631" s="435"/>
      <c r="AB631" s="436"/>
      <c r="AC631" s="437"/>
      <c r="AD631" s="435"/>
      <c r="AE631" s="435"/>
      <c r="AF631" s="446"/>
      <c r="AG631" s="435"/>
      <c r="AJ631" s="465"/>
      <c r="AK631" s="466"/>
      <c r="AL631" s="466"/>
      <c r="AM631" s="466"/>
      <c r="AN631" s="467"/>
    </row>
    <row r="632" spans="11:40" s="33" customFormat="1">
      <c r="K632" s="396"/>
      <c r="L632" s="397"/>
      <c r="P632" s="398"/>
      <c r="Q632" s="434"/>
      <c r="R632" s="435"/>
      <c r="S632" s="398"/>
      <c r="T632" s="434"/>
      <c r="U632" s="435"/>
      <c r="V632" s="436"/>
      <c r="W632" s="437"/>
      <c r="X632" s="435"/>
      <c r="Y632" s="436"/>
      <c r="Z632" s="437"/>
      <c r="AA632" s="435"/>
      <c r="AB632" s="436"/>
      <c r="AC632" s="437"/>
      <c r="AD632" s="435"/>
      <c r="AE632" s="435"/>
      <c r="AF632" s="446"/>
      <c r="AG632" s="435"/>
      <c r="AJ632" s="465"/>
      <c r="AK632" s="466"/>
      <c r="AL632" s="466"/>
      <c r="AM632" s="466"/>
      <c r="AN632" s="467"/>
    </row>
    <row r="633" spans="11:40" s="33" customFormat="1">
      <c r="K633" s="396"/>
      <c r="L633" s="397"/>
      <c r="P633" s="398"/>
      <c r="Q633" s="434"/>
      <c r="R633" s="435"/>
      <c r="S633" s="398"/>
      <c r="T633" s="434"/>
      <c r="U633" s="435"/>
      <c r="V633" s="436"/>
      <c r="W633" s="437"/>
      <c r="X633" s="435"/>
      <c r="Y633" s="436"/>
      <c r="Z633" s="437"/>
      <c r="AA633" s="435"/>
      <c r="AB633" s="436"/>
      <c r="AC633" s="437"/>
      <c r="AD633" s="435"/>
      <c r="AE633" s="435"/>
      <c r="AF633" s="446"/>
      <c r="AG633" s="435"/>
      <c r="AJ633" s="465"/>
      <c r="AK633" s="466"/>
      <c r="AL633" s="466"/>
      <c r="AM633" s="466"/>
      <c r="AN633" s="467"/>
    </row>
    <row r="634" spans="11:40" s="33" customFormat="1">
      <c r="K634" s="396"/>
      <c r="L634" s="397"/>
      <c r="P634" s="398"/>
      <c r="Q634" s="434"/>
      <c r="R634" s="435"/>
      <c r="S634" s="398"/>
      <c r="T634" s="434"/>
      <c r="U634" s="435"/>
      <c r="V634" s="436"/>
      <c r="W634" s="437"/>
      <c r="X634" s="435"/>
      <c r="Y634" s="436"/>
      <c r="Z634" s="437"/>
      <c r="AA634" s="435"/>
      <c r="AB634" s="436"/>
      <c r="AC634" s="437"/>
      <c r="AD634" s="435"/>
      <c r="AE634" s="435"/>
      <c r="AF634" s="446"/>
      <c r="AG634" s="435"/>
      <c r="AJ634" s="465"/>
      <c r="AK634" s="466"/>
      <c r="AL634" s="466"/>
      <c r="AM634" s="466"/>
      <c r="AN634" s="467"/>
    </row>
    <row r="635" spans="11:40" s="33" customFormat="1">
      <c r="K635" s="396"/>
      <c r="L635" s="397"/>
      <c r="P635" s="398"/>
      <c r="Q635" s="434"/>
      <c r="R635" s="435"/>
      <c r="S635" s="398"/>
      <c r="T635" s="434"/>
      <c r="U635" s="435"/>
      <c r="V635" s="436"/>
      <c r="W635" s="437"/>
      <c r="X635" s="435"/>
      <c r="Y635" s="436"/>
      <c r="Z635" s="437"/>
      <c r="AA635" s="435"/>
      <c r="AB635" s="436"/>
      <c r="AC635" s="437"/>
      <c r="AD635" s="435"/>
      <c r="AE635" s="435"/>
      <c r="AF635" s="446"/>
      <c r="AG635" s="435"/>
      <c r="AJ635" s="465"/>
      <c r="AK635" s="466"/>
      <c r="AL635" s="466"/>
      <c r="AM635" s="466"/>
      <c r="AN635" s="467"/>
    </row>
    <row r="636" spans="11:40" s="33" customFormat="1">
      <c r="K636" s="396"/>
      <c r="L636" s="397"/>
      <c r="P636" s="398"/>
      <c r="Q636" s="434"/>
      <c r="R636" s="435"/>
      <c r="S636" s="398"/>
      <c r="T636" s="434"/>
      <c r="U636" s="435"/>
      <c r="V636" s="436"/>
      <c r="W636" s="437"/>
      <c r="X636" s="435"/>
      <c r="Y636" s="436"/>
      <c r="Z636" s="437"/>
      <c r="AA636" s="435"/>
      <c r="AB636" s="436"/>
      <c r="AC636" s="437"/>
      <c r="AD636" s="435"/>
      <c r="AE636" s="435"/>
      <c r="AF636" s="446"/>
      <c r="AG636" s="435"/>
      <c r="AJ636" s="465"/>
      <c r="AK636" s="466"/>
      <c r="AL636" s="466"/>
      <c r="AM636" s="466"/>
      <c r="AN636" s="467"/>
    </row>
    <row r="637" spans="11:40" s="33" customFormat="1">
      <c r="K637" s="396"/>
      <c r="L637" s="397"/>
      <c r="P637" s="398"/>
      <c r="Q637" s="434"/>
      <c r="R637" s="435"/>
      <c r="S637" s="398"/>
      <c r="T637" s="434"/>
      <c r="U637" s="435"/>
      <c r="V637" s="436"/>
      <c r="W637" s="437"/>
      <c r="X637" s="435"/>
      <c r="Y637" s="436"/>
      <c r="Z637" s="437"/>
      <c r="AA637" s="435"/>
      <c r="AB637" s="436"/>
      <c r="AC637" s="437"/>
      <c r="AD637" s="435"/>
      <c r="AE637" s="435"/>
      <c r="AF637" s="446"/>
      <c r="AG637" s="435"/>
      <c r="AJ637" s="465"/>
      <c r="AK637" s="466"/>
      <c r="AL637" s="466"/>
      <c r="AM637" s="466"/>
      <c r="AN637" s="467"/>
    </row>
    <row r="638" spans="11:40" s="33" customFormat="1">
      <c r="K638" s="396"/>
      <c r="L638" s="397"/>
      <c r="P638" s="398"/>
      <c r="Q638" s="434"/>
      <c r="R638" s="435"/>
      <c r="S638" s="398"/>
      <c r="T638" s="434"/>
      <c r="U638" s="435"/>
      <c r="V638" s="436"/>
      <c r="W638" s="437"/>
      <c r="X638" s="435"/>
      <c r="Y638" s="436"/>
      <c r="Z638" s="437"/>
      <c r="AA638" s="435"/>
      <c r="AB638" s="436"/>
      <c r="AC638" s="437"/>
      <c r="AD638" s="435"/>
      <c r="AE638" s="435"/>
      <c r="AF638" s="446"/>
      <c r="AG638" s="435"/>
      <c r="AJ638" s="465"/>
      <c r="AK638" s="466"/>
      <c r="AL638" s="466"/>
      <c r="AM638" s="466"/>
      <c r="AN638" s="467"/>
    </row>
    <row r="639" spans="11:40" s="33" customFormat="1">
      <c r="K639" s="396"/>
      <c r="L639" s="397"/>
      <c r="P639" s="398"/>
      <c r="Q639" s="434"/>
      <c r="R639" s="435"/>
      <c r="S639" s="398"/>
      <c r="T639" s="434"/>
      <c r="U639" s="435"/>
      <c r="V639" s="436"/>
      <c r="W639" s="437"/>
      <c r="X639" s="435"/>
      <c r="Y639" s="436"/>
      <c r="Z639" s="437"/>
      <c r="AA639" s="435"/>
      <c r="AB639" s="436"/>
      <c r="AC639" s="437"/>
      <c r="AD639" s="435"/>
      <c r="AE639" s="435"/>
      <c r="AF639" s="446"/>
      <c r="AG639" s="435"/>
      <c r="AJ639" s="465"/>
      <c r="AK639" s="466"/>
      <c r="AL639" s="466"/>
      <c r="AM639" s="466"/>
      <c r="AN639" s="467"/>
    </row>
    <row r="640" spans="11:40" s="33" customFormat="1">
      <c r="K640" s="396"/>
      <c r="L640" s="397"/>
      <c r="P640" s="398"/>
      <c r="Q640" s="434"/>
      <c r="R640" s="435"/>
      <c r="S640" s="398"/>
      <c r="T640" s="434"/>
      <c r="U640" s="435"/>
      <c r="V640" s="436"/>
      <c r="W640" s="437"/>
      <c r="X640" s="435"/>
      <c r="Y640" s="436"/>
      <c r="Z640" s="437"/>
      <c r="AA640" s="435"/>
      <c r="AB640" s="436"/>
      <c r="AC640" s="437"/>
      <c r="AD640" s="435"/>
      <c r="AE640" s="435"/>
      <c r="AF640" s="446"/>
      <c r="AG640" s="435"/>
      <c r="AJ640" s="465"/>
      <c r="AK640" s="466"/>
      <c r="AL640" s="466"/>
      <c r="AM640" s="466"/>
      <c r="AN640" s="467"/>
    </row>
    <row r="641" spans="11:40" s="33" customFormat="1">
      <c r="K641" s="396"/>
      <c r="L641" s="397"/>
      <c r="P641" s="398"/>
      <c r="Q641" s="434"/>
      <c r="R641" s="435"/>
      <c r="S641" s="398"/>
      <c r="T641" s="434"/>
      <c r="U641" s="435"/>
      <c r="V641" s="436"/>
      <c r="W641" s="437"/>
      <c r="X641" s="435"/>
      <c r="Y641" s="436"/>
      <c r="Z641" s="437"/>
      <c r="AA641" s="435"/>
      <c r="AB641" s="436"/>
      <c r="AC641" s="437"/>
      <c r="AD641" s="435"/>
      <c r="AE641" s="435"/>
      <c r="AF641" s="446"/>
      <c r="AG641" s="435"/>
      <c r="AJ641" s="465"/>
      <c r="AK641" s="466"/>
      <c r="AL641" s="466"/>
      <c r="AM641" s="466"/>
      <c r="AN641" s="467"/>
    </row>
    <row r="642" spans="11:40" s="33" customFormat="1">
      <c r="K642" s="396"/>
      <c r="L642" s="397"/>
      <c r="P642" s="398"/>
      <c r="Q642" s="434"/>
      <c r="R642" s="435"/>
      <c r="S642" s="398"/>
      <c r="T642" s="434"/>
      <c r="U642" s="435"/>
      <c r="V642" s="436"/>
      <c r="W642" s="437"/>
      <c r="X642" s="435"/>
      <c r="Y642" s="436"/>
      <c r="Z642" s="437"/>
      <c r="AA642" s="435"/>
      <c r="AB642" s="436"/>
      <c r="AC642" s="437"/>
      <c r="AD642" s="435"/>
      <c r="AE642" s="435"/>
      <c r="AF642" s="446"/>
      <c r="AG642" s="435"/>
      <c r="AJ642" s="465"/>
      <c r="AK642" s="466"/>
      <c r="AL642" s="466"/>
      <c r="AM642" s="466"/>
      <c r="AN642" s="467"/>
    </row>
    <row r="643" spans="11:40" s="33" customFormat="1">
      <c r="K643" s="396"/>
      <c r="L643" s="397"/>
      <c r="P643" s="398"/>
      <c r="Q643" s="434"/>
      <c r="R643" s="435"/>
      <c r="S643" s="398"/>
      <c r="T643" s="434"/>
      <c r="U643" s="435"/>
      <c r="V643" s="436"/>
      <c r="W643" s="437"/>
      <c r="X643" s="435"/>
      <c r="Y643" s="436"/>
      <c r="Z643" s="437"/>
      <c r="AA643" s="435"/>
      <c r="AB643" s="436"/>
      <c r="AC643" s="437"/>
      <c r="AD643" s="435"/>
      <c r="AE643" s="435"/>
      <c r="AF643" s="446"/>
      <c r="AG643" s="435"/>
      <c r="AJ643" s="465"/>
      <c r="AK643" s="466"/>
      <c r="AL643" s="466"/>
      <c r="AM643" s="466"/>
      <c r="AN643" s="467"/>
    </row>
    <row r="644" spans="11:40" s="33" customFormat="1">
      <c r="K644" s="396"/>
      <c r="L644" s="397"/>
      <c r="P644" s="398"/>
      <c r="Q644" s="434"/>
      <c r="R644" s="435"/>
      <c r="S644" s="398"/>
      <c r="T644" s="434"/>
      <c r="U644" s="435"/>
      <c r="V644" s="436"/>
      <c r="W644" s="437"/>
      <c r="X644" s="435"/>
      <c r="Y644" s="436"/>
      <c r="Z644" s="437"/>
      <c r="AA644" s="435"/>
      <c r="AB644" s="436"/>
      <c r="AC644" s="437"/>
      <c r="AD644" s="435"/>
      <c r="AE644" s="435"/>
      <c r="AF644" s="446"/>
      <c r="AG644" s="435"/>
      <c r="AJ644" s="465"/>
      <c r="AK644" s="466"/>
      <c r="AL644" s="466"/>
      <c r="AM644" s="466"/>
      <c r="AN644" s="467"/>
    </row>
    <row r="645" spans="11:40" s="33" customFormat="1">
      <c r="K645" s="396"/>
      <c r="L645" s="397"/>
      <c r="P645" s="398"/>
      <c r="Q645" s="434"/>
      <c r="R645" s="435"/>
      <c r="S645" s="398"/>
      <c r="T645" s="434"/>
      <c r="U645" s="435"/>
      <c r="V645" s="436"/>
      <c r="W645" s="437"/>
      <c r="X645" s="435"/>
      <c r="Y645" s="436"/>
      <c r="Z645" s="437"/>
      <c r="AA645" s="435"/>
      <c r="AB645" s="436"/>
      <c r="AC645" s="437"/>
      <c r="AD645" s="435"/>
      <c r="AE645" s="435"/>
      <c r="AF645" s="446"/>
      <c r="AG645" s="435"/>
      <c r="AJ645" s="465"/>
      <c r="AK645" s="466"/>
      <c r="AL645" s="466"/>
      <c r="AM645" s="466"/>
      <c r="AN645" s="467"/>
    </row>
    <row r="646" spans="11:40" s="33" customFormat="1">
      <c r="K646" s="396"/>
      <c r="L646" s="397"/>
      <c r="P646" s="398"/>
      <c r="Q646" s="434"/>
      <c r="R646" s="435"/>
      <c r="S646" s="398"/>
      <c r="T646" s="434"/>
      <c r="U646" s="435"/>
      <c r="V646" s="436"/>
      <c r="W646" s="437"/>
      <c r="X646" s="435"/>
      <c r="Y646" s="436"/>
      <c r="Z646" s="437"/>
      <c r="AA646" s="435"/>
      <c r="AB646" s="436"/>
      <c r="AC646" s="437"/>
      <c r="AD646" s="435"/>
      <c r="AE646" s="435"/>
      <c r="AF646" s="446"/>
      <c r="AG646" s="435"/>
      <c r="AJ646" s="465"/>
      <c r="AK646" s="466"/>
      <c r="AL646" s="466"/>
      <c r="AM646" s="466"/>
      <c r="AN646" s="467"/>
    </row>
    <row r="647" spans="11:40" s="33" customFormat="1">
      <c r="K647" s="396"/>
      <c r="L647" s="397"/>
      <c r="P647" s="398"/>
      <c r="Q647" s="434"/>
      <c r="R647" s="435"/>
      <c r="S647" s="398"/>
      <c r="T647" s="434"/>
      <c r="U647" s="435"/>
      <c r="V647" s="436"/>
      <c r="W647" s="437"/>
      <c r="X647" s="435"/>
      <c r="Y647" s="436"/>
      <c r="Z647" s="437"/>
      <c r="AA647" s="435"/>
      <c r="AB647" s="436"/>
      <c r="AC647" s="437"/>
      <c r="AD647" s="435"/>
      <c r="AE647" s="435"/>
      <c r="AF647" s="446"/>
      <c r="AG647" s="435"/>
      <c r="AJ647" s="465"/>
      <c r="AK647" s="466"/>
      <c r="AL647" s="466"/>
      <c r="AM647" s="466"/>
      <c r="AN647" s="467"/>
    </row>
    <row r="648" spans="11:40" s="33" customFormat="1">
      <c r="K648" s="396"/>
      <c r="L648" s="397"/>
      <c r="P648" s="398"/>
      <c r="Q648" s="434"/>
      <c r="R648" s="435"/>
      <c r="S648" s="398"/>
      <c r="T648" s="434"/>
      <c r="U648" s="435"/>
      <c r="V648" s="436"/>
      <c r="W648" s="437"/>
      <c r="X648" s="435"/>
      <c r="Y648" s="436"/>
      <c r="Z648" s="437"/>
      <c r="AA648" s="435"/>
      <c r="AB648" s="436"/>
      <c r="AC648" s="437"/>
      <c r="AD648" s="435"/>
      <c r="AE648" s="435"/>
      <c r="AF648" s="446"/>
      <c r="AG648" s="435"/>
      <c r="AJ648" s="465"/>
      <c r="AK648" s="466"/>
      <c r="AL648" s="466"/>
      <c r="AM648" s="466"/>
      <c r="AN648" s="467"/>
    </row>
    <row r="649" spans="11:40" s="33" customFormat="1">
      <c r="K649" s="396"/>
      <c r="L649" s="397"/>
      <c r="P649" s="398"/>
      <c r="Q649" s="434"/>
      <c r="R649" s="435"/>
      <c r="S649" s="398"/>
      <c r="T649" s="434"/>
      <c r="U649" s="435"/>
      <c r="V649" s="436"/>
      <c r="W649" s="437"/>
      <c r="X649" s="435"/>
      <c r="Y649" s="436"/>
      <c r="Z649" s="437"/>
      <c r="AA649" s="435"/>
      <c r="AB649" s="436"/>
      <c r="AC649" s="437"/>
      <c r="AD649" s="435"/>
      <c r="AE649" s="435"/>
      <c r="AF649" s="446"/>
      <c r="AG649" s="435"/>
      <c r="AJ649" s="465"/>
      <c r="AK649" s="466"/>
      <c r="AL649" s="466"/>
      <c r="AM649" s="466"/>
      <c r="AN649" s="467"/>
    </row>
    <row r="650" spans="11:40" s="33" customFormat="1">
      <c r="K650" s="396"/>
      <c r="L650" s="397"/>
      <c r="P650" s="398"/>
      <c r="Q650" s="434"/>
      <c r="R650" s="435"/>
      <c r="S650" s="398"/>
      <c r="T650" s="434"/>
      <c r="U650" s="435"/>
      <c r="V650" s="436"/>
      <c r="W650" s="437"/>
      <c r="X650" s="435"/>
      <c r="Y650" s="436"/>
      <c r="Z650" s="437"/>
      <c r="AA650" s="435"/>
      <c r="AB650" s="436"/>
      <c r="AC650" s="437"/>
      <c r="AD650" s="435"/>
      <c r="AE650" s="435"/>
      <c r="AF650" s="446"/>
      <c r="AG650" s="435"/>
      <c r="AJ650" s="465"/>
      <c r="AK650" s="466"/>
      <c r="AL650" s="466"/>
      <c r="AM650" s="466"/>
      <c r="AN650" s="467"/>
    </row>
    <row r="651" spans="11:40" s="33" customFormat="1">
      <c r="K651" s="396"/>
      <c r="L651" s="397"/>
      <c r="P651" s="398"/>
      <c r="Q651" s="434"/>
      <c r="R651" s="435"/>
      <c r="S651" s="398"/>
      <c r="T651" s="434"/>
      <c r="U651" s="435"/>
      <c r="V651" s="436"/>
      <c r="W651" s="437"/>
      <c r="X651" s="435"/>
      <c r="Y651" s="436"/>
      <c r="Z651" s="437"/>
      <c r="AA651" s="435"/>
      <c r="AB651" s="436"/>
      <c r="AC651" s="437"/>
      <c r="AD651" s="435"/>
      <c r="AE651" s="435"/>
      <c r="AF651" s="446"/>
      <c r="AG651" s="435"/>
      <c r="AJ651" s="465"/>
      <c r="AK651" s="466"/>
      <c r="AL651" s="466"/>
      <c r="AM651" s="466"/>
      <c r="AN651" s="467"/>
    </row>
    <row r="652" spans="11:40" s="33" customFormat="1">
      <c r="K652" s="396"/>
      <c r="L652" s="397"/>
      <c r="P652" s="398"/>
      <c r="Q652" s="434"/>
      <c r="R652" s="435"/>
      <c r="S652" s="398"/>
      <c r="T652" s="434"/>
      <c r="U652" s="435"/>
      <c r="V652" s="436"/>
      <c r="W652" s="437"/>
      <c r="X652" s="435"/>
      <c r="Y652" s="436"/>
      <c r="Z652" s="437"/>
      <c r="AA652" s="435"/>
      <c r="AB652" s="436"/>
      <c r="AC652" s="437"/>
      <c r="AD652" s="435"/>
      <c r="AE652" s="435"/>
      <c r="AF652" s="446"/>
      <c r="AG652" s="435"/>
      <c r="AJ652" s="465"/>
      <c r="AK652" s="466"/>
      <c r="AL652" s="466"/>
      <c r="AM652" s="466"/>
      <c r="AN652" s="467"/>
    </row>
    <row r="653" spans="11:40" s="33" customFormat="1">
      <c r="K653" s="396"/>
      <c r="L653" s="397"/>
      <c r="P653" s="398"/>
      <c r="Q653" s="434"/>
      <c r="R653" s="435"/>
      <c r="S653" s="398"/>
      <c r="T653" s="434"/>
      <c r="U653" s="435"/>
      <c r="V653" s="436"/>
      <c r="W653" s="437"/>
      <c r="X653" s="435"/>
      <c r="Y653" s="436"/>
      <c r="Z653" s="437"/>
      <c r="AA653" s="435"/>
      <c r="AB653" s="436"/>
      <c r="AC653" s="437"/>
      <c r="AD653" s="435"/>
      <c r="AE653" s="435"/>
      <c r="AF653" s="446"/>
      <c r="AG653" s="435"/>
      <c r="AJ653" s="465"/>
      <c r="AK653" s="466"/>
      <c r="AL653" s="466"/>
      <c r="AM653" s="466"/>
      <c r="AN653" s="467"/>
    </row>
    <row r="654" spans="11:40" s="33" customFormat="1">
      <c r="K654" s="396"/>
      <c r="L654" s="397"/>
      <c r="P654" s="398"/>
      <c r="Q654" s="434"/>
      <c r="R654" s="435"/>
      <c r="S654" s="398"/>
      <c r="T654" s="434"/>
      <c r="U654" s="435"/>
      <c r="V654" s="436"/>
      <c r="W654" s="437"/>
      <c r="X654" s="435"/>
      <c r="Y654" s="436"/>
      <c r="Z654" s="437"/>
      <c r="AA654" s="435"/>
      <c r="AB654" s="436"/>
      <c r="AC654" s="437"/>
      <c r="AD654" s="435"/>
      <c r="AE654" s="435"/>
      <c r="AF654" s="446"/>
      <c r="AG654" s="435"/>
      <c r="AJ654" s="465"/>
      <c r="AK654" s="466"/>
      <c r="AL654" s="466"/>
      <c r="AM654" s="466"/>
      <c r="AN654" s="467"/>
    </row>
    <row r="655" spans="11:40" s="33" customFormat="1">
      <c r="K655" s="396"/>
      <c r="L655" s="397"/>
      <c r="P655" s="398"/>
      <c r="Q655" s="434"/>
      <c r="R655" s="435"/>
      <c r="S655" s="398"/>
      <c r="T655" s="434"/>
      <c r="U655" s="435"/>
      <c r="V655" s="436"/>
      <c r="W655" s="437"/>
      <c r="X655" s="435"/>
      <c r="Y655" s="436"/>
      <c r="Z655" s="437"/>
      <c r="AA655" s="435"/>
      <c r="AB655" s="436"/>
      <c r="AC655" s="437"/>
      <c r="AD655" s="435"/>
      <c r="AE655" s="435"/>
      <c r="AF655" s="446"/>
      <c r="AG655" s="435"/>
      <c r="AJ655" s="465"/>
      <c r="AK655" s="466"/>
      <c r="AL655" s="466"/>
      <c r="AM655" s="466"/>
      <c r="AN655" s="467"/>
    </row>
    <row r="656" spans="11:40" s="33" customFormat="1">
      <c r="K656" s="396"/>
      <c r="L656" s="397"/>
      <c r="P656" s="398"/>
      <c r="Q656" s="434"/>
      <c r="R656" s="435"/>
      <c r="S656" s="398"/>
      <c r="T656" s="434"/>
      <c r="U656" s="435"/>
      <c r="V656" s="436"/>
      <c r="W656" s="437"/>
      <c r="X656" s="435"/>
      <c r="Y656" s="436"/>
      <c r="Z656" s="437"/>
      <c r="AA656" s="435"/>
      <c r="AB656" s="436"/>
      <c r="AC656" s="437"/>
      <c r="AD656" s="435"/>
      <c r="AE656" s="435"/>
      <c r="AF656" s="446"/>
      <c r="AG656" s="435"/>
      <c r="AJ656" s="465"/>
      <c r="AK656" s="466"/>
      <c r="AL656" s="466"/>
      <c r="AM656" s="466"/>
      <c r="AN656" s="467"/>
    </row>
    <row r="657" spans="11:40" s="33" customFormat="1">
      <c r="K657" s="396"/>
      <c r="L657" s="397"/>
      <c r="P657" s="398"/>
      <c r="Q657" s="434"/>
      <c r="R657" s="435"/>
      <c r="S657" s="398"/>
      <c r="T657" s="434"/>
      <c r="U657" s="435"/>
      <c r="V657" s="436"/>
      <c r="W657" s="437"/>
      <c r="X657" s="435"/>
      <c r="Y657" s="436"/>
      <c r="Z657" s="437"/>
      <c r="AA657" s="435"/>
      <c r="AB657" s="436"/>
      <c r="AC657" s="437"/>
      <c r="AD657" s="435"/>
      <c r="AE657" s="435"/>
      <c r="AF657" s="446"/>
      <c r="AG657" s="435"/>
      <c r="AJ657" s="465"/>
      <c r="AK657" s="466"/>
      <c r="AL657" s="466"/>
      <c r="AM657" s="466"/>
      <c r="AN657" s="467"/>
    </row>
    <row r="658" spans="11:40" s="33" customFormat="1">
      <c r="K658" s="396"/>
      <c r="L658" s="397"/>
      <c r="P658" s="398"/>
      <c r="Q658" s="434"/>
      <c r="R658" s="435"/>
      <c r="S658" s="398"/>
      <c r="T658" s="434"/>
      <c r="U658" s="435"/>
      <c r="V658" s="436"/>
      <c r="W658" s="437"/>
      <c r="X658" s="435"/>
      <c r="Y658" s="436"/>
      <c r="Z658" s="437"/>
      <c r="AA658" s="435"/>
      <c r="AB658" s="436"/>
      <c r="AC658" s="437"/>
      <c r="AD658" s="435"/>
      <c r="AE658" s="435"/>
      <c r="AF658" s="446"/>
      <c r="AG658" s="435"/>
      <c r="AJ658" s="465"/>
      <c r="AK658" s="466"/>
      <c r="AL658" s="466"/>
      <c r="AM658" s="466"/>
      <c r="AN658" s="467"/>
    </row>
    <row r="659" spans="11:40" s="33" customFormat="1">
      <c r="K659" s="396"/>
      <c r="L659" s="397"/>
      <c r="P659" s="398"/>
      <c r="Q659" s="434"/>
      <c r="R659" s="435"/>
      <c r="S659" s="398"/>
      <c r="T659" s="434"/>
      <c r="U659" s="435"/>
      <c r="V659" s="436"/>
      <c r="W659" s="437"/>
      <c r="X659" s="435"/>
      <c r="Y659" s="436"/>
      <c r="Z659" s="437"/>
      <c r="AA659" s="435"/>
      <c r="AB659" s="436"/>
      <c r="AC659" s="437"/>
      <c r="AD659" s="435"/>
      <c r="AE659" s="435"/>
      <c r="AF659" s="446"/>
      <c r="AG659" s="435"/>
      <c r="AJ659" s="465"/>
      <c r="AK659" s="466"/>
      <c r="AL659" s="466"/>
      <c r="AM659" s="466"/>
      <c r="AN659" s="467"/>
    </row>
    <row r="660" spans="11:40" s="33" customFormat="1">
      <c r="K660" s="396"/>
      <c r="L660" s="397"/>
      <c r="P660" s="398"/>
      <c r="Q660" s="434"/>
      <c r="R660" s="435"/>
      <c r="S660" s="398"/>
      <c r="T660" s="434"/>
      <c r="U660" s="435"/>
      <c r="V660" s="436"/>
      <c r="W660" s="437"/>
      <c r="X660" s="435"/>
      <c r="Y660" s="436"/>
      <c r="Z660" s="437"/>
      <c r="AA660" s="435"/>
      <c r="AB660" s="436"/>
      <c r="AC660" s="437"/>
      <c r="AD660" s="435"/>
      <c r="AE660" s="435"/>
      <c r="AF660" s="446"/>
      <c r="AG660" s="435"/>
      <c r="AJ660" s="465"/>
      <c r="AK660" s="466"/>
      <c r="AL660" s="466"/>
      <c r="AM660" s="466"/>
      <c r="AN660" s="467"/>
    </row>
    <row r="661" spans="11:40" s="33" customFormat="1">
      <c r="K661" s="396"/>
      <c r="L661" s="397"/>
      <c r="P661" s="398"/>
      <c r="Q661" s="434"/>
      <c r="R661" s="435"/>
      <c r="S661" s="398"/>
      <c r="T661" s="434"/>
      <c r="U661" s="435"/>
      <c r="V661" s="436"/>
      <c r="W661" s="437"/>
      <c r="X661" s="435"/>
      <c r="Y661" s="436"/>
      <c r="Z661" s="437"/>
      <c r="AA661" s="435"/>
      <c r="AB661" s="436"/>
      <c r="AC661" s="437"/>
      <c r="AD661" s="435"/>
      <c r="AE661" s="435"/>
      <c r="AF661" s="446"/>
      <c r="AG661" s="435"/>
      <c r="AJ661" s="465"/>
      <c r="AK661" s="466"/>
      <c r="AL661" s="466"/>
      <c r="AM661" s="466"/>
      <c r="AN661" s="467"/>
    </row>
    <row r="662" spans="11:40" s="33" customFormat="1">
      <c r="K662" s="396"/>
      <c r="L662" s="397"/>
      <c r="P662" s="398"/>
      <c r="Q662" s="434"/>
      <c r="R662" s="435"/>
      <c r="S662" s="398"/>
      <c r="T662" s="434"/>
      <c r="U662" s="435"/>
      <c r="V662" s="436"/>
      <c r="W662" s="437"/>
      <c r="X662" s="435"/>
      <c r="Y662" s="436"/>
      <c r="Z662" s="437"/>
      <c r="AA662" s="435"/>
      <c r="AB662" s="436"/>
      <c r="AC662" s="437"/>
      <c r="AD662" s="435"/>
      <c r="AE662" s="435"/>
      <c r="AF662" s="446"/>
      <c r="AG662" s="435"/>
      <c r="AJ662" s="465"/>
      <c r="AK662" s="466"/>
      <c r="AL662" s="466"/>
      <c r="AM662" s="466"/>
      <c r="AN662" s="467"/>
    </row>
    <row r="663" spans="11:40" s="33" customFormat="1">
      <c r="K663" s="396"/>
      <c r="L663" s="397"/>
      <c r="P663" s="398"/>
      <c r="Q663" s="434"/>
      <c r="R663" s="435"/>
      <c r="S663" s="398"/>
      <c r="T663" s="434"/>
      <c r="U663" s="435"/>
      <c r="V663" s="436"/>
      <c r="W663" s="437"/>
      <c r="X663" s="435"/>
      <c r="Y663" s="436"/>
      <c r="Z663" s="437"/>
      <c r="AA663" s="435"/>
      <c r="AB663" s="436"/>
      <c r="AC663" s="437"/>
      <c r="AD663" s="435"/>
      <c r="AE663" s="435"/>
      <c r="AF663" s="446"/>
      <c r="AG663" s="435"/>
      <c r="AJ663" s="465"/>
      <c r="AK663" s="466"/>
      <c r="AL663" s="466"/>
      <c r="AM663" s="466"/>
      <c r="AN663" s="467"/>
    </row>
    <row r="664" spans="11:40" s="33" customFormat="1">
      <c r="K664" s="396"/>
      <c r="L664" s="397"/>
      <c r="P664" s="398"/>
      <c r="Q664" s="434"/>
      <c r="R664" s="435"/>
      <c r="S664" s="398"/>
      <c r="T664" s="434"/>
      <c r="U664" s="435"/>
      <c r="V664" s="436"/>
      <c r="W664" s="437"/>
      <c r="X664" s="435"/>
      <c r="Y664" s="436"/>
      <c r="Z664" s="437"/>
      <c r="AA664" s="435"/>
      <c r="AB664" s="436"/>
      <c r="AC664" s="437"/>
      <c r="AD664" s="435"/>
      <c r="AE664" s="435"/>
      <c r="AF664" s="446"/>
      <c r="AG664" s="435"/>
      <c r="AJ664" s="465"/>
      <c r="AK664" s="466"/>
      <c r="AL664" s="466"/>
      <c r="AM664" s="466"/>
      <c r="AN664" s="467"/>
    </row>
    <row r="665" spans="11:40" s="33" customFormat="1">
      <c r="K665" s="396"/>
      <c r="L665" s="397"/>
      <c r="P665" s="398"/>
      <c r="Q665" s="434"/>
      <c r="R665" s="435"/>
      <c r="S665" s="398"/>
      <c r="T665" s="434"/>
      <c r="U665" s="435"/>
      <c r="V665" s="436"/>
      <c r="W665" s="437"/>
      <c r="X665" s="435"/>
      <c r="Y665" s="436"/>
      <c r="Z665" s="437"/>
      <c r="AA665" s="435"/>
      <c r="AB665" s="436"/>
      <c r="AC665" s="437"/>
      <c r="AD665" s="435"/>
      <c r="AE665" s="435"/>
      <c r="AF665" s="446"/>
      <c r="AG665" s="435"/>
      <c r="AJ665" s="465"/>
      <c r="AK665" s="466"/>
      <c r="AL665" s="466"/>
      <c r="AM665" s="466"/>
      <c r="AN665" s="467"/>
    </row>
    <row r="666" spans="11:40" s="33" customFormat="1">
      <c r="K666" s="396"/>
      <c r="L666" s="397"/>
      <c r="P666" s="398"/>
      <c r="Q666" s="434"/>
      <c r="R666" s="435"/>
      <c r="S666" s="398"/>
      <c r="T666" s="434"/>
      <c r="U666" s="435"/>
      <c r="V666" s="436"/>
      <c r="W666" s="437"/>
      <c r="X666" s="435"/>
      <c r="Y666" s="436"/>
      <c r="Z666" s="437"/>
      <c r="AA666" s="435"/>
      <c r="AB666" s="436"/>
      <c r="AC666" s="437"/>
      <c r="AD666" s="435"/>
      <c r="AE666" s="435"/>
      <c r="AF666" s="446"/>
      <c r="AG666" s="435"/>
      <c r="AJ666" s="465"/>
      <c r="AK666" s="466"/>
      <c r="AL666" s="466"/>
      <c r="AM666" s="466"/>
      <c r="AN666" s="467"/>
    </row>
    <row r="667" spans="11:40" s="33" customFormat="1">
      <c r="K667" s="396"/>
      <c r="L667" s="397"/>
      <c r="P667" s="398"/>
      <c r="Q667" s="434"/>
      <c r="R667" s="435"/>
      <c r="S667" s="398"/>
      <c r="T667" s="434"/>
      <c r="U667" s="435"/>
      <c r="V667" s="436"/>
      <c r="W667" s="437"/>
      <c r="X667" s="435"/>
      <c r="Y667" s="436"/>
      <c r="Z667" s="437"/>
      <c r="AA667" s="435"/>
      <c r="AB667" s="436"/>
      <c r="AC667" s="437"/>
      <c r="AD667" s="435"/>
      <c r="AE667" s="435"/>
      <c r="AF667" s="446"/>
      <c r="AG667" s="435"/>
      <c r="AJ667" s="465"/>
      <c r="AK667" s="466"/>
      <c r="AL667" s="466"/>
      <c r="AM667" s="466"/>
      <c r="AN667" s="467"/>
    </row>
    <row r="668" spans="11:40" s="33" customFormat="1">
      <c r="K668" s="396"/>
      <c r="L668" s="397"/>
      <c r="P668" s="398"/>
      <c r="Q668" s="434"/>
      <c r="R668" s="435"/>
      <c r="S668" s="398"/>
      <c r="T668" s="434"/>
      <c r="U668" s="435"/>
      <c r="V668" s="436"/>
      <c r="W668" s="437"/>
      <c r="X668" s="435"/>
      <c r="Y668" s="436"/>
      <c r="Z668" s="437"/>
      <c r="AA668" s="435"/>
      <c r="AB668" s="436"/>
      <c r="AC668" s="437"/>
      <c r="AD668" s="435"/>
      <c r="AE668" s="435"/>
      <c r="AF668" s="446"/>
      <c r="AG668" s="435"/>
      <c r="AJ668" s="465"/>
      <c r="AK668" s="466"/>
      <c r="AL668" s="466"/>
      <c r="AM668" s="466"/>
      <c r="AN668" s="467"/>
    </row>
    <row r="669" spans="11:40" s="33" customFormat="1">
      <c r="K669" s="396"/>
      <c r="L669" s="397"/>
      <c r="P669" s="398"/>
      <c r="Q669" s="434"/>
      <c r="R669" s="435"/>
      <c r="S669" s="398"/>
      <c r="T669" s="434"/>
      <c r="U669" s="435"/>
      <c r="V669" s="436"/>
      <c r="W669" s="437"/>
      <c r="X669" s="435"/>
      <c r="Y669" s="436"/>
      <c r="Z669" s="437"/>
      <c r="AA669" s="435"/>
      <c r="AB669" s="436"/>
      <c r="AC669" s="437"/>
      <c r="AD669" s="435"/>
      <c r="AE669" s="435"/>
      <c r="AF669" s="446"/>
      <c r="AG669" s="435"/>
      <c r="AJ669" s="465"/>
      <c r="AK669" s="466"/>
      <c r="AL669" s="466"/>
      <c r="AM669" s="466"/>
      <c r="AN669" s="467"/>
    </row>
    <row r="670" spans="11:40" s="33" customFormat="1">
      <c r="K670" s="396"/>
      <c r="L670" s="397"/>
      <c r="P670" s="398"/>
      <c r="Q670" s="434"/>
      <c r="R670" s="435"/>
      <c r="S670" s="398"/>
      <c r="T670" s="434"/>
      <c r="U670" s="435"/>
      <c r="V670" s="436"/>
      <c r="W670" s="437"/>
      <c r="X670" s="435"/>
      <c r="Y670" s="436"/>
      <c r="Z670" s="437"/>
      <c r="AA670" s="435"/>
      <c r="AB670" s="436"/>
      <c r="AC670" s="437"/>
      <c r="AD670" s="435"/>
      <c r="AE670" s="435"/>
      <c r="AF670" s="446"/>
      <c r="AG670" s="435"/>
      <c r="AJ670" s="465"/>
      <c r="AK670" s="466"/>
      <c r="AL670" s="466"/>
      <c r="AM670" s="466"/>
      <c r="AN670" s="467"/>
    </row>
    <row r="671" spans="11:40" s="33" customFormat="1">
      <c r="K671" s="396"/>
      <c r="L671" s="397"/>
      <c r="P671" s="398"/>
      <c r="Q671" s="434"/>
      <c r="R671" s="435"/>
      <c r="S671" s="398"/>
      <c r="T671" s="434"/>
      <c r="U671" s="435"/>
      <c r="V671" s="436"/>
      <c r="W671" s="437"/>
      <c r="X671" s="435"/>
      <c r="Y671" s="436"/>
      <c r="Z671" s="437"/>
      <c r="AA671" s="435"/>
      <c r="AB671" s="436"/>
      <c r="AC671" s="437"/>
      <c r="AD671" s="435"/>
      <c r="AE671" s="435"/>
      <c r="AF671" s="446"/>
      <c r="AG671" s="435"/>
      <c r="AJ671" s="465"/>
      <c r="AK671" s="466"/>
      <c r="AL671" s="466"/>
      <c r="AM671" s="466"/>
      <c r="AN671" s="467"/>
    </row>
    <row r="672" spans="11:40" s="33" customFormat="1">
      <c r="K672" s="396"/>
      <c r="L672" s="397"/>
      <c r="P672" s="398"/>
      <c r="Q672" s="434"/>
      <c r="R672" s="435"/>
      <c r="S672" s="398"/>
      <c r="T672" s="434"/>
      <c r="U672" s="435"/>
      <c r="V672" s="436"/>
      <c r="W672" s="437"/>
      <c r="X672" s="435"/>
      <c r="Y672" s="436"/>
      <c r="Z672" s="437"/>
      <c r="AA672" s="435"/>
      <c r="AB672" s="436"/>
      <c r="AC672" s="437"/>
      <c r="AD672" s="435"/>
      <c r="AE672" s="435"/>
      <c r="AF672" s="446"/>
      <c r="AG672" s="435"/>
      <c r="AJ672" s="465"/>
      <c r="AK672" s="466"/>
      <c r="AL672" s="466"/>
      <c r="AM672" s="466"/>
      <c r="AN672" s="467"/>
    </row>
    <row r="673" spans="11:40" s="33" customFormat="1">
      <c r="K673" s="396"/>
      <c r="L673" s="397"/>
      <c r="P673" s="398"/>
      <c r="Q673" s="434"/>
      <c r="R673" s="435"/>
      <c r="S673" s="398"/>
      <c r="T673" s="434"/>
      <c r="U673" s="435"/>
      <c r="V673" s="436"/>
      <c r="W673" s="437"/>
      <c r="X673" s="435"/>
      <c r="Y673" s="436"/>
      <c r="Z673" s="437"/>
      <c r="AA673" s="435"/>
      <c r="AB673" s="436"/>
      <c r="AC673" s="437"/>
      <c r="AD673" s="435"/>
      <c r="AE673" s="435"/>
      <c r="AF673" s="446"/>
      <c r="AG673" s="435"/>
      <c r="AJ673" s="465"/>
      <c r="AK673" s="466"/>
      <c r="AL673" s="466"/>
      <c r="AM673" s="466"/>
      <c r="AN673" s="467"/>
    </row>
    <row r="674" spans="11:40" s="33" customFormat="1">
      <c r="K674" s="396"/>
      <c r="L674" s="397"/>
      <c r="P674" s="398"/>
      <c r="Q674" s="434"/>
      <c r="R674" s="435"/>
      <c r="S674" s="398"/>
      <c r="T674" s="434"/>
      <c r="U674" s="435"/>
      <c r="V674" s="436"/>
      <c r="W674" s="437"/>
      <c r="X674" s="435"/>
      <c r="Y674" s="436"/>
      <c r="Z674" s="437"/>
      <c r="AA674" s="435"/>
      <c r="AB674" s="436"/>
      <c r="AC674" s="437"/>
      <c r="AD674" s="435"/>
      <c r="AE674" s="435"/>
      <c r="AF674" s="446"/>
      <c r="AG674" s="435"/>
      <c r="AJ674" s="465"/>
      <c r="AK674" s="466"/>
      <c r="AL674" s="466"/>
      <c r="AM674" s="466"/>
      <c r="AN674" s="467"/>
    </row>
    <row r="675" spans="11:40" s="33" customFormat="1">
      <c r="K675" s="396"/>
      <c r="L675" s="397"/>
      <c r="P675" s="398"/>
      <c r="Q675" s="434"/>
      <c r="R675" s="435"/>
      <c r="S675" s="398"/>
      <c r="T675" s="434"/>
      <c r="U675" s="435"/>
      <c r="V675" s="436"/>
      <c r="W675" s="437"/>
      <c r="X675" s="435"/>
      <c r="Y675" s="436"/>
      <c r="Z675" s="437"/>
      <c r="AA675" s="435"/>
      <c r="AB675" s="436"/>
      <c r="AC675" s="437"/>
      <c r="AD675" s="435"/>
      <c r="AE675" s="435"/>
      <c r="AF675" s="446"/>
      <c r="AG675" s="435"/>
      <c r="AJ675" s="465"/>
      <c r="AK675" s="466"/>
      <c r="AL675" s="466"/>
      <c r="AM675" s="466"/>
      <c r="AN675" s="467"/>
    </row>
    <row r="676" spans="11:40" s="33" customFormat="1">
      <c r="K676" s="396"/>
      <c r="L676" s="397"/>
      <c r="P676" s="398"/>
      <c r="Q676" s="434"/>
      <c r="R676" s="435"/>
      <c r="S676" s="398"/>
      <c r="T676" s="434"/>
      <c r="U676" s="435"/>
      <c r="V676" s="436"/>
      <c r="W676" s="437"/>
      <c r="X676" s="435"/>
      <c r="Y676" s="436"/>
      <c r="Z676" s="437"/>
      <c r="AA676" s="435"/>
      <c r="AB676" s="436"/>
      <c r="AC676" s="437"/>
      <c r="AD676" s="435"/>
      <c r="AE676" s="435"/>
      <c r="AF676" s="446"/>
      <c r="AG676" s="435"/>
      <c r="AJ676" s="465"/>
      <c r="AK676" s="466"/>
      <c r="AL676" s="466"/>
      <c r="AM676" s="466"/>
      <c r="AN676" s="467"/>
    </row>
    <row r="677" spans="11:40" s="33" customFormat="1">
      <c r="K677" s="396"/>
      <c r="L677" s="397"/>
      <c r="P677" s="398"/>
      <c r="Q677" s="434"/>
      <c r="R677" s="435"/>
      <c r="S677" s="398"/>
      <c r="T677" s="434"/>
      <c r="U677" s="435"/>
      <c r="V677" s="436"/>
      <c r="W677" s="437"/>
      <c r="X677" s="435"/>
      <c r="Y677" s="436"/>
      <c r="Z677" s="437"/>
      <c r="AA677" s="435"/>
      <c r="AB677" s="436"/>
      <c r="AC677" s="437"/>
      <c r="AD677" s="435"/>
      <c r="AE677" s="435"/>
      <c r="AF677" s="446"/>
      <c r="AG677" s="435"/>
      <c r="AJ677" s="465"/>
      <c r="AK677" s="466"/>
      <c r="AL677" s="466"/>
      <c r="AM677" s="466"/>
      <c r="AN677" s="467"/>
    </row>
    <row r="678" spans="11:40" s="33" customFormat="1">
      <c r="K678" s="396"/>
      <c r="L678" s="397"/>
      <c r="P678" s="398"/>
      <c r="Q678" s="434"/>
      <c r="R678" s="435"/>
      <c r="S678" s="398"/>
      <c r="T678" s="434"/>
      <c r="U678" s="435"/>
      <c r="V678" s="436"/>
      <c r="W678" s="437"/>
      <c r="X678" s="435"/>
      <c r="Y678" s="436"/>
      <c r="Z678" s="437"/>
      <c r="AA678" s="435"/>
      <c r="AB678" s="436"/>
      <c r="AC678" s="437"/>
      <c r="AD678" s="435"/>
      <c r="AE678" s="435"/>
      <c r="AF678" s="446"/>
      <c r="AG678" s="435"/>
      <c r="AJ678" s="465"/>
      <c r="AK678" s="466"/>
      <c r="AL678" s="466"/>
      <c r="AM678" s="466"/>
      <c r="AN678" s="467"/>
    </row>
    <row r="679" spans="11:40" s="33" customFormat="1">
      <c r="K679" s="396"/>
      <c r="L679" s="397"/>
      <c r="P679" s="398"/>
      <c r="Q679" s="434"/>
      <c r="R679" s="435"/>
      <c r="S679" s="398"/>
      <c r="T679" s="434"/>
      <c r="U679" s="435"/>
      <c r="V679" s="436"/>
      <c r="W679" s="437"/>
      <c r="X679" s="435"/>
      <c r="Y679" s="436"/>
      <c r="Z679" s="437"/>
      <c r="AA679" s="435"/>
      <c r="AB679" s="436"/>
      <c r="AC679" s="437"/>
      <c r="AD679" s="435"/>
      <c r="AE679" s="435"/>
      <c r="AF679" s="446"/>
      <c r="AG679" s="435"/>
      <c r="AJ679" s="465"/>
      <c r="AK679" s="466"/>
      <c r="AL679" s="466"/>
      <c r="AM679" s="466"/>
      <c r="AN679" s="467"/>
    </row>
    <row r="680" spans="11:40" s="33" customFormat="1">
      <c r="K680" s="396"/>
      <c r="L680" s="397"/>
      <c r="P680" s="398"/>
      <c r="Q680" s="434"/>
      <c r="R680" s="435"/>
      <c r="S680" s="398"/>
      <c r="T680" s="434"/>
      <c r="U680" s="435"/>
      <c r="V680" s="436"/>
      <c r="W680" s="437"/>
      <c r="X680" s="435"/>
      <c r="Y680" s="436"/>
      <c r="Z680" s="437"/>
      <c r="AA680" s="435"/>
      <c r="AB680" s="436"/>
      <c r="AC680" s="437"/>
      <c r="AD680" s="435"/>
      <c r="AE680" s="435"/>
      <c r="AF680" s="446"/>
      <c r="AG680" s="435"/>
      <c r="AJ680" s="465"/>
      <c r="AK680" s="466"/>
      <c r="AL680" s="466"/>
      <c r="AM680" s="466"/>
      <c r="AN680" s="467"/>
    </row>
    <row r="681" spans="11:40" s="33" customFormat="1">
      <c r="K681" s="396"/>
      <c r="L681" s="397"/>
      <c r="P681" s="398"/>
      <c r="Q681" s="434"/>
      <c r="R681" s="435"/>
      <c r="S681" s="398"/>
      <c r="T681" s="434"/>
      <c r="U681" s="435"/>
      <c r="V681" s="436"/>
      <c r="W681" s="437"/>
      <c r="X681" s="435"/>
      <c r="Y681" s="436"/>
      <c r="Z681" s="437"/>
      <c r="AA681" s="435"/>
      <c r="AB681" s="436"/>
      <c r="AC681" s="437"/>
      <c r="AD681" s="435"/>
      <c r="AE681" s="435"/>
      <c r="AF681" s="446"/>
      <c r="AG681" s="435"/>
      <c r="AJ681" s="465"/>
      <c r="AK681" s="466"/>
      <c r="AL681" s="466"/>
      <c r="AM681" s="466"/>
      <c r="AN681" s="467"/>
    </row>
    <row r="682" spans="11:40" s="33" customFormat="1">
      <c r="K682" s="396"/>
      <c r="L682" s="397"/>
      <c r="P682" s="398"/>
      <c r="Q682" s="434"/>
      <c r="R682" s="435"/>
      <c r="S682" s="398"/>
      <c r="T682" s="434"/>
      <c r="U682" s="435"/>
      <c r="V682" s="436"/>
      <c r="W682" s="437"/>
      <c r="X682" s="435"/>
      <c r="Y682" s="436"/>
      <c r="Z682" s="437"/>
      <c r="AA682" s="435"/>
      <c r="AB682" s="436"/>
      <c r="AC682" s="437"/>
      <c r="AD682" s="435"/>
      <c r="AE682" s="435"/>
      <c r="AF682" s="446"/>
      <c r="AG682" s="435"/>
      <c r="AJ682" s="465"/>
      <c r="AK682" s="466"/>
      <c r="AL682" s="466"/>
      <c r="AM682" s="466"/>
      <c r="AN682" s="467"/>
    </row>
    <row r="683" spans="11:40" s="33" customFormat="1">
      <c r="K683" s="396"/>
      <c r="L683" s="397"/>
      <c r="P683" s="398"/>
      <c r="Q683" s="434"/>
      <c r="R683" s="435"/>
      <c r="S683" s="398"/>
      <c r="T683" s="434"/>
      <c r="U683" s="435"/>
      <c r="V683" s="436"/>
      <c r="W683" s="437"/>
      <c r="X683" s="435"/>
      <c r="Y683" s="436"/>
      <c r="Z683" s="437"/>
      <c r="AA683" s="435"/>
      <c r="AB683" s="436"/>
      <c r="AC683" s="437"/>
      <c r="AD683" s="435"/>
      <c r="AE683" s="435"/>
      <c r="AF683" s="446"/>
      <c r="AG683" s="435"/>
      <c r="AJ683" s="465"/>
      <c r="AK683" s="466"/>
      <c r="AL683" s="466"/>
      <c r="AM683" s="466"/>
      <c r="AN683" s="467"/>
    </row>
    <row r="684" spans="11:40" s="33" customFormat="1">
      <c r="K684" s="396"/>
      <c r="L684" s="397"/>
      <c r="P684" s="398"/>
      <c r="Q684" s="434"/>
      <c r="R684" s="435"/>
      <c r="S684" s="398"/>
      <c r="T684" s="434"/>
      <c r="U684" s="435"/>
      <c r="V684" s="436"/>
      <c r="W684" s="437"/>
      <c r="X684" s="435"/>
      <c r="Y684" s="436"/>
      <c r="Z684" s="437"/>
      <c r="AA684" s="435"/>
      <c r="AB684" s="436"/>
      <c r="AC684" s="437"/>
      <c r="AD684" s="435"/>
      <c r="AE684" s="435"/>
      <c r="AF684" s="446"/>
      <c r="AG684" s="435"/>
      <c r="AJ684" s="465"/>
      <c r="AK684" s="466"/>
      <c r="AL684" s="466"/>
      <c r="AM684" s="466"/>
      <c r="AN684" s="467"/>
    </row>
    <row r="685" spans="11:40" s="33" customFormat="1">
      <c r="K685" s="396"/>
      <c r="L685" s="397"/>
      <c r="P685" s="398"/>
      <c r="Q685" s="434"/>
      <c r="R685" s="435"/>
      <c r="S685" s="398"/>
      <c r="T685" s="434"/>
      <c r="U685" s="435"/>
      <c r="V685" s="436"/>
      <c r="W685" s="437"/>
      <c r="X685" s="435"/>
      <c r="Y685" s="436"/>
      <c r="Z685" s="437"/>
      <c r="AA685" s="435"/>
      <c r="AB685" s="436"/>
      <c r="AC685" s="437"/>
      <c r="AD685" s="435"/>
      <c r="AE685" s="435"/>
      <c r="AF685" s="446"/>
      <c r="AG685" s="435"/>
      <c r="AJ685" s="465"/>
      <c r="AK685" s="466"/>
      <c r="AL685" s="466"/>
      <c r="AM685" s="466"/>
      <c r="AN685" s="467"/>
    </row>
    <row r="686" spans="11:40" s="33" customFormat="1">
      <c r="K686" s="396"/>
      <c r="L686" s="397"/>
      <c r="P686" s="398"/>
      <c r="Q686" s="434"/>
      <c r="R686" s="435"/>
      <c r="S686" s="398"/>
      <c r="T686" s="434"/>
      <c r="U686" s="435"/>
      <c r="V686" s="436"/>
      <c r="W686" s="437"/>
      <c r="X686" s="435"/>
      <c r="Y686" s="436"/>
      <c r="Z686" s="437"/>
      <c r="AA686" s="435"/>
      <c r="AB686" s="436"/>
      <c r="AC686" s="437"/>
      <c r="AD686" s="435"/>
      <c r="AE686" s="435"/>
      <c r="AF686" s="446"/>
      <c r="AG686" s="435"/>
      <c r="AJ686" s="465"/>
      <c r="AK686" s="466"/>
      <c r="AL686" s="466"/>
      <c r="AM686" s="466"/>
      <c r="AN686" s="467"/>
    </row>
    <row r="687" spans="11:40" s="33" customFormat="1">
      <c r="K687" s="396"/>
      <c r="L687" s="397"/>
      <c r="P687" s="398"/>
      <c r="Q687" s="434"/>
      <c r="R687" s="435"/>
      <c r="S687" s="398"/>
      <c r="T687" s="434"/>
      <c r="U687" s="435"/>
      <c r="V687" s="436"/>
      <c r="W687" s="437"/>
      <c r="X687" s="435"/>
      <c r="Y687" s="436"/>
      <c r="Z687" s="437"/>
      <c r="AA687" s="435"/>
      <c r="AB687" s="436"/>
      <c r="AC687" s="437"/>
      <c r="AD687" s="435"/>
      <c r="AE687" s="435"/>
      <c r="AF687" s="446"/>
      <c r="AG687" s="435"/>
      <c r="AJ687" s="465"/>
      <c r="AK687" s="466"/>
      <c r="AL687" s="466"/>
      <c r="AM687" s="466"/>
      <c r="AN687" s="467"/>
    </row>
    <row r="688" spans="11:40" s="33" customFormat="1">
      <c r="K688" s="396"/>
      <c r="L688" s="397"/>
      <c r="P688" s="398"/>
      <c r="Q688" s="434"/>
      <c r="R688" s="435"/>
      <c r="S688" s="398"/>
      <c r="T688" s="434"/>
      <c r="U688" s="435"/>
      <c r="V688" s="436"/>
      <c r="W688" s="437"/>
      <c r="X688" s="435"/>
      <c r="Y688" s="436"/>
      <c r="Z688" s="437"/>
      <c r="AA688" s="435"/>
      <c r="AB688" s="436"/>
      <c r="AC688" s="437"/>
      <c r="AD688" s="435"/>
      <c r="AE688" s="435"/>
      <c r="AF688" s="446"/>
      <c r="AG688" s="435"/>
      <c r="AJ688" s="465"/>
      <c r="AK688" s="466"/>
      <c r="AL688" s="466"/>
      <c r="AM688" s="466"/>
      <c r="AN688" s="467"/>
    </row>
    <row r="689" spans="11:40" s="33" customFormat="1">
      <c r="K689" s="396"/>
      <c r="L689" s="397"/>
      <c r="P689" s="398"/>
      <c r="Q689" s="434"/>
      <c r="R689" s="435"/>
      <c r="S689" s="398"/>
      <c r="T689" s="434"/>
      <c r="U689" s="435"/>
      <c r="V689" s="436"/>
      <c r="W689" s="437"/>
      <c r="X689" s="435"/>
      <c r="Y689" s="436"/>
      <c r="Z689" s="437"/>
      <c r="AA689" s="435"/>
      <c r="AB689" s="436"/>
      <c r="AC689" s="437"/>
      <c r="AD689" s="435"/>
      <c r="AE689" s="435"/>
      <c r="AF689" s="446"/>
      <c r="AG689" s="435"/>
      <c r="AJ689" s="465"/>
      <c r="AK689" s="466"/>
      <c r="AL689" s="466"/>
      <c r="AM689" s="466"/>
      <c r="AN689" s="467"/>
    </row>
    <row r="690" spans="11:40" s="33" customFormat="1">
      <c r="K690" s="396"/>
      <c r="L690" s="397"/>
      <c r="P690" s="398"/>
      <c r="Q690" s="434"/>
      <c r="R690" s="435"/>
      <c r="S690" s="398"/>
      <c r="T690" s="434"/>
      <c r="U690" s="435"/>
      <c r="V690" s="436"/>
      <c r="W690" s="437"/>
      <c r="X690" s="435"/>
      <c r="Y690" s="436"/>
      <c r="Z690" s="437"/>
      <c r="AA690" s="435"/>
      <c r="AB690" s="436"/>
      <c r="AC690" s="437"/>
      <c r="AD690" s="435"/>
      <c r="AE690" s="435"/>
      <c r="AF690" s="446"/>
      <c r="AG690" s="435"/>
      <c r="AJ690" s="465"/>
      <c r="AK690" s="466"/>
      <c r="AL690" s="466"/>
      <c r="AM690" s="466"/>
      <c r="AN690" s="467"/>
    </row>
    <row r="691" spans="11:40" s="33" customFormat="1">
      <c r="K691" s="396"/>
      <c r="L691" s="397"/>
      <c r="P691" s="398"/>
      <c r="Q691" s="434"/>
      <c r="R691" s="435"/>
      <c r="S691" s="398"/>
      <c r="T691" s="434"/>
      <c r="U691" s="435"/>
      <c r="V691" s="436"/>
      <c r="W691" s="437"/>
      <c r="X691" s="435"/>
      <c r="Y691" s="436"/>
      <c r="Z691" s="437"/>
      <c r="AA691" s="435"/>
      <c r="AB691" s="436"/>
      <c r="AC691" s="437"/>
      <c r="AD691" s="435"/>
      <c r="AE691" s="435"/>
      <c r="AF691" s="446"/>
      <c r="AG691" s="435"/>
      <c r="AJ691" s="465"/>
      <c r="AK691" s="466"/>
      <c r="AL691" s="466"/>
      <c r="AM691" s="466"/>
      <c r="AN691" s="467"/>
    </row>
    <row r="692" spans="11:40" s="33" customFormat="1">
      <c r="K692" s="396"/>
      <c r="L692" s="397"/>
      <c r="P692" s="398"/>
      <c r="Q692" s="434"/>
      <c r="R692" s="435"/>
      <c r="S692" s="398"/>
      <c r="T692" s="434"/>
      <c r="U692" s="435"/>
      <c r="V692" s="436"/>
      <c r="W692" s="437"/>
      <c r="X692" s="435"/>
      <c r="Y692" s="436"/>
      <c r="Z692" s="437"/>
      <c r="AA692" s="435"/>
      <c r="AB692" s="436"/>
      <c r="AC692" s="437"/>
      <c r="AD692" s="435"/>
      <c r="AE692" s="435"/>
      <c r="AF692" s="446"/>
      <c r="AG692" s="435"/>
      <c r="AJ692" s="465"/>
      <c r="AK692" s="466"/>
      <c r="AL692" s="466"/>
      <c r="AM692" s="466"/>
      <c r="AN692" s="467"/>
    </row>
    <row r="693" spans="11:40" s="33" customFormat="1">
      <c r="K693" s="396"/>
      <c r="L693" s="397"/>
      <c r="P693" s="398"/>
      <c r="Q693" s="434"/>
      <c r="R693" s="435"/>
      <c r="S693" s="398"/>
      <c r="T693" s="434"/>
      <c r="U693" s="435"/>
      <c r="V693" s="436"/>
      <c r="W693" s="437"/>
      <c r="X693" s="435"/>
      <c r="Y693" s="436"/>
      <c r="Z693" s="437"/>
      <c r="AA693" s="435"/>
      <c r="AB693" s="436"/>
      <c r="AC693" s="437"/>
      <c r="AD693" s="435"/>
      <c r="AE693" s="435"/>
      <c r="AF693" s="446"/>
      <c r="AG693" s="435"/>
      <c r="AJ693" s="465"/>
      <c r="AK693" s="466"/>
      <c r="AL693" s="466"/>
      <c r="AM693" s="466"/>
      <c r="AN693" s="467"/>
    </row>
    <row r="694" spans="11:40" s="33" customFormat="1">
      <c r="K694" s="396"/>
      <c r="L694" s="397"/>
      <c r="P694" s="398"/>
      <c r="Q694" s="434"/>
      <c r="R694" s="435"/>
      <c r="S694" s="398"/>
      <c r="T694" s="434"/>
      <c r="U694" s="435"/>
      <c r="V694" s="436"/>
      <c r="W694" s="437"/>
      <c r="X694" s="435"/>
      <c r="Y694" s="436"/>
      <c r="Z694" s="437"/>
      <c r="AA694" s="435"/>
      <c r="AB694" s="436"/>
      <c r="AC694" s="437"/>
      <c r="AD694" s="435"/>
      <c r="AE694" s="435"/>
      <c r="AF694" s="446"/>
      <c r="AG694" s="435"/>
      <c r="AJ694" s="465"/>
      <c r="AK694" s="466"/>
      <c r="AL694" s="466"/>
      <c r="AM694" s="466"/>
      <c r="AN694" s="467"/>
    </row>
    <row r="695" spans="11:40" s="33" customFormat="1">
      <c r="K695" s="396"/>
      <c r="L695" s="397"/>
      <c r="P695" s="398"/>
      <c r="Q695" s="434"/>
      <c r="R695" s="435"/>
      <c r="S695" s="398"/>
      <c r="T695" s="434"/>
      <c r="U695" s="435"/>
      <c r="V695" s="436"/>
      <c r="W695" s="437"/>
      <c r="X695" s="435"/>
      <c r="Y695" s="436"/>
      <c r="Z695" s="437"/>
      <c r="AA695" s="435"/>
      <c r="AB695" s="436"/>
      <c r="AC695" s="437"/>
      <c r="AD695" s="435"/>
      <c r="AE695" s="435"/>
      <c r="AF695" s="446"/>
      <c r="AG695" s="435"/>
      <c r="AJ695" s="465"/>
      <c r="AK695" s="466"/>
      <c r="AL695" s="466"/>
      <c r="AM695" s="466"/>
      <c r="AN695" s="467"/>
    </row>
    <row r="696" spans="11:40" s="33" customFormat="1">
      <c r="K696" s="396"/>
      <c r="L696" s="397"/>
      <c r="P696" s="398"/>
      <c r="Q696" s="434"/>
      <c r="R696" s="435"/>
      <c r="S696" s="398"/>
      <c r="T696" s="434"/>
      <c r="U696" s="435"/>
      <c r="V696" s="436"/>
      <c r="W696" s="437"/>
      <c r="X696" s="435"/>
      <c r="Y696" s="436"/>
      <c r="Z696" s="437"/>
      <c r="AA696" s="435"/>
      <c r="AB696" s="436"/>
      <c r="AC696" s="437"/>
      <c r="AD696" s="435"/>
      <c r="AE696" s="435"/>
      <c r="AF696" s="446"/>
      <c r="AG696" s="435"/>
      <c r="AJ696" s="465"/>
      <c r="AK696" s="466"/>
      <c r="AL696" s="466"/>
      <c r="AM696" s="466"/>
      <c r="AN696" s="467"/>
    </row>
    <row r="697" spans="11:40" s="33" customFormat="1">
      <c r="K697" s="396"/>
      <c r="L697" s="397"/>
      <c r="P697" s="398"/>
      <c r="Q697" s="434"/>
      <c r="R697" s="435"/>
      <c r="S697" s="398"/>
      <c r="T697" s="434"/>
      <c r="U697" s="435"/>
      <c r="V697" s="436"/>
      <c r="W697" s="437"/>
      <c r="X697" s="435"/>
      <c r="Y697" s="436"/>
      <c r="Z697" s="437"/>
      <c r="AA697" s="435"/>
      <c r="AB697" s="436"/>
      <c r="AC697" s="437"/>
      <c r="AD697" s="435"/>
      <c r="AE697" s="435"/>
      <c r="AF697" s="446"/>
      <c r="AG697" s="435"/>
      <c r="AJ697" s="465"/>
      <c r="AK697" s="466"/>
      <c r="AL697" s="466"/>
      <c r="AM697" s="466"/>
      <c r="AN697" s="467"/>
    </row>
    <row r="698" spans="11:40" s="33" customFormat="1">
      <c r="K698" s="396"/>
      <c r="L698" s="397"/>
      <c r="P698" s="398"/>
      <c r="Q698" s="434"/>
      <c r="R698" s="435"/>
      <c r="S698" s="398"/>
      <c r="T698" s="434"/>
      <c r="U698" s="435"/>
      <c r="V698" s="436"/>
      <c r="W698" s="437"/>
      <c r="X698" s="435"/>
      <c r="Y698" s="436"/>
      <c r="Z698" s="437"/>
      <c r="AA698" s="435"/>
      <c r="AB698" s="436"/>
      <c r="AC698" s="437"/>
      <c r="AD698" s="435"/>
      <c r="AE698" s="435"/>
      <c r="AF698" s="446"/>
      <c r="AG698" s="435"/>
      <c r="AJ698" s="465"/>
      <c r="AK698" s="466"/>
      <c r="AL698" s="466"/>
      <c r="AM698" s="466"/>
      <c r="AN698" s="467"/>
    </row>
    <row r="699" spans="11:40" s="33" customFormat="1">
      <c r="K699" s="396"/>
      <c r="L699" s="397"/>
      <c r="P699" s="398"/>
      <c r="Q699" s="434"/>
      <c r="R699" s="435"/>
      <c r="S699" s="398"/>
      <c r="T699" s="434"/>
      <c r="U699" s="435"/>
      <c r="V699" s="436"/>
      <c r="W699" s="437"/>
      <c r="X699" s="435"/>
      <c r="Y699" s="436"/>
      <c r="Z699" s="437"/>
      <c r="AA699" s="435"/>
      <c r="AB699" s="436"/>
      <c r="AC699" s="437"/>
      <c r="AD699" s="435"/>
      <c r="AE699" s="435"/>
      <c r="AF699" s="446"/>
      <c r="AG699" s="435"/>
      <c r="AJ699" s="465"/>
      <c r="AK699" s="466"/>
      <c r="AL699" s="466"/>
      <c r="AM699" s="466"/>
      <c r="AN699" s="467"/>
    </row>
    <row r="700" spans="11:40" s="33" customFormat="1">
      <c r="K700" s="396"/>
      <c r="L700" s="397"/>
      <c r="P700" s="398"/>
      <c r="Q700" s="434"/>
      <c r="R700" s="435"/>
      <c r="S700" s="398"/>
      <c r="T700" s="434"/>
      <c r="U700" s="435"/>
      <c r="V700" s="436"/>
      <c r="W700" s="437"/>
      <c r="X700" s="435"/>
      <c r="Y700" s="436"/>
      <c r="Z700" s="437"/>
      <c r="AA700" s="435"/>
      <c r="AB700" s="436"/>
      <c r="AC700" s="437"/>
      <c r="AD700" s="435"/>
      <c r="AE700" s="435"/>
      <c r="AF700" s="446"/>
      <c r="AG700" s="435"/>
      <c r="AJ700" s="465"/>
      <c r="AK700" s="466"/>
      <c r="AL700" s="466"/>
      <c r="AM700" s="466"/>
      <c r="AN700" s="467"/>
    </row>
    <row r="701" spans="11:40" s="33" customFormat="1">
      <c r="K701" s="396"/>
      <c r="L701" s="397"/>
      <c r="P701" s="398"/>
      <c r="Q701" s="434"/>
      <c r="R701" s="435"/>
      <c r="S701" s="398"/>
      <c r="T701" s="434"/>
      <c r="U701" s="435"/>
      <c r="V701" s="436"/>
      <c r="W701" s="437"/>
      <c r="X701" s="435"/>
      <c r="Y701" s="436"/>
      <c r="Z701" s="437"/>
      <c r="AA701" s="435"/>
      <c r="AB701" s="436"/>
      <c r="AC701" s="437"/>
      <c r="AD701" s="435"/>
      <c r="AE701" s="435"/>
      <c r="AF701" s="446"/>
      <c r="AG701" s="435"/>
      <c r="AJ701" s="465"/>
      <c r="AK701" s="466"/>
      <c r="AL701" s="466"/>
      <c r="AM701" s="466"/>
      <c r="AN701" s="467"/>
    </row>
    <row r="702" spans="11:40" s="33" customFormat="1">
      <c r="K702" s="396"/>
      <c r="L702" s="397"/>
      <c r="P702" s="398"/>
      <c r="Q702" s="434"/>
      <c r="R702" s="435"/>
      <c r="S702" s="398"/>
      <c r="T702" s="434"/>
      <c r="U702" s="435"/>
      <c r="V702" s="436"/>
      <c r="W702" s="437"/>
      <c r="X702" s="435"/>
      <c r="Y702" s="436"/>
      <c r="Z702" s="437"/>
      <c r="AA702" s="435"/>
      <c r="AB702" s="436"/>
      <c r="AC702" s="437"/>
      <c r="AD702" s="435"/>
      <c r="AE702" s="435"/>
      <c r="AF702" s="446"/>
      <c r="AG702" s="435"/>
      <c r="AJ702" s="465"/>
      <c r="AK702" s="466"/>
      <c r="AL702" s="466"/>
      <c r="AM702" s="466"/>
      <c r="AN702" s="467"/>
    </row>
    <row r="703" spans="11:40" s="33" customFormat="1">
      <c r="K703" s="396"/>
      <c r="L703" s="397"/>
      <c r="P703" s="398"/>
      <c r="Q703" s="434"/>
      <c r="R703" s="435"/>
      <c r="S703" s="398"/>
      <c r="T703" s="434"/>
      <c r="U703" s="435"/>
      <c r="V703" s="436"/>
      <c r="W703" s="437"/>
      <c r="X703" s="435"/>
      <c r="Y703" s="436"/>
      <c r="Z703" s="437"/>
      <c r="AA703" s="435"/>
      <c r="AB703" s="436"/>
      <c r="AC703" s="437"/>
      <c r="AD703" s="435"/>
      <c r="AE703" s="435"/>
      <c r="AF703" s="446"/>
      <c r="AG703" s="435"/>
      <c r="AJ703" s="465"/>
      <c r="AK703" s="466"/>
      <c r="AL703" s="466"/>
      <c r="AM703" s="466"/>
      <c r="AN703" s="467"/>
    </row>
    <row r="704" spans="11:40" s="33" customFormat="1">
      <c r="K704" s="396"/>
      <c r="L704" s="397"/>
      <c r="P704" s="398"/>
      <c r="Q704" s="434"/>
      <c r="R704" s="435"/>
      <c r="S704" s="398"/>
      <c r="T704" s="434"/>
      <c r="U704" s="435"/>
      <c r="V704" s="436"/>
      <c r="W704" s="437"/>
      <c r="X704" s="435"/>
      <c r="Y704" s="436"/>
      <c r="Z704" s="437"/>
      <c r="AA704" s="435"/>
      <c r="AB704" s="436"/>
      <c r="AC704" s="437"/>
      <c r="AD704" s="435"/>
      <c r="AE704" s="435"/>
      <c r="AF704" s="446"/>
      <c r="AG704" s="435"/>
      <c r="AJ704" s="465"/>
      <c r="AK704" s="466"/>
      <c r="AL704" s="466"/>
      <c r="AM704" s="466"/>
      <c r="AN704" s="467"/>
    </row>
    <row r="705" spans="11:40" s="33" customFormat="1">
      <c r="K705" s="396"/>
      <c r="L705" s="397"/>
      <c r="P705" s="398"/>
      <c r="Q705" s="434"/>
      <c r="R705" s="435"/>
      <c r="S705" s="398"/>
      <c r="T705" s="434"/>
      <c r="U705" s="435"/>
      <c r="V705" s="436"/>
      <c r="W705" s="437"/>
      <c r="X705" s="435"/>
      <c r="Y705" s="436"/>
      <c r="Z705" s="437"/>
      <c r="AA705" s="435"/>
      <c r="AB705" s="436"/>
      <c r="AC705" s="437"/>
      <c r="AD705" s="435"/>
      <c r="AE705" s="435"/>
      <c r="AF705" s="446"/>
      <c r="AG705" s="435"/>
      <c r="AJ705" s="465"/>
      <c r="AK705" s="466"/>
      <c r="AL705" s="466"/>
      <c r="AM705" s="466"/>
      <c r="AN705" s="467"/>
    </row>
    <row r="706" spans="11:40" s="33" customFormat="1">
      <c r="K706" s="396"/>
      <c r="L706" s="397"/>
      <c r="P706" s="398"/>
      <c r="Q706" s="434"/>
      <c r="R706" s="435"/>
      <c r="S706" s="398"/>
      <c r="T706" s="434"/>
      <c r="U706" s="435"/>
      <c r="V706" s="436"/>
      <c r="W706" s="437"/>
      <c r="X706" s="435"/>
      <c r="Y706" s="436"/>
      <c r="Z706" s="437"/>
      <c r="AA706" s="435"/>
      <c r="AB706" s="436"/>
      <c r="AC706" s="437"/>
      <c r="AD706" s="435"/>
      <c r="AE706" s="435"/>
      <c r="AF706" s="446"/>
      <c r="AG706" s="435"/>
      <c r="AJ706" s="465"/>
      <c r="AK706" s="466"/>
      <c r="AL706" s="466"/>
      <c r="AM706" s="466"/>
      <c r="AN706" s="467"/>
    </row>
    <row r="707" spans="11:40" s="33" customFormat="1">
      <c r="K707" s="396"/>
      <c r="L707" s="397"/>
      <c r="P707" s="398"/>
      <c r="Q707" s="434"/>
      <c r="R707" s="435"/>
      <c r="S707" s="398"/>
      <c r="T707" s="434"/>
      <c r="U707" s="435"/>
      <c r="V707" s="436"/>
      <c r="W707" s="437"/>
      <c r="X707" s="435"/>
      <c r="Y707" s="436"/>
      <c r="Z707" s="437"/>
      <c r="AA707" s="435"/>
      <c r="AB707" s="436"/>
      <c r="AC707" s="437"/>
      <c r="AD707" s="435"/>
      <c r="AE707" s="435"/>
      <c r="AF707" s="446"/>
      <c r="AG707" s="435"/>
      <c r="AJ707" s="465"/>
      <c r="AK707" s="466"/>
      <c r="AL707" s="466"/>
      <c r="AM707" s="466"/>
      <c r="AN707" s="467"/>
    </row>
    <row r="708" spans="11:40" s="33" customFormat="1">
      <c r="K708" s="396"/>
      <c r="L708" s="397"/>
      <c r="P708" s="398"/>
      <c r="Q708" s="434"/>
      <c r="R708" s="435"/>
      <c r="S708" s="398"/>
      <c r="T708" s="434"/>
      <c r="U708" s="435"/>
      <c r="V708" s="436"/>
      <c r="W708" s="437"/>
      <c r="X708" s="435"/>
      <c r="Y708" s="436"/>
      <c r="Z708" s="437"/>
      <c r="AA708" s="435"/>
      <c r="AB708" s="436"/>
      <c r="AC708" s="437"/>
      <c r="AD708" s="435"/>
      <c r="AE708" s="435"/>
      <c r="AF708" s="446"/>
      <c r="AG708" s="435"/>
      <c r="AJ708" s="465"/>
      <c r="AK708" s="466"/>
      <c r="AL708" s="466"/>
      <c r="AM708" s="466"/>
      <c r="AN708" s="467"/>
    </row>
    <row r="709" spans="11:40" s="33" customFormat="1">
      <c r="K709" s="396"/>
      <c r="L709" s="397"/>
      <c r="P709" s="398"/>
      <c r="Q709" s="434"/>
      <c r="R709" s="435"/>
      <c r="S709" s="398"/>
      <c r="T709" s="434"/>
      <c r="U709" s="435"/>
      <c r="V709" s="436"/>
      <c r="W709" s="437"/>
      <c r="X709" s="435"/>
      <c r="Y709" s="436"/>
      <c r="Z709" s="437"/>
      <c r="AA709" s="435"/>
      <c r="AB709" s="436"/>
      <c r="AC709" s="437"/>
      <c r="AD709" s="435"/>
      <c r="AE709" s="435"/>
      <c r="AF709" s="446"/>
      <c r="AG709" s="435"/>
      <c r="AJ709" s="465"/>
      <c r="AK709" s="466"/>
      <c r="AL709" s="466"/>
      <c r="AM709" s="466"/>
      <c r="AN709" s="467"/>
    </row>
    <row r="710" spans="11:40" s="33" customFormat="1">
      <c r="K710" s="396"/>
      <c r="L710" s="397"/>
      <c r="P710" s="398"/>
      <c r="Q710" s="434"/>
      <c r="R710" s="435"/>
      <c r="S710" s="398"/>
      <c r="T710" s="434"/>
      <c r="U710" s="435"/>
      <c r="V710" s="436"/>
      <c r="W710" s="437"/>
      <c r="X710" s="435"/>
      <c r="Y710" s="436"/>
      <c r="Z710" s="437"/>
      <c r="AA710" s="435"/>
      <c r="AB710" s="436"/>
      <c r="AC710" s="437"/>
      <c r="AD710" s="435"/>
      <c r="AE710" s="435"/>
      <c r="AF710" s="446"/>
      <c r="AG710" s="435"/>
      <c r="AJ710" s="465"/>
      <c r="AK710" s="466"/>
      <c r="AL710" s="466"/>
      <c r="AM710" s="466"/>
      <c r="AN710" s="467"/>
    </row>
    <row r="711" spans="11:40" s="33" customFormat="1">
      <c r="K711" s="396"/>
      <c r="L711" s="397"/>
      <c r="P711" s="398"/>
      <c r="Q711" s="434"/>
      <c r="R711" s="435"/>
      <c r="S711" s="398"/>
      <c r="T711" s="434"/>
      <c r="U711" s="435"/>
      <c r="V711" s="436"/>
      <c r="W711" s="437"/>
      <c r="X711" s="435"/>
      <c r="Y711" s="436"/>
      <c r="Z711" s="437"/>
      <c r="AA711" s="435"/>
      <c r="AB711" s="436"/>
      <c r="AC711" s="437"/>
      <c r="AD711" s="435"/>
      <c r="AE711" s="435"/>
      <c r="AF711" s="446"/>
      <c r="AG711" s="435"/>
      <c r="AJ711" s="465"/>
      <c r="AK711" s="466"/>
      <c r="AL711" s="466"/>
      <c r="AM711" s="466"/>
      <c r="AN711" s="467"/>
    </row>
    <row r="712" spans="11:40" s="33" customFormat="1">
      <c r="K712" s="396"/>
      <c r="L712" s="397"/>
      <c r="P712" s="398"/>
      <c r="Q712" s="434"/>
      <c r="R712" s="435"/>
      <c r="S712" s="398"/>
      <c r="T712" s="434"/>
      <c r="U712" s="435"/>
      <c r="V712" s="436"/>
      <c r="W712" s="437"/>
      <c r="X712" s="435"/>
      <c r="Y712" s="436"/>
      <c r="Z712" s="437"/>
      <c r="AA712" s="435"/>
      <c r="AB712" s="436"/>
      <c r="AC712" s="437"/>
      <c r="AD712" s="435"/>
      <c r="AE712" s="435"/>
      <c r="AF712" s="446"/>
      <c r="AG712" s="435"/>
      <c r="AJ712" s="465"/>
      <c r="AK712" s="466"/>
      <c r="AL712" s="466"/>
      <c r="AM712" s="466"/>
      <c r="AN712" s="467"/>
    </row>
    <row r="713" spans="11:40" s="33" customFormat="1">
      <c r="K713" s="396"/>
      <c r="L713" s="397"/>
      <c r="P713" s="398"/>
      <c r="Q713" s="434"/>
      <c r="R713" s="435"/>
      <c r="S713" s="398"/>
      <c r="T713" s="434"/>
      <c r="U713" s="435"/>
      <c r="V713" s="436"/>
      <c r="W713" s="437"/>
      <c r="X713" s="435"/>
      <c r="Y713" s="436"/>
      <c r="Z713" s="437"/>
      <c r="AA713" s="435"/>
      <c r="AB713" s="436"/>
      <c r="AC713" s="437"/>
      <c r="AD713" s="435"/>
      <c r="AE713" s="435"/>
      <c r="AF713" s="446"/>
      <c r="AG713" s="435"/>
      <c r="AJ713" s="465"/>
      <c r="AK713" s="466"/>
      <c r="AL713" s="466"/>
      <c r="AM713" s="466"/>
      <c r="AN713" s="467"/>
    </row>
    <row r="714" spans="11:40" s="33" customFormat="1">
      <c r="K714" s="396"/>
      <c r="L714" s="397"/>
      <c r="P714" s="398"/>
      <c r="Q714" s="434"/>
      <c r="R714" s="435"/>
      <c r="S714" s="398"/>
      <c r="T714" s="434"/>
      <c r="U714" s="435"/>
      <c r="V714" s="436"/>
      <c r="W714" s="437"/>
      <c r="X714" s="435"/>
      <c r="Y714" s="436"/>
      <c r="Z714" s="437"/>
      <c r="AA714" s="435"/>
      <c r="AB714" s="436"/>
      <c r="AC714" s="437"/>
      <c r="AD714" s="435"/>
      <c r="AE714" s="435"/>
      <c r="AF714" s="446"/>
      <c r="AG714" s="435"/>
      <c r="AJ714" s="465"/>
      <c r="AK714" s="466"/>
      <c r="AL714" s="466"/>
      <c r="AM714" s="466"/>
      <c r="AN714" s="467"/>
    </row>
    <row r="715" spans="11:40" s="33" customFormat="1">
      <c r="K715" s="396"/>
      <c r="L715" s="397"/>
      <c r="P715" s="398"/>
      <c r="Q715" s="434"/>
      <c r="R715" s="435"/>
      <c r="S715" s="398"/>
      <c r="T715" s="434"/>
      <c r="U715" s="435"/>
      <c r="V715" s="436"/>
      <c r="W715" s="437"/>
      <c r="X715" s="435"/>
      <c r="Y715" s="436"/>
      <c r="Z715" s="437"/>
      <c r="AA715" s="435"/>
      <c r="AB715" s="436"/>
      <c r="AC715" s="437"/>
      <c r="AD715" s="435"/>
      <c r="AE715" s="435"/>
      <c r="AF715" s="446"/>
      <c r="AG715" s="435"/>
      <c r="AJ715" s="465"/>
      <c r="AK715" s="466"/>
      <c r="AL715" s="466"/>
      <c r="AM715" s="466"/>
      <c r="AN715" s="467"/>
    </row>
    <row r="716" spans="11:40" s="33" customFormat="1">
      <c r="K716" s="396"/>
      <c r="L716" s="397"/>
      <c r="P716" s="398"/>
      <c r="Q716" s="434"/>
      <c r="R716" s="435"/>
      <c r="S716" s="398"/>
      <c r="T716" s="434"/>
      <c r="U716" s="435"/>
      <c r="V716" s="436"/>
      <c r="W716" s="437"/>
      <c r="X716" s="435"/>
      <c r="Y716" s="436"/>
      <c r="Z716" s="437"/>
      <c r="AA716" s="435"/>
      <c r="AB716" s="436"/>
      <c r="AC716" s="437"/>
      <c r="AD716" s="435"/>
      <c r="AE716" s="435"/>
      <c r="AF716" s="446"/>
      <c r="AG716" s="435"/>
      <c r="AJ716" s="465"/>
      <c r="AK716" s="466"/>
      <c r="AL716" s="466"/>
      <c r="AM716" s="466"/>
      <c r="AN716" s="467"/>
    </row>
    <row r="717" spans="11:40" s="33" customFormat="1">
      <c r="K717" s="396"/>
      <c r="L717" s="397"/>
      <c r="P717" s="398"/>
      <c r="Q717" s="434"/>
      <c r="R717" s="435"/>
      <c r="S717" s="398"/>
      <c r="T717" s="434"/>
      <c r="U717" s="435"/>
      <c r="V717" s="436"/>
      <c r="W717" s="437"/>
      <c r="X717" s="435"/>
      <c r="Y717" s="436"/>
      <c r="Z717" s="437"/>
      <c r="AA717" s="435"/>
      <c r="AB717" s="436"/>
      <c r="AC717" s="437"/>
      <c r="AD717" s="435"/>
      <c r="AE717" s="435"/>
      <c r="AF717" s="446"/>
      <c r="AG717" s="435"/>
      <c r="AJ717" s="465"/>
      <c r="AK717" s="466"/>
      <c r="AL717" s="466"/>
      <c r="AM717" s="466"/>
      <c r="AN717" s="467"/>
    </row>
    <row r="718" spans="11:40" s="33" customFormat="1">
      <c r="K718" s="396"/>
      <c r="L718" s="397"/>
      <c r="P718" s="398"/>
      <c r="Q718" s="434"/>
      <c r="R718" s="435"/>
      <c r="S718" s="398"/>
      <c r="T718" s="434"/>
      <c r="U718" s="435"/>
      <c r="V718" s="436"/>
      <c r="W718" s="437"/>
      <c r="X718" s="435"/>
      <c r="Y718" s="436"/>
      <c r="Z718" s="437"/>
      <c r="AA718" s="435"/>
      <c r="AB718" s="436"/>
      <c r="AC718" s="437"/>
      <c r="AD718" s="435"/>
      <c r="AE718" s="435"/>
      <c r="AF718" s="446"/>
      <c r="AG718" s="435"/>
      <c r="AJ718" s="465"/>
      <c r="AK718" s="466"/>
      <c r="AL718" s="466"/>
      <c r="AM718" s="466"/>
      <c r="AN718" s="467"/>
    </row>
    <row r="719" spans="11:40" s="33" customFormat="1">
      <c r="K719" s="396"/>
      <c r="L719" s="397"/>
      <c r="P719" s="398"/>
      <c r="Q719" s="434"/>
      <c r="R719" s="435"/>
      <c r="S719" s="398"/>
      <c r="T719" s="434"/>
      <c r="U719" s="435"/>
      <c r="V719" s="436"/>
      <c r="W719" s="437"/>
      <c r="X719" s="435"/>
      <c r="Y719" s="436"/>
      <c r="Z719" s="437"/>
      <c r="AA719" s="435"/>
      <c r="AB719" s="436"/>
      <c r="AC719" s="437"/>
      <c r="AD719" s="435"/>
      <c r="AE719" s="435"/>
      <c r="AF719" s="446"/>
      <c r="AG719" s="435"/>
      <c r="AJ719" s="465"/>
      <c r="AK719" s="466"/>
      <c r="AL719" s="466"/>
      <c r="AM719" s="466"/>
      <c r="AN719" s="467"/>
    </row>
    <row r="720" spans="11:40" s="33" customFormat="1">
      <c r="K720" s="396"/>
      <c r="L720" s="397"/>
      <c r="P720" s="398"/>
      <c r="Q720" s="434"/>
      <c r="R720" s="435"/>
      <c r="S720" s="398"/>
      <c r="T720" s="434"/>
      <c r="U720" s="435"/>
      <c r="V720" s="436"/>
      <c r="W720" s="437"/>
      <c r="X720" s="435"/>
      <c r="Y720" s="436"/>
      <c r="Z720" s="437"/>
      <c r="AA720" s="435"/>
      <c r="AB720" s="436"/>
      <c r="AC720" s="437"/>
      <c r="AD720" s="435"/>
      <c r="AE720" s="435"/>
      <c r="AF720" s="446"/>
      <c r="AG720" s="435"/>
      <c r="AJ720" s="465"/>
      <c r="AK720" s="466"/>
      <c r="AL720" s="466"/>
      <c r="AM720" s="466"/>
      <c r="AN720" s="467"/>
    </row>
    <row r="721" spans="11:40" s="33" customFormat="1">
      <c r="K721" s="396"/>
      <c r="L721" s="397"/>
      <c r="P721" s="398"/>
      <c r="Q721" s="434"/>
      <c r="R721" s="435"/>
      <c r="S721" s="398"/>
      <c r="T721" s="434"/>
      <c r="U721" s="435"/>
      <c r="V721" s="436"/>
      <c r="W721" s="437"/>
      <c r="X721" s="435"/>
      <c r="Y721" s="436"/>
      <c r="Z721" s="437"/>
      <c r="AA721" s="435"/>
      <c r="AB721" s="436"/>
      <c r="AC721" s="437"/>
      <c r="AD721" s="435"/>
      <c r="AE721" s="435"/>
      <c r="AF721" s="446"/>
      <c r="AG721" s="435"/>
      <c r="AJ721" s="465"/>
      <c r="AK721" s="466"/>
      <c r="AL721" s="466"/>
      <c r="AM721" s="466"/>
      <c r="AN721" s="467"/>
    </row>
    <row r="722" spans="11:40" s="33" customFormat="1">
      <c r="K722" s="396"/>
      <c r="L722" s="397"/>
      <c r="P722" s="398"/>
      <c r="Q722" s="434"/>
      <c r="R722" s="435"/>
      <c r="S722" s="398"/>
      <c r="T722" s="434"/>
      <c r="U722" s="435"/>
      <c r="V722" s="436"/>
      <c r="W722" s="437"/>
      <c r="X722" s="435"/>
      <c r="Y722" s="436"/>
      <c r="Z722" s="437"/>
      <c r="AA722" s="435"/>
      <c r="AB722" s="436"/>
      <c r="AC722" s="437"/>
      <c r="AD722" s="435"/>
      <c r="AE722" s="435"/>
      <c r="AF722" s="446"/>
      <c r="AG722" s="435"/>
      <c r="AJ722" s="465"/>
      <c r="AK722" s="466"/>
      <c r="AL722" s="466"/>
      <c r="AM722" s="466"/>
      <c r="AN722" s="467"/>
    </row>
    <row r="723" spans="11:40" s="33" customFormat="1">
      <c r="K723" s="396"/>
      <c r="L723" s="397"/>
      <c r="P723" s="398"/>
      <c r="Q723" s="434"/>
      <c r="R723" s="435"/>
      <c r="S723" s="398"/>
      <c r="T723" s="434"/>
      <c r="U723" s="435"/>
      <c r="V723" s="436"/>
      <c r="W723" s="437"/>
      <c r="X723" s="435"/>
      <c r="Y723" s="436"/>
      <c r="Z723" s="437"/>
      <c r="AA723" s="435"/>
      <c r="AB723" s="436"/>
      <c r="AC723" s="437"/>
      <c r="AD723" s="435"/>
      <c r="AE723" s="435"/>
      <c r="AF723" s="446"/>
      <c r="AG723" s="435"/>
      <c r="AJ723" s="465"/>
      <c r="AK723" s="466"/>
      <c r="AL723" s="466"/>
      <c r="AM723" s="466"/>
      <c r="AN723" s="467"/>
    </row>
    <row r="724" spans="11:40" s="33" customFormat="1">
      <c r="K724" s="396"/>
      <c r="L724" s="397"/>
      <c r="P724" s="398"/>
      <c r="Q724" s="434"/>
      <c r="R724" s="435"/>
      <c r="S724" s="398"/>
      <c r="T724" s="434"/>
      <c r="U724" s="435"/>
      <c r="V724" s="436"/>
      <c r="W724" s="437"/>
      <c r="X724" s="435"/>
      <c r="Y724" s="436"/>
      <c r="Z724" s="437"/>
      <c r="AA724" s="435"/>
      <c r="AB724" s="436"/>
      <c r="AC724" s="437"/>
      <c r="AD724" s="435"/>
      <c r="AE724" s="435"/>
      <c r="AF724" s="446"/>
      <c r="AG724" s="435"/>
      <c r="AJ724" s="465"/>
      <c r="AK724" s="466"/>
      <c r="AL724" s="466"/>
      <c r="AM724" s="466"/>
      <c r="AN724" s="467"/>
    </row>
    <row r="725" spans="11:40" s="33" customFormat="1">
      <c r="K725" s="396"/>
      <c r="L725" s="397"/>
      <c r="P725" s="398"/>
      <c r="Q725" s="434"/>
      <c r="R725" s="435"/>
      <c r="S725" s="398"/>
      <c r="T725" s="434"/>
      <c r="U725" s="435"/>
      <c r="V725" s="436"/>
      <c r="W725" s="437"/>
      <c r="X725" s="435"/>
      <c r="Y725" s="436"/>
      <c r="Z725" s="437"/>
      <c r="AA725" s="435"/>
      <c r="AB725" s="436"/>
      <c r="AC725" s="437"/>
      <c r="AD725" s="435"/>
      <c r="AE725" s="435"/>
      <c r="AF725" s="446"/>
      <c r="AG725" s="435"/>
      <c r="AJ725" s="465"/>
      <c r="AK725" s="466"/>
      <c r="AL725" s="466"/>
      <c r="AM725" s="466"/>
      <c r="AN725" s="467"/>
    </row>
    <row r="726" spans="11:40" s="33" customFormat="1">
      <c r="K726" s="396"/>
      <c r="L726" s="397"/>
      <c r="P726" s="398"/>
      <c r="Q726" s="434"/>
      <c r="R726" s="435"/>
      <c r="S726" s="398"/>
      <c r="T726" s="434"/>
      <c r="U726" s="435"/>
      <c r="V726" s="436"/>
      <c r="W726" s="437"/>
      <c r="X726" s="435"/>
      <c r="Y726" s="436"/>
      <c r="Z726" s="437"/>
      <c r="AA726" s="435"/>
      <c r="AB726" s="436"/>
      <c r="AC726" s="437"/>
      <c r="AD726" s="435"/>
      <c r="AE726" s="435"/>
      <c r="AF726" s="446"/>
      <c r="AG726" s="435"/>
      <c r="AJ726" s="465"/>
      <c r="AK726" s="466"/>
      <c r="AL726" s="466"/>
      <c r="AM726" s="466"/>
      <c r="AN726" s="467"/>
    </row>
    <row r="727" spans="11:40" s="33" customFormat="1">
      <c r="K727" s="396"/>
      <c r="L727" s="397"/>
      <c r="P727" s="398"/>
      <c r="Q727" s="434"/>
      <c r="R727" s="435"/>
      <c r="S727" s="398"/>
      <c r="T727" s="434"/>
      <c r="U727" s="435"/>
      <c r="V727" s="436"/>
      <c r="W727" s="437"/>
      <c r="X727" s="435"/>
      <c r="Y727" s="436"/>
      <c r="Z727" s="437"/>
      <c r="AA727" s="435"/>
      <c r="AB727" s="436"/>
      <c r="AC727" s="437"/>
      <c r="AD727" s="435"/>
      <c r="AE727" s="435"/>
      <c r="AF727" s="446"/>
      <c r="AG727" s="435"/>
      <c r="AJ727" s="465"/>
      <c r="AK727" s="466"/>
      <c r="AL727" s="466"/>
      <c r="AM727" s="466"/>
      <c r="AN727" s="467"/>
    </row>
    <row r="728" spans="11:40" s="33" customFormat="1">
      <c r="K728" s="396"/>
      <c r="L728" s="397"/>
      <c r="P728" s="398"/>
      <c r="Q728" s="434"/>
      <c r="R728" s="435"/>
      <c r="S728" s="398"/>
      <c r="T728" s="434"/>
      <c r="U728" s="435"/>
      <c r="V728" s="436"/>
      <c r="W728" s="437"/>
      <c r="X728" s="435"/>
      <c r="Y728" s="436"/>
      <c r="Z728" s="437"/>
      <c r="AA728" s="435"/>
      <c r="AB728" s="436"/>
      <c r="AC728" s="437"/>
      <c r="AD728" s="435"/>
      <c r="AE728" s="435"/>
      <c r="AF728" s="446"/>
      <c r="AG728" s="435"/>
      <c r="AJ728" s="465"/>
      <c r="AK728" s="466"/>
      <c r="AL728" s="466"/>
      <c r="AM728" s="466"/>
      <c r="AN728" s="467"/>
    </row>
    <row r="729" spans="11:40" s="33" customFormat="1">
      <c r="K729" s="396"/>
      <c r="L729" s="397"/>
      <c r="P729" s="398"/>
      <c r="Q729" s="434"/>
      <c r="R729" s="435"/>
      <c r="S729" s="398"/>
      <c r="T729" s="434"/>
      <c r="U729" s="435"/>
      <c r="V729" s="436"/>
      <c r="W729" s="437"/>
      <c r="X729" s="435"/>
      <c r="Y729" s="436"/>
      <c r="Z729" s="437"/>
      <c r="AA729" s="435"/>
      <c r="AB729" s="436"/>
      <c r="AC729" s="437"/>
      <c r="AD729" s="435"/>
      <c r="AE729" s="435"/>
      <c r="AF729" s="446"/>
      <c r="AG729" s="435"/>
      <c r="AJ729" s="465"/>
      <c r="AK729" s="466"/>
      <c r="AL729" s="466"/>
      <c r="AM729" s="466"/>
      <c r="AN729" s="467"/>
    </row>
    <row r="730" spans="11:40" s="33" customFormat="1">
      <c r="K730" s="396"/>
      <c r="L730" s="397"/>
      <c r="P730" s="398"/>
      <c r="Q730" s="434"/>
      <c r="R730" s="435"/>
      <c r="S730" s="398"/>
      <c r="T730" s="434"/>
      <c r="U730" s="435"/>
      <c r="V730" s="436"/>
      <c r="W730" s="437"/>
      <c r="X730" s="435"/>
      <c r="Y730" s="436"/>
      <c r="Z730" s="437"/>
      <c r="AA730" s="435"/>
      <c r="AB730" s="436"/>
      <c r="AC730" s="437"/>
      <c r="AD730" s="435"/>
      <c r="AE730" s="435"/>
      <c r="AF730" s="446"/>
      <c r="AG730" s="435"/>
      <c r="AJ730" s="465"/>
      <c r="AK730" s="466"/>
      <c r="AL730" s="466"/>
      <c r="AM730" s="466"/>
      <c r="AN730" s="467"/>
    </row>
    <row r="731" spans="11:40" s="33" customFormat="1">
      <c r="K731" s="396"/>
      <c r="L731" s="397"/>
      <c r="P731" s="398"/>
      <c r="Q731" s="434"/>
      <c r="R731" s="435"/>
      <c r="S731" s="398"/>
      <c r="T731" s="434"/>
      <c r="U731" s="435"/>
      <c r="V731" s="436"/>
      <c r="W731" s="437"/>
      <c r="X731" s="435"/>
      <c r="Y731" s="436"/>
      <c r="Z731" s="437"/>
      <c r="AA731" s="435"/>
      <c r="AB731" s="436"/>
      <c r="AC731" s="437"/>
      <c r="AD731" s="435"/>
      <c r="AE731" s="435"/>
      <c r="AF731" s="446"/>
      <c r="AG731" s="435"/>
      <c r="AJ731" s="465"/>
      <c r="AK731" s="466"/>
      <c r="AL731" s="466"/>
      <c r="AM731" s="466"/>
      <c r="AN731" s="467"/>
    </row>
    <row r="732" spans="11:40" s="33" customFormat="1">
      <c r="K732" s="396"/>
      <c r="L732" s="397"/>
      <c r="P732" s="398"/>
      <c r="Q732" s="434"/>
      <c r="R732" s="435"/>
      <c r="S732" s="398"/>
      <c r="T732" s="434"/>
      <c r="U732" s="435"/>
      <c r="V732" s="436"/>
      <c r="W732" s="437"/>
      <c r="X732" s="435"/>
      <c r="Y732" s="436"/>
      <c r="Z732" s="437"/>
      <c r="AA732" s="435"/>
      <c r="AB732" s="436"/>
      <c r="AC732" s="437"/>
      <c r="AD732" s="435"/>
      <c r="AE732" s="435"/>
      <c r="AF732" s="446"/>
      <c r="AG732" s="435"/>
      <c r="AJ732" s="465"/>
      <c r="AK732" s="466"/>
      <c r="AL732" s="466"/>
      <c r="AM732" s="466"/>
      <c r="AN732" s="467"/>
    </row>
    <row r="733" spans="11:40" s="33" customFormat="1">
      <c r="K733" s="396"/>
      <c r="L733" s="397"/>
      <c r="P733" s="398"/>
      <c r="Q733" s="434"/>
      <c r="R733" s="435"/>
      <c r="S733" s="398"/>
      <c r="T733" s="434"/>
      <c r="U733" s="435"/>
      <c r="V733" s="436"/>
      <c r="W733" s="437"/>
      <c r="X733" s="435"/>
      <c r="Y733" s="436"/>
      <c r="Z733" s="437"/>
      <c r="AA733" s="435"/>
      <c r="AB733" s="436"/>
      <c r="AC733" s="437"/>
      <c r="AD733" s="435"/>
      <c r="AE733" s="435"/>
      <c r="AF733" s="446"/>
      <c r="AG733" s="435"/>
      <c r="AJ733" s="465"/>
      <c r="AK733" s="466"/>
      <c r="AL733" s="466"/>
      <c r="AM733" s="466"/>
      <c r="AN733" s="467"/>
    </row>
    <row r="734" spans="11:40" s="33" customFormat="1">
      <c r="K734" s="396"/>
      <c r="L734" s="397"/>
      <c r="P734" s="398"/>
      <c r="Q734" s="434"/>
      <c r="R734" s="435"/>
      <c r="S734" s="398"/>
      <c r="T734" s="434"/>
      <c r="U734" s="435"/>
      <c r="V734" s="436"/>
      <c r="W734" s="437"/>
      <c r="X734" s="435"/>
      <c r="Y734" s="436"/>
      <c r="Z734" s="437"/>
      <c r="AA734" s="435"/>
      <c r="AB734" s="436"/>
      <c r="AC734" s="437"/>
      <c r="AD734" s="435"/>
      <c r="AE734" s="435"/>
      <c r="AF734" s="446"/>
      <c r="AG734" s="435"/>
      <c r="AJ734" s="465"/>
      <c r="AK734" s="466"/>
      <c r="AL734" s="466"/>
      <c r="AM734" s="466"/>
      <c r="AN734" s="467"/>
    </row>
    <row r="735" spans="11:40" s="33" customFormat="1">
      <c r="K735" s="396"/>
      <c r="L735" s="397"/>
      <c r="P735" s="398"/>
      <c r="Q735" s="434"/>
      <c r="R735" s="435"/>
      <c r="S735" s="398"/>
      <c r="T735" s="434"/>
      <c r="U735" s="435"/>
      <c r="V735" s="436"/>
      <c r="W735" s="437"/>
      <c r="X735" s="435"/>
      <c r="Y735" s="436"/>
      <c r="Z735" s="437"/>
      <c r="AA735" s="435"/>
      <c r="AB735" s="436"/>
      <c r="AC735" s="437"/>
      <c r="AD735" s="435"/>
      <c r="AE735" s="435"/>
      <c r="AF735" s="446"/>
      <c r="AG735" s="435"/>
      <c r="AJ735" s="465"/>
      <c r="AK735" s="466"/>
      <c r="AL735" s="466"/>
      <c r="AM735" s="466"/>
      <c r="AN735" s="467"/>
    </row>
    <row r="736" spans="11:40" s="33" customFormat="1">
      <c r="K736" s="396"/>
      <c r="L736" s="397"/>
      <c r="P736" s="398"/>
      <c r="Q736" s="434"/>
      <c r="R736" s="435"/>
      <c r="S736" s="398"/>
      <c r="T736" s="434"/>
      <c r="U736" s="435"/>
      <c r="V736" s="436"/>
      <c r="W736" s="437"/>
      <c r="X736" s="435"/>
      <c r="Y736" s="436"/>
      <c r="Z736" s="437"/>
      <c r="AA736" s="435"/>
      <c r="AB736" s="436"/>
      <c r="AC736" s="437"/>
      <c r="AD736" s="435"/>
      <c r="AE736" s="435"/>
      <c r="AF736" s="446"/>
      <c r="AG736" s="435"/>
      <c r="AJ736" s="465"/>
      <c r="AK736" s="466"/>
      <c r="AL736" s="466"/>
      <c r="AM736" s="466"/>
      <c r="AN736" s="467"/>
    </row>
    <row r="737" spans="11:40" s="33" customFormat="1">
      <c r="K737" s="396"/>
      <c r="L737" s="397"/>
      <c r="P737" s="398"/>
      <c r="Q737" s="434"/>
      <c r="R737" s="435"/>
      <c r="S737" s="398"/>
      <c r="T737" s="434"/>
      <c r="U737" s="435"/>
      <c r="V737" s="436"/>
      <c r="W737" s="437"/>
      <c r="X737" s="435"/>
      <c r="Y737" s="436"/>
      <c r="Z737" s="437"/>
      <c r="AA737" s="435"/>
      <c r="AB737" s="436"/>
      <c r="AC737" s="437"/>
      <c r="AD737" s="435"/>
      <c r="AE737" s="435"/>
      <c r="AF737" s="446"/>
      <c r="AG737" s="435"/>
      <c r="AJ737" s="465"/>
      <c r="AK737" s="466"/>
      <c r="AL737" s="466"/>
      <c r="AM737" s="466"/>
      <c r="AN737" s="467"/>
    </row>
    <row r="738" spans="11:40" s="33" customFormat="1">
      <c r="K738" s="396"/>
      <c r="L738" s="397"/>
      <c r="P738" s="398"/>
      <c r="Q738" s="434"/>
      <c r="R738" s="435"/>
      <c r="S738" s="398"/>
      <c r="T738" s="434"/>
      <c r="U738" s="435"/>
      <c r="V738" s="436"/>
      <c r="W738" s="437"/>
      <c r="X738" s="435"/>
      <c r="Y738" s="436"/>
      <c r="Z738" s="437"/>
      <c r="AA738" s="435"/>
      <c r="AB738" s="436"/>
      <c r="AC738" s="437"/>
      <c r="AD738" s="435"/>
      <c r="AE738" s="435"/>
      <c r="AF738" s="446"/>
      <c r="AG738" s="435"/>
      <c r="AJ738" s="465"/>
      <c r="AK738" s="466"/>
      <c r="AL738" s="466"/>
      <c r="AM738" s="466"/>
      <c r="AN738" s="467"/>
    </row>
    <row r="739" spans="11:40" s="33" customFormat="1">
      <c r="K739" s="396"/>
      <c r="L739" s="397"/>
      <c r="P739" s="398"/>
      <c r="Q739" s="434"/>
      <c r="R739" s="435"/>
      <c r="S739" s="398"/>
      <c r="T739" s="434"/>
      <c r="U739" s="435"/>
      <c r="V739" s="436"/>
      <c r="W739" s="437"/>
      <c r="X739" s="435"/>
      <c r="Y739" s="436"/>
      <c r="Z739" s="437"/>
      <c r="AA739" s="435"/>
      <c r="AB739" s="436"/>
      <c r="AC739" s="437"/>
      <c r="AD739" s="435"/>
      <c r="AE739" s="435"/>
      <c r="AF739" s="446"/>
      <c r="AG739" s="435"/>
      <c r="AJ739" s="465"/>
      <c r="AK739" s="466"/>
      <c r="AL739" s="466"/>
      <c r="AM739" s="466"/>
      <c r="AN739" s="467"/>
    </row>
    <row r="740" spans="11:40" s="33" customFormat="1">
      <c r="K740" s="396"/>
      <c r="L740" s="397"/>
      <c r="P740" s="398"/>
      <c r="Q740" s="434"/>
      <c r="R740" s="435"/>
      <c r="S740" s="398"/>
      <c r="T740" s="434"/>
      <c r="U740" s="435"/>
      <c r="V740" s="436"/>
      <c r="W740" s="437"/>
      <c r="X740" s="435"/>
      <c r="Y740" s="436"/>
      <c r="Z740" s="437"/>
      <c r="AA740" s="435"/>
      <c r="AB740" s="436"/>
      <c r="AC740" s="437"/>
      <c r="AD740" s="435"/>
      <c r="AE740" s="435"/>
      <c r="AF740" s="446"/>
      <c r="AG740" s="435"/>
      <c r="AJ740" s="465"/>
      <c r="AK740" s="466"/>
      <c r="AL740" s="466"/>
      <c r="AM740" s="466"/>
      <c r="AN740" s="467"/>
    </row>
    <row r="741" spans="11:40" s="33" customFormat="1">
      <c r="K741" s="396"/>
      <c r="L741" s="397"/>
      <c r="P741" s="398"/>
      <c r="Q741" s="434"/>
      <c r="R741" s="435"/>
      <c r="S741" s="398"/>
      <c r="T741" s="434"/>
      <c r="U741" s="435"/>
      <c r="V741" s="436"/>
      <c r="W741" s="437"/>
      <c r="X741" s="435"/>
      <c r="Y741" s="436"/>
      <c r="Z741" s="437"/>
      <c r="AA741" s="435"/>
      <c r="AB741" s="436"/>
      <c r="AC741" s="437"/>
      <c r="AD741" s="435"/>
      <c r="AE741" s="435"/>
      <c r="AF741" s="446"/>
      <c r="AG741" s="435"/>
      <c r="AJ741" s="465"/>
      <c r="AK741" s="466"/>
      <c r="AL741" s="466"/>
      <c r="AM741" s="466"/>
      <c r="AN741" s="467"/>
    </row>
    <row r="742" spans="11:40" s="33" customFormat="1">
      <c r="K742" s="396"/>
      <c r="L742" s="397"/>
      <c r="P742" s="398"/>
      <c r="Q742" s="434"/>
      <c r="R742" s="435"/>
      <c r="S742" s="398"/>
      <c r="T742" s="434"/>
      <c r="U742" s="435"/>
      <c r="V742" s="436"/>
      <c r="W742" s="437"/>
      <c r="X742" s="435"/>
      <c r="Y742" s="436"/>
      <c r="Z742" s="437"/>
      <c r="AA742" s="435"/>
      <c r="AB742" s="436"/>
      <c r="AC742" s="437"/>
      <c r="AD742" s="435"/>
      <c r="AE742" s="435"/>
      <c r="AF742" s="446"/>
      <c r="AG742" s="435"/>
      <c r="AJ742" s="465"/>
      <c r="AK742" s="466"/>
      <c r="AL742" s="466"/>
      <c r="AM742" s="466"/>
      <c r="AN742" s="467"/>
    </row>
    <row r="743" spans="11:40" s="33" customFormat="1">
      <c r="K743" s="396"/>
      <c r="L743" s="397"/>
      <c r="P743" s="398"/>
      <c r="Q743" s="434"/>
      <c r="R743" s="435"/>
      <c r="S743" s="398"/>
      <c r="T743" s="434"/>
      <c r="U743" s="435"/>
      <c r="V743" s="436"/>
      <c r="W743" s="437"/>
      <c r="X743" s="435"/>
      <c r="Y743" s="436"/>
      <c r="Z743" s="437"/>
      <c r="AA743" s="435"/>
      <c r="AB743" s="436"/>
      <c r="AC743" s="437"/>
      <c r="AD743" s="435"/>
      <c r="AE743" s="435"/>
      <c r="AF743" s="446"/>
      <c r="AG743" s="435"/>
      <c r="AJ743" s="465"/>
      <c r="AK743" s="466"/>
      <c r="AL743" s="466"/>
      <c r="AM743" s="466"/>
      <c r="AN743" s="467"/>
    </row>
    <row r="744" spans="11:40" s="33" customFormat="1">
      <c r="K744" s="396"/>
      <c r="L744" s="397"/>
      <c r="P744" s="398"/>
      <c r="Q744" s="434"/>
      <c r="R744" s="435"/>
      <c r="S744" s="398"/>
      <c r="T744" s="434"/>
      <c r="U744" s="435"/>
      <c r="V744" s="436"/>
      <c r="W744" s="437"/>
      <c r="X744" s="435"/>
      <c r="Y744" s="436"/>
      <c r="Z744" s="437"/>
      <c r="AA744" s="435"/>
      <c r="AB744" s="436"/>
      <c r="AC744" s="437"/>
      <c r="AD744" s="435"/>
      <c r="AE744" s="435"/>
      <c r="AF744" s="446"/>
      <c r="AG744" s="435"/>
      <c r="AJ744" s="465"/>
      <c r="AK744" s="466"/>
      <c r="AL744" s="466"/>
      <c r="AM744" s="466"/>
      <c r="AN744" s="467"/>
    </row>
    <row r="745" spans="11:40" s="33" customFormat="1">
      <c r="K745" s="396"/>
      <c r="L745" s="397"/>
      <c r="P745" s="398"/>
      <c r="Q745" s="434"/>
      <c r="R745" s="435"/>
      <c r="S745" s="398"/>
      <c r="T745" s="434"/>
      <c r="U745" s="435"/>
      <c r="V745" s="436"/>
      <c r="W745" s="437"/>
      <c r="X745" s="435"/>
      <c r="Y745" s="436"/>
      <c r="Z745" s="437"/>
      <c r="AA745" s="435"/>
      <c r="AB745" s="436"/>
      <c r="AC745" s="437"/>
      <c r="AD745" s="435"/>
      <c r="AE745" s="435"/>
      <c r="AF745" s="446"/>
      <c r="AG745" s="435"/>
      <c r="AJ745" s="465"/>
      <c r="AK745" s="466"/>
      <c r="AL745" s="466"/>
      <c r="AM745" s="466"/>
      <c r="AN745" s="467"/>
    </row>
    <row r="746" spans="11:40" s="33" customFormat="1">
      <c r="K746" s="396"/>
      <c r="L746" s="397"/>
      <c r="P746" s="398"/>
      <c r="Q746" s="434"/>
      <c r="R746" s="435"/>
      <c r="S746" s="398"/>
      <c r="T746" s="434"/>
      <c r="U746" s="435"/>
      <c r="V746" s="436"/>
      <c r="W746" s="437"/>
      <c r="X746" s="435"/>
      <c r="Y746" s="436"/>
      <c r="Z746" s="437"/>
      <c r="AA746" s="435"/>
      <c r="AB746" s="436"/>
      <c r="AC746" s="437"/>
      <c r="AD746" s="435"/>
      <c r="AE746" s="435"/>
      <c r="AF746" s="446"/>
      <c r="AG746" s="435"/>
      <c r="AJ746" s="465"/>
      <c r="AK746" s="466"/>
      <c r="AL746" s="466"/>
      <c r="AM746" s="466"/>
      <c r="AN746" s="467"/>
    </row>
    <row r="747" spans="11:40" s="33" customFormat="1">
      <c r="K747" s="396"/>
      <c r="L747" s="397"/>
      <c r="P747" s="398"/>
      <c r="Q747" s="434"/>
      <c r="R747" s="435"/>
      <c r="S747" s="398"/>
      <c r="T747" s="434"/>
      <c r="U747" s="435"/>
      <c r="V747" s="436"/>
      <c r="W747" s="437"/>
      <c r="X747" s="435"/>
      <c r="Y747" s="436"/>
      <c r="Z747" s="437"/>
      <c r="AA747" s="435"/>
      <c r="AB747" s="436"/>
      <c r="AC747" s="437"/>
      <c r="AD747" s="435"/>
      <c r="AE747" s="435"/>
      <c r="AF747" s="446"/>
      <c r="AG747" s="435"/>
      <c r="AJ747" s="465"/>
      <c r="AK747" s="466"/>
      <c r="AL747" s="466"/>
      <c r="AM747" s="466"/>
      <c r="AN747" s="467"/>
    </row>
    <row r="748" spans="11:40" s="33" customFormat="1">
      <c r="K748" s="396"/>
      <c r="L748" s="397"/>
      <c r="P748" s="398"/>
      <c r="Q748" s="434"/>
      <c r="R748" s="435"/>
      <c r="S748" s="398"/>
      <c r="T748" s="434"/>
      <c r="U748" s="435"/>
      <c r="V748" s="436"/>
      <c r="W748" s="437"/>
      <c r="X748" s="435"/>
      <c r="Y748" s="436"/>
      <c r="Z748" s="437"/>
      <c r="AA748" s="435"/>
      <c r="AB748" s="436"/>
      <c r="AC748" s="437"/>
      <c r="AD748" s="435"/>
      <c r="AE748" s="435"/>
      <c r="AF748" s="446"/>
      <c r="AG748" s="435"/>
      <c r="AJ748" s="465"/>
      <c r="AK748" s="466"/>
      <c r="AL748" s="466"/>
      <c r="AM748" s="466"/>
      <c r="AN748" s="467"/>
    </row>
    <row r="749" spans="11:40" s="33" customFormat="1">
      <c r="K749" s="396"/>
      <c r="L749" s="397"/>
      <c r="P749" s="398"/>
      <c r="Q749" s="434"/>
      <c r="R749" s="435"/>
      <c r="S749" s="398"/>
      <c r="T749" s="434"/>
      <c r="U749" s="435"/>
      <c r="V749" s="436"/>
      <c r="W749" s="437"/>
      <c r="X749" s="435"/>
      <c r="Y749" s="436"/>
      <c r="Z749" s="437"/>
      <c r="AA749" s="435"/>
      <c r="AB749" s="436"/>
      <c r="AC749" s="437"/>
      <c r="AD749" s="435"/>
      <c r="AE749" s="435"/>
      <c r="AF749" s="446"/>
      <c r="AG749" s="435"/>
      <c r="AJ749" s="465"/>
      <c r="AK749" s="466"/>
      <c r="AL749" s="466"/>
      <c r="AM749" s="466"/>
      <c r="AN749" s="467"/>
    </row>
    <row r="750" spans="11:40" s="33" customFormat="1">
      <c r="K750" s="396"/>
      <c r="L750" s="397"/>
      <c r="P750" s="398"/>
      <c r="Q750" s="434"/>
      <c r="R750" s="435"/>
      <c r="S750" s="398"/>
      <c r="T750" s="434"/>
      <c r="U750" s="435"/>
      <c r="V750" s="436"/>
      <c r="W750" s="437"/>
      <c r="X750" s="435"/>
      <c r="Y750" s="436"/>
      <c r="Z750" s="437"/>
      <c r="AA750" s="435"/>
      <c r="AB750" s="436"/>
      <c r="AC750" s="437"/>
      <c r="AD750" s="435"/>
      <c r="AE750" s="435"/>
      <c r="AF750" s="446"/>
      <c r="AG750" s="435"/>
      <c r="AJ750" s="465"/>
      <c r="AK750" s="466"/>
      <c r="AL750" s="466"/>
      <c r="AM750" s="466"/>
      <c r="AN750" s="467"/>
    </row>
    <row r="751" spans="11:40" s="33" customFormat="1">
      <c r="K751" s="396"/>
      <c r="L751" s="397"/>
      <c r="P751" s="398"/>
      <c r="Q751" s="434"/>
      <c r="R751" s="435"/>
      <c r="S751" s="398"/>
      <c r="T751" s="434"/>
      <c r="U751" s="435"/>
      <c r="V751" s="436"/>
      <c r="W751" s="437"/>
      <c r="X751" s="435"/>
      <c r="Y751" s="436"/>
      <c r="Z751" s="437"/>
      <c r="AA751" s="435"/>
      <c r="AB751" s="436"/>
      <c r="AC751" s="437"/>
      <c r="AD751" s="435"/>
      <c r="AE751" s="435"/>
      <c r="AF751" s="446"/>
      <c r="AG751" s="435"/>
      <c r="AJ751" s="465"/>
      <c r="AK751" s="466"/>
      <c r="AL751" s="466"/>
      <c r="AM751" s="466"/>
      <c r="AN751" s="467"/>
    </row>
    <row r="752" spans="11:40" s="33" customFormat="1">
      <c r="K752" s="396"/>
      <c r="L752" s="397"/>
      <c r="P752" s="398"/>
      <c r="Q752" s="434"/>
      <c r="R752" s="435"/>
      <c r="S752" s="398"/>
      <c r="T752" s="434"/>
      <c r="U752" s="435"/>
      <c r="V752" s="436"/>
      <c r="W752" s="437"/>
      <c r="X752" s="435"/>
      <c r="Y752" s="436"/>
      <c r="Z752" s="437"/>
      <c r="AA752" s="435"/>
      <c r="AB752" s="436"/>
      <c r="AC752" s="437"/>
      <c r="AD752" s="435"/>
      <c r="AE752" s="435"/>
      <c r="AF752" s="446"/>
      <c r="AG752" s="435"/>
      <c r="AJ752" s="465"/>
      <c r="AK752" s="466"/>
      <c r="AL752" s="466"/>
      <c r="AM752" s="466"/>
      <c r="AN752" s="467"/>
    </row>
    <row r="753" spans="11:40" s="33" customFormat="1">
      <c r="K753" s="396"/>
      <c r="L753" s="397"/>
      <c r="P753" s="398"/>
      <c r="Q753" s="434"/>
      <c r="R753" s="435"/>
      <c r="S753" s="398"/>
      <c r="T753" s="434"/>
      <c r="U753" s="435"/>
      <c r="V753" s="436"/>
      <c r="W753" s="437"/>
      <c r="X753" s="435"/>
      <c r="Y753" s="436"/>
      <c r="Z753" s="437"/>
      <c r="AA753" s="435"/>
      <c r="AB753" s="436"/>
      <c r="AC753" s="437"/>
      <c r="AD753" s="435"/>
      <c r="AE753" s="435"/>
      <c r="AF753" s="446"/>
      <c r="AG753" s="435"/>
      <c r="AJ753" s="465"/>
      <c r="AK753" s="466"/>
      <c r="AL753" s="466"/>
      <c r="AM753" s="466"/>
      <c r="AN753" s="467"/>
    </row>
    <row r="754" spans="11:40" s="33" customFormat="1">
      <c r="K754" s="396"/>
      <c r="L754" s="397"/>
      <c r="P754" s="398"/>
      <c r="Q754" s="434"/>
      <c r="R754" s="435"/>
      <c r="S754" s="398"/>
      <c r="T754" s="434"/>
      <c r="U754" s="435"/>
      <c r="V754" s="436"/>
      <c r="W754" s="437"/>
      <c r="X754" s="435"/>
      <c r="Y754" s="436"/>
      <c r="Z754" s="437"/>
      <c r="AA754" s="435"/>
      <c r="AB754" s="436"/>
      <c r="AC754" s="437"/>
      <c r="AD754" s="435"/>
      <c r="AE754" s="435"/>
      <c r="AF754" s="446"/>
      <c r="AG754" s="435"/>
      <c r="AJ754" s="465"/>
      <c r="AK754" s="466"/>
      <c r="AL754" s="466"/>
      <c r="AM754" s="466"/>
      <c r="AN754" s="467"/>
    </row>
    <row r="755" spans="11:40" s="33" customFormat="1">
      <c r="K755" s="396"/>
      <c r="L755" s="397"/>
      <c r="P755" s="398"/>
      <c r="Q755" s="434"/>
      <c r="R755" s="435"/>
      <c r="S755" s="398"/>
      <c r="T755" s="434"/>
      <c r="U755" s="435"/>
      <c r="V755" s="436"/>
      <c r="W755" s="437"/>
      <c r="X755" s="435"/>
      <c r="Y755" s="436"/>
      <c r="Z755" s="437"/>
      <c r="AA755" s="435"/>
      <c r="AB755" s="436"/>
      <c r="AC755" s="437"/>
      <c r="AD755" s="435"/>
      <c r="AE755" s="435"/>
      <c r="AF755" s="446"/>
      <c r="AG755" s="435"/>
      <c r="AJ755" s="465"/>
      <c r="AK755" s="466"/>
      <c r="AL755" s="466"/>
      <c r="AM755" s="466"/>
      <c r="AN755" s="467"/>
    </row>
    <row r="756" spans="11:40" s="33" customFormat="1">
      <c r="K756" s="396"/>
      <c r="L756" s="397"/>
      <c r="P756" s="398"/>
      <c r="Q756" s="434"/>
      <c r="R756" s="435"/>
      <c r="S756" s="398"/>
      <c r="T756" s="434"/>
      <c r="U756" s="435"/>
      <c r="V756" s="436"/>
      <c r="W756" s="437"/>
      <c r="X756" s="435"/>
      <c r="Y756" s="436"/>
      <c r="Z756" s="437"/>
      <c r="AA756" s="435"/>
      <c r="AB756" s="436"/>
      <c r="AC756" s="437"/>
      <c r="AD756" s="435"/>
      <c r="AE756" s="435"/>
      <c r="AF756" s="446"/>
      <c r="AG756" s="435"/>
      <c r="AJ756" s="465"/>
      <c r="AK756" s="466"/>
      <c r="AL756" s="466"/>
      <c r="AM756" s="466"/>
      <c r="AN756" s="467"/>
    </row>
    <row r="757" spans="11:40" s="33" customFormat="1">
      <c r="K757" s="396"/>
      <c r="L757" s="397"/>
      <c r="P757" s="398"/>
      <c r="Q757" s="434"/>
      <c r="R757" s="435"/>
      <c r="S757" s="398"/>
      <c r="T757" s="434"/>
      <c r="U757" s="435"/>
      <c r="V757" s="436"/>
      <c r="W757" s="437"/>
      <c r="X757" s="435"/>
      <c r="Y757" s="436"/>
      <c r="Z757" s="437"/>
      <c r="AA757" s="435"/>
      <c r="AB757" s="436"/>
      <c r="AC757" s="437"/>
      <c r="AD757" s="435"/>
      <c r="AE757" s="435"/>
      <c r="AF757" s="446"/>
      <c r="AG757" s="435"/>
      <c r="AJ757" s="465"/>
      <c r="AK757" s="466"/>
      <c r="AL757" s="466"/>
      <c r="AM757" s="466"/>
      <c r="AN757" s="467"/>
    </row>
    <row r="758" spans="11:40" s="33" customFormat="1">
      <c r="K758" s="396"/>
      <c r="L758" s="397"/>
      <c r="P758" s="398"/>
      <c r="Q758" s="434"/>
      <c r="R758" s="435"/>
      <c r="S758" s="398"/>
      <c r="T758" s="434"/>
      <c r="U758" s="435"/>
      <c r="V758" s="436"/>
      <c r="W758" s="437"/>
      <c r="X758" s="435"/>
      <c r="Y758" s="436"/>
      <c r="Z758" s="437"/>
      <c r="AA758" s="435"/>
      <c r="AB758" s="436"/>
      <c r="AC758" s="437"/>
      <c r="AD758" s="435"/>
      <c r="AE758" s="435"/>
      <c r="AF758" s="446"/>
      <c r="AG758" s="435"/>
      <c r="AJ758" s="465"/>
      <c r="AK758" s="466"/>
      <c r="AL758" s="466"/>
      <c r="AM758" s="466"/>
      <c r="AN758" s="467"/>
    </row>
    <row r="759" spans="11:40" s="33" customFormat="1">
      <c r="K759" s="396"/>
      <c r="L759" s="397"/>
      <c r="P759" s="398"/>
      <c r="Q759" s="434"/>
      <c r="R759" s="435"/>
      <c r="S759" s="398"/>
      <c r="T759" s="434"/>
      <c r="U759" s="435"/>
      <c r="V759" s="436"/>
      <c r="W759" s="437"/>
      <c r="X759" s="435"/>
      <c r="Y759" s="436"/>
      <c r="Z759" s="437"/>
      <c r="AA759" s="435"/>
      <c r="AB759" s="436"/>
      <c r="AC759" s="437"/>
      <c r="AD759" s="435"/>
      <c r="AE759" s="435"/>
      <c r="AF759" s="446"/>
      <c r="AG759" s="435"/>
      <c r="AJ759" s="465"/>
      <c r="AK759" s="466"/>
      <c r="AL759" s="466"/>
      <c r="AM759" s="466"/>
      <c r="AN759" s="467"/>
    </row>
    <row r="760" spans="11:40" s="33" customFormat="1">
      <c r="K760" s="396"/>
      <c r="L760" s="397"/>
      <c r="P760" s="398"/>
      <c r="Q760" s="434"/>
      <c r="R760" s="435"/>
      <c r="S760" s="398"/>
      <c r="T760" s="434"/>
      <c r="U760" s="435"/>
      <c r="V760" s="436"/>
      <c r="W760" s="437"/>
      <c r="X760" s="435"/>
      <c r="Y760" s="436"/>
      <c r="Z760" s="437"/>
      <c r="AA760" s="435"/>
      <c r="AB760" s="436"/>
      <c r="AC760" s="437"/>
      <c r="AD760" s="435"/>
      <c r="AE760" s="435"/>
      <c r="AF760" s="446"/>
      <c r="AG760" s="435"/>
      <c r="AJ760" s="465"/>
      <c r="AK760" s="466"/>
      <c r="AL760" s="466"/>
      <c r="AM760" s="466"/>
      <c r="AN760" s="467"/>
    </row>
    <row r="761" spans="11:40" s="33" customFormat="1">
      <c r="K761" s="396"/>
      <c r="L761" s="397"/>
      <c r="P761" s="398"/>
      <c r="Q761" s="434"/>
      <c r="R761" s="435"/>
      <c r="S761" s="398"/>
      <c r="T761" s="434"/>
      <c r="U761" s="435"/>
      <c r="V761" s="436"/>
      <c r="W761" s="437"/>
      <c r="X761" s="435"/>
      <c r="Y761" s="436"/>
      <c r="Z761" s="437"/>
      <c r="AA761" s="435"/>
      <c r="AB761" s="436"/>
      <c r="AC761" s="437"/>
      <c r="AD761" s="435"/>
      <c r="AE761" s="435"/>
      <c r="AF761" s="446"/>
      <c r="AG761" s="435"/>
      <c r="AJ761" s="465"/>
      <c r="AK761" s="466"/>
      <c r="AL761" s="466"/>
      <c r="AM761" s="466"/>
      <c r="AN761" s="467"/>
    </row>
    <row r="762" spans="11:40" s="33" customFormat="1">
      <c r="K762" s="396"/>
      <c r="L762" s="397"/>
      <c r="P762" s="398"/>
      <c r="Q762" s="434"/>
      <c r="R762" s="435"/>
      <c r="S762" s="398"/>
      <c r="T762" s="434"/>
      <c r="U762" s="435"/>
      <c r="V762" s="436"/>
      <c r="W762" s="437"/>
      <c r="X762" s="435"/>
      <c r="Y762" s="436"/>
      <c r="Z762" s="437"/>
      <c r="AA762" s="435"/>
      <c r="AB762" s="436"/>
      <c r="AC762" s="437"/>
      <c r="AD762" s="435"/>
      <c r="AE762" s="435"/>
      <c r="AF762" s="446"/>
      <c r="AG762" s="435"/>
      <c r="AJ762" s="465"/>
      <c r="AK762" s="466"/>
      <c r="AL762" s="466"/>
      <c r="AM762" s="466"/>
      <c r="AN762" s="467"/>
    </row>
    <row r="763" spans="11:40" s="33" customFormat="1">
      <c r="K763" s="396"/>
      <c r="L763" s="397"/>
      <c r="P763" s="398"/>
      <c r="Q763" s="434"/>
      <c r="R763" s="435"/>
      <c r="S763" s="398"/>
      <c r="T763" s="434"/>
      <c r="U763" s="435"/>
      <c r="V763" s="436"/>
      <c r="W763" s="437"/>
      <c r="X763" s="435"/>
      <c r="Y763" s="436"/>
      <c r="Z763" s="437"/>
      <c r="AA763" s="435"/>
      <c r="AB763" s="436"/>
      <c r="AC763" s="437"/>
      <c r="AD763" s="435"/>
      <c r="AE763" s="435"/>
      <c r="AF763" s="446"/>
      <c r="AG763" s="435"/>
      <c r="AJ763" s="465"/>
      <c r="AK763" s="466"/>
      <c r="AL763" s="466"/>
      <c r="AM763" s="466"/>
      <c r="AN763" s="467"/>
    </row>
    <row r="764" spans="11:40" s="33" customFormat="1">
      <c r="K764" s="396"/>
      <c r="L764" s="397"/>
      <c r="P764" s="398"/>
      <c r="Q764" s="434"/>
      <c r="R764" s="435"/>
      <c r="S764" s="398"/>
      <c r="T764" s="434"/>
      <c r="U764" s="435"/>
      <c r="V764" s="436"/>
      <c r="W764" s="437"/>
      <c r="X764" s="435"/>
      <c r="Y764" s="436"/>
      <c r="Z764" s="437"/>
      <c r="AA764" s="435"/>
      <c r="AB764" s="436"/>
      <c r="AC764" s="437"/>
      <c r="AD764" s="435"/>
      <c r="AE764" s="435"/>
      <c r="AF764" s="446"/>
      <c r="AG764" s="435"/>
      <c r="AJ764" s="465"/>
      <c r="AK764" s="466"/>
      <c r="AL764" s="466"/>
      <c r="AM764" s="466"/>
      <c r="AN764" s="467"/>
    </row>
    <row r="765" spans="11:40" s="33" customFormat="1">
      <c r="K765" s="396"/>
      <c r="L765" s="397"/>
      <c r="P765" s="398"/>
      <c r="Q765" s="434"/>
      <c r="R765" s="435"/>
      <c r="S765" s="398"/>
      <c r="T765" s="434"/>
      <c r="U765" s="435"/>
      <c r="V765" s="436"/>
      <c r="W765" s="437"/>
      <c r="X765" s="435"/>
      <c r="Y765" s="436"/>
      <c r="Z765" s="437"/>
      <c r="AA765" s="435"/>
      <c r="AB765" s="436"/>
      <c r="AC765" s="437"/>
      <c r="AD765" s="435"/>
      <c r="AE765" s="435"/>
      <c r="AF765" s="446"/>
      <c r="AG765" s="435"/>
      <c r="AJ765" s="465"/>
      <c r="AK765" s="466"/>
      <c r="AL765" s="466"/>
      <c r="AM765" s="466"/>
      <c r="AN765" s="467"/>
    </row>
    <row r="766" spans="11:40" s="33" customFormat="1">
      <c r="K766" s="396"/>
      <c r="L766" s="397"/>
      <c r="P766" s="398"/>
      <c r="Q766" s="434"/>
      <c r="R766" s="435"/>
      <c r="S766" s="398"/>
      <c r="T766" s="434"/>
      <c r="U766" s="435"/>
      <c r="V766" s="436"/>
      <c r="W766" s="437"/>
      <c r="X766" s="435"/>
      <c r="Y766" s="436"/>
      <c r="Z766" s="437"/>
      <c r="AA766" s="435"/>
      <c r="AB766" s="436"/>
      <c r="AC766" s="437"/>
      <c r="AD766" s="435"/>
      <c r="AE766" s="435"/>
      <c r="AF766" s="446"/>
      <c r="AG766" s="435"/>
      <c r="AJ766" s="465"/>
      <c r="AK766" s="466"/>
      <c r="AL766" s="466"/>
      <c r="AM766" s="466"/>
      <c r="AN766" s="467"/>
    </row>
    <row r="767" spans="11:40" s="33" customFormat="1">
      <c r="K767" s="396"/>
      <c r="L767" s="397"/>
      <c r="P767" s="398"/>
      <c r="Q767" s="434"/>
      <c r="R767" s="435"/>
      <c r="S767" s="398"/>
      <c r="T767" s="434"/>
      <c r="U767" s="435"/>
      <c r="V767" s="436"/>
      <c r="W767" s="437"/>
      <c r="X767" s="435"/>
      <c r="Y767" s="436"/>
      <c r="Z767" s="437"/>
      <c r="AA767" s="435"/>
      <c r="AB767" s="436"/>
      <c r="AC767" s="437"/>
      <c r="AD767" s="435"/>
      <c r="AE767" s="435"/>
      <c r="AF767" s="446"/>
      <c r="AG767" s="435"/>
      <c r="AJ767" s="465"/>
      <c r="AK767" s="466"/>
      <c r="AL767" s="466"/>
      <c r="AM767" s="466"/>
      <c r="AN767" s="467"/>
    </row>
    <row r="768" spans="11:40" s="33" customFormat="1">
      <c r="K768" s="396"/>
      <c r="L768" s="397"/>
      <c r="P768" s="398"/>
      <c r="Q768" s="434"/>
      <c r="R768" s="435"/>
      <c r="S768" s="398"/>
      <c r="T768" s="434"/>
      <c r="U768" s="435"/>
      <c r="V768" s="436"/>
      <c r="W768" s="437"/>
      <c r="X768" s="435"/>
      <c r="Y768" s="436"/>
      <c r="Z768" s="437"/>
      <c r="AA768" s="435"/>
      <c r="AB768" s="436"/>
      <c r="AC768" s="437"/>
      <c r="AD768" s="435"/>
      <c r="AE768" s="435"/>
      <c r="AF768" s="446"/>
      <c r="AG768" s="435"/>
      <c r="AJ768" s="465"/>
      <c r="AK768" s="466"/>
      <c r="AL768" s="466"/>
      <c r="AM768" s="466"/>
      <c r="AN768" s="467"/>
    </row>
    <row r="769" spans="11:40" s="33" customFormat="1">
      <c r="K769" s="396"/>
      <c r="L769" s="397"/>
      <c r="P769" s="398"/>
      <c r="Q769" s="434"/>
      <c r="R769" s="435"/>
      <c r="S769" s="398"/>
      <c r="T769" s="434"/>
      <c r="U769" s="435"/>
      <c r="V769" s="436"/>
      <c r="W769" s="437"/>
      <c r="X769" s="435"/>
      <c r="Y769" s="436"/>
      <c r="Z769" s="437"/>
      <c r="AA769" s="435"/>
      <c r="AB769" s="436"/>
      <c r="AC769" s="437"/>
      <c r="AD769" s="435"/>
      <c r="AE769" s="435"/>
      <c r="AF769" s="446"/>
      <c r="AG769" s="435"/>
      <c r="AJ769" s="465"/>
      <c r="AK769" s="466"/>
      <c r="AL769" s="466"/>
      <c r="AM769" s="466"/>
      <c r="AN769" s="467"/>
    </row>
    <row r="770" spans="11:40" s="33" customFormat="1">
      <c r="K770" s="396"/>
      <c r="L770" s="397"/>
      <c r="P770" s="398"/>
      <c r="Q770" s="434"/>
      <c r="R770" s="435"/>
      <c r="S770" s="398"/>
      <c r="T770" s="434"/>
      <c r="U770" s="435"/>
      <c r="V770" s="436"/>
      <c r="W770" s="437"/>
      <c r="X770" s="435"/>
      <c r="Y770" s="436"/>
      <c r="Z770" s="437"/>
      <c r="AA770" s="435"/>
      <c r="AB770" s="436"/>
      <c r="AC770" s="437"/>
      <c r="AD770" s="435"/>
      <c r="AE770" s="435"/>
      <c r="AF770" s="446"/>
      <c r="AG770" s="435"/>
      <c r="AJ770" s="465"/>
      <c r="AK770" s="466"/>
      <c r="AL770" s="466"/>
      <c r="AM770" s="466"/>
      <c r="AN770" s="467"/>
    </row>
    <row r="771" spans="11:40" s="33" customFormat="1">
      <c r="K771" s="396"/>
      <c r="L771" s="397"/>
      <c r="P771" s="398"/>
      <c r="Q771" s="434"/>
      <c r="R771" s="435"/>
      <c r="S771" s="398"/>
      <c r="T771" s="434"/>
      <c r="U771" s="435"/>
      <c r="V771" s="436"/>
      <c r="W771" s="437"/>
      <c r="X771" s="435"/>
      <c r="Y771" s="436"/>
      <c r="Z771" s="437"/>
      <c r="AA771" s="435"/>
      <c r="AB771" s="436"/>
      <c r="AC771" s="437"/>
      <c r="AD771" s="435"/>
      <c r="AE771" s="435"/>
      <c r="AF771" s="446"/>
      <c r="AG771" s="435"/>
      <c r="AJ771" s="465"/>
      <c r="AK771" s="466"/>
      <c r="AL771" s="466"/>
      <c r="AM771" s="466"/>
      <c r="AN771" s="467"/>
    </row>
    <row r="772" spans="11:40" s="33" customFormat="1">
      <c r="K772" s="396"/>
      <c r="L772" s="397"/>
      <c r="P772" s="398"/>
      <c r="Q772" s="434"/>
      <c r="R772" s="435"/>
      <c r="S772" s="398"/>
      <c r="T772" s="434"/>
      <c r="U772" s="435"/>
      <c r="V772" s="436"/>
      <c r="W772" s="437"/>
      <c r="X772" s="435"/>
      <c r="Y772" s="436"/>
      <c r="Z772" s="437"/>
      <c r="AA772" s="435"/>
      <c r="AB772" s="436"/>
      <c r="AC772" s="437"/>
      <c r="AD772" s="435"/>
      <c r="AE772" s="435"/>
      <c r="AF772" s="446"/>
      <c r="AG772" s="435"/>
      <c r="AJ772" s="465"/>
      <c r="AK772" s="466"/>
      <c r="AL772" s="466"/>
      <c r="AM772" s="466"/>
      <c r="AN772" s="467"/>
    </row>
    <row r="773" spans="11:40" s="33" customFormat="1">
      <c r="K773" s="396"/>
      <c r="L773" s="397"/>
      <c r="P773" s="398"/>
      <c r="Q773" s="434"/>
      <c r="R773" s="435"/>
      <c r="S773" s="398"/>
      <c r="T773" s="434"/>
      <c r="U773" s="435"/>
      <c r="V773" s="436"/>
      <c r="W773" s="437"/>
      <c r="X773" s="435"/>
      <c r="Y773" s="436"/>
      <c r="Z773" s="437"/>
      <c r="AA773" s="435"/>
      <c r="AB773" s="436"/>
      <c r="AC773" s="437"/>
      <c r="AD773" s="435"/>
      <c r="AE773" s="435"/>
      <c r="AF773" s="446"/>
      <c r="AG773" s="435"/>
      <c r="AJ773" s="465"/>
      <c r="AK773" s="466"/>
      <c r="AL773" s="466"/>
      <c r="AM773" s="466"/>
      <c r="AN773" s="467"/>
    </row>
    <row r="774" spans="11:40" s="33" customFormat="1">
      <c r="K774" s="396"/>
      <c r="L774" s="397"/>
      <c r="P774" s="398"/>
      <c r="Q774" s="434"/>
      <c r="R774" s="435"/>
      <c r="S774" s="398"/>
      <c r="T774" s="434"/>
      <c r="U774" s="435"/>
      <c r="V774" s="436"/>
      <c r="W774" s="437"/>
      <c r="X774" s="435"/>
      <c r="Y774" s="436"/>
      <c r="Z774" s="437"/>
      <c r="AA774" s="435"/>
      <c r="AB774" s="436"/>
      <c r="AC774" s="437"/>
      <c r="AD774" s="435"/>
      <c r="AE774" s="435"/>
      <c r="AF774" s="446"/>
      <c r="AG774" s="435"/>
      <c r="AJ774" s="465"/>
      <c r="AK774" s="466"/>
      <c r="AL774" s="466"/>
      <c r="AM774" s="466"/>
      <c r="AN774" s="467"/>
    </row>
    <row r="775" spans="11:40" s="33" customFormat="1">
      <c r="K775" s="396"/>
      <c r="L775" s="397"/>
      <c r="P775" s="398"/>
      <c r="Q775" s="434"/>
      <c r="R775" s="435"/>
      <c r="S775" s="398"/>
      <c r="T775" s="434"/>
      <c r="U775" s="435"/>
      <c r="V775" s="436"/>
      <c r="W775" s="437"/>
      <c r="X775" s="435"/>
      <c r="Y775" s="436"/>
      <c r="Z775" s="437"/>
      <c r="AA775" s="435"/>
      <c r="AB775" s="436"/>
      <c r="AC775" s="437"/>
      <c r="AD775" s="435"/>
      <c r="AE775" s="435"/>
      <c r="AF775" s="446"/>
      <c r="AG775" s="435"/>
      <c r="AJ775" s="465"/>
      <c r="AK775" s="466"/>
      <c r="AL775" s="466"/>
      <c r="AM775" s="466"/>
      <c r="AN775" s="467"/>
    </row>
    <row r="776" spans="11:40" s="33" customFormat="1">
      <c r="K776" s="396"/>
      <c r="L776" s="397"/>
      <c r="P776" s="398"/>
      <c r="Q776" s="434"/>
      <c r="R776" s="435"/>
      <c r="S776" s="398"/>
      <c r="T776" s="434"/>
      <c r="U776" s="435"/>
      <c r="V776" s="436"/>
      <c r="W776" s="437"/>
      <c r="X776" s="435"/>
      <c r="Y776" s="436"/>
      <c r="Z776" s="437"/>
      <c r="AA776" s="435"/>
      <c r="AB776" s="436"/>
      <c r="AC776" s="437"/>
      <c r="AD776" s="435"/>
      <c r="AE776" s="435"/>
      <c r="AF776" s="446"/>
      <c r="AG776" s="435"/>
      <c r="AJ776" s="465"/>
      <c r="AK776" s="466"/>
      <c r="AL776" s="466"/>
      <c r="AM776" s="466"/>
      <c r="AN776" s="467"/>
    </row>
    <row r="777" spans="11:40" s="33" customFormat="1">
      <c r="K777" s="396"/>
      <c r="L777" s="397"/>
      <c r="P777" s="398"/>
      <c r="Q777" s="434"/>
      <c r="R777" s="435"/>
      <c r="S777" s="398"/>
      <c r="T777" s="434"/>
      <c r="U777" s="435"/>
      <c r="V777" s="436"/>
      <c r="W777" s="437"/>
      <c r="X777" s="435"/>
      <c r="Y777" s="436"/>
      <c r="Z777" s="437"/>
      <c r="AA777" s="435"/>
      <c r="AB777" s="436"/>
      <c r="AC777" s="437"/>
      <c r="AD777" s="435"/>
      <c r="AE777" s="435"/>
      <c r="AF777" s="446"/>
      <c r="AG777" s="435"/>
      <c r="AJ777" s="465"/>
      <c r="AK777" s="466"/>
      <c r="AL777" s="466"/>
      <c r="AM777" s="466"/>
      <c r="AN777" s="467"/>
    </row>
    <row r="778" spans="11:40" s="33" customFormat="1">
      <c r="K778" s="396"/>
      <c r="L778" s="397"/>
      <c r="P778" s="398"/>
      <c r="Q778" s="434"/>
      <c r="R778" s="435"/>
      <c r="S778" s="398"/>
      <c r="T778" s="434"/>
      <c r="U778" s="435"/>
      <c r="V778" s="436"/>
      <c r="W778" s="437"/>
      <c r="X778" s="435"/>
      <c r="Y778" s="436"/>
      <c r="Z778" s="437"/>
      <c r="AA778" s="435"/>
      <c r="AB778" s="436"/>
      <c r="AC778" s="437"/>
      <c r="AD778" s="435"/>
      <c r="AE778" s="435"/>
      <c r="AF778" s="446"/>
      <c r="AG778" s="435"/>
      <c r="AJ778" s="465"/>
      <c r="AK778" s="466"/>
      <c r="AL778" s="466"/>
      <c r="AM778" s="466"/>
      <c r="AN778" s="467"/>
    </row>
    <row r="779" spans="11:40" s="33" customFormat="1">
      <c r="K779" s="396"/>
      <c r="L779" s="397"/>
      <c r="P779" s="398"/>
      <c r="Q779" s="434"/>
      <c r="R779" s="435"/>
      <c r="S779" s="398"/>
      <c r="T779" s="434"/>
      <c r="U779" s="435"/>
      <c r="V779" s="436"/>
      <c r="W779" s="437"/>
      <c r="X779" s="435"/>
      <c r="Y779" s="436"/>
      <c r="Z779" s="437"/>
      <c r="AA779" s="435"/>
      <c r="AB779" s="436"/>
      <c r="AC779" s="437"/>
      <c r="AD779" s="435"/>
      <c r="AE779" s="435"/>
      <c r="AF779" s="446"/>
      <c r="AG779" s="435"/>
      <c r="AJ779" s="465"/>
      <c r="AK779" s="466"/>
      <c r="AL779" s="466"/>
      <c r="AM779" s="466"/>
      <c r="AN779" s="467"/>
    </row>
    <row r="780" spans="11:40" s="33" customFormat="1">
      <c r="K780" s="396"/>
      <c r="L780" s="397"/>
      <c r="P780" s="398"/>
      <c r="Q780" s="434"/>
      <c r="R780" s="435"/>
      <c r="S780" s="398"/>
      <c r="T780" s="434"/>
      <c r="U780" s="435"/>
      <c r="V780" s="436"/>
      <c r="W780" s="437"/>
      <c r="X780" s="435"/>
      <c r="Y780" s="436"/>
      <c r="Z780" s="437"/>
      <c r="AA780" s="435"/>
      <c r="AB780" s="436"/>
      <c r="AC780" s="437"/>
      <c r="AD780" s="435"/>
      <c r="AE780" s="435"/>
      <c r="AF780" s="446"/>
      <c r="AG780" s="435"/>
      <c r="AJ780" s="465"/>
      <c r="AK780" s="466"/>
      <c r="AL780" s="466"/>
      <c r="AM780" s="466"/>
      <c r="AN780" s="467"/>
    </row>
    <row r="781" spans="11:40" s="33" customFormat="1">
      <c r="K781" s="396"/>
      <c r="L781" s="397"/>
      <c r="P781" s="398"/>
      <c r="Q781" s="434"/>
      <c r="R781" s="435"/>
      <c r="S781" s="398"/>
      <c r="T781" s="434"/>
      <c r="U781" s="435"/>
      <c r="V781" s="436"/>
      <c r="W781" s="437"/>
      <c r="X781" s="435"/>
      <c r="Y781" s="436"/>
      <c r="Z781" s="437"/>
      <c r="AA781" s="435"/>
      <c r="AB781" s="436"/>
      <c r="AC781" s="437"/>
      <c r="AD781" s="435"/>
      <c r="AE781" s="435"/>
      <c r="AF781" s="446"/>
      <c r="AG781" s="435"/>
      <c r="AJ781" s="465"/>
      <c r="AK781" s="466"/>
      <c r="AL781" s="466"/>
      <c r="AM781" s="466"/>
      <c r="AN781" s="467"/>
    </row>
    <row r="782" spans="11:40" s="33" customFormat="1">
      <c r="K782" s="396"/>
      <c r="L782" s="397"/>
      <c r="P782" s="398"/>
      <c r="Q782" s="434"/>
      <c r="R782" s="435"/>
      <c r="S782" s="398"/>
      <c r="T782" s="434"/>
      <c r="U782" s="435"/>
      <c r="V782" s="436"/>
      <c r="W782" s="437"/>
      <c r="X782" s="435"/>
      <c r="Y782" s="436"/>
      <c r="Z782" s="437"/>
      <c r="AA782" s="435"/>
      <c r="AB782" s="436"/>
      <c r="AC782" s="437"/>
      <c r="AD782" s="435"/>
      <c r="AE782" s="435"/>
      <c r="AF782" s="446"/>
      <c r="AG782" s="435"/>
      <c r="AJ782" s="465"/>
      <c r="AK782" s="466"/>
      <c r="AL782" s="466"/>
      <c r="AM782" s="466"/>
      <c r="AN782" s="467"/>
    </row>
    <row r="783" spans="11:40" s="33" customFormat="1">
      <c r="K783" s="396"/>
      <c r="L783" s="397"/>
      <c r="P783" s="398"/>
      <c r="Q783" s="434"/>
      <c r="R783" s="435"/>
      <c r="S783" s="398"/>
      <c r="T783" s="434"/>
      <c r="U783" s="435"/>
      <c r="V783" s="436"/>
      <c r="W783" s="437"/>
      <c r="X783" s="435"/>
      <c r="Y783" s="436"/>
      <c r="Z783" s="437"/>
      <c r="AA783" s="435"/>
      <c r="AB783" s="436"/>
      <c r="AC783" s="437"/>
      <c r="AD783" s="435"/>
      <c r="AE783" s="435"/>
      <c r="AF783" s="446"/>
      <c r="AG783" s="435"/>
      <c r="AJ783" s="465"/>
      <c r="AK783" s="466"/>
      <c r="AL783" s="466"/>
      <c r="AM783" s="466"/>
      <c r="AN783" s="467"/>
    </row>
    <row r="784" spans="11:40" s="33" customFormat="1">
      <c r="K784" s="396"/>
      <c r="L784" s="397"/>
      <c r="P784" s="398"/>
      <c r="Q784" s="434"/>
      <c r="R784" s="435"/>
      <c r="S784" s="398"/>
      <c r="T784" s="434"/>
      <c r="U784" s="435"/>
      <c r="V784" s="436"/>
      <c r="W784" s="437"/>
      <c r="X784" s="435"/>
      <c r="Y784" s="436"/>
      <c r="Z784" s="437"/>
      <c r="AA784" s="435"/>
      <c r="AB784" s="436"/>
      <c r="AC784" s="437"/>
      <c r="AD784" s="435"/>
      <c r="AE784" s="435"/>
      <c r="AF784" s="446"/>
      <c r="AG784" s="435"/>
      <c r="AJ784" s="465"/>
      <c r="AK784" s="466"/>
      <c r="AL784" s="466"/>
      <c r="AM784" s="466"/>
      <c r="AN784" s="467"/>
    </row>
    <row r="785" spans="11:40" s="33" customFormat="1">
      <c r="K785" s="396"/>
      <c r="L785" s="397"/>
      <c r="P785" s="398"/>
      <c r="Q785" s="434"/>
      <c r="R785" s="435"/>
      <c r="S785" s="398"/>
      <c r="T785" s="434"/>
      <c r="U785" s="435"/>
      <c r="V785" s="436"/>
      <c r="W785" s="437"/>
      <c r="X785" s="435"/>
      <c r="Y785" s="436"/>
      <c r="Z785" s="437"/>
      <c r="AA785" s="435"/>
      <c r="AB785" s="436"/>
      <c r="AC785" s="437"/>
      <c r="AD785" s="435"/>
      <c r="AE785" s="435"/>
      <c r="AF785" s="446"/>
      <c r="AG785" s="435"/>
      <c r="AJ785" s="465"/>
      <c r="AK785" s="466"/>
      <c r="AL785" s="466"/>
      <c r="AM785" s="466"/>
      <c r="AN785" s="467"/>
    </row>
    <row r="786" spans="11:40" s="33" customFormat="1">
      <c r="K786" s="396"/>
      <c r="L786" s="397"/>
      <c r="P786" s="398"/>
      <c r="Q786" s="434"/>
      <c r="R786" s="435"/>
      <c r="S786" s="398"/>
      <c r="T786" s="434"/>
      <c r="U786" s="435"/>
      <c r="V786" s="436"/>
      <c r="W786" s="437"/>
      <c r="X786" s="435"/>
      <c r="Y786" s="436"/>
      <c r="Z786" s="437"/>
      <c r="AA786" s="435"/>
      <c r="AB786" s="436"/>
      <c r="AC786" s="437"/>
      <c r="AD786" s="435"/>
      <c r="AE786" s="435"/>
      <c r="AF786" s="446"/>
      <c r="AG786" s="435"/>
      <c r="AJ786" s="465"/>
      <c r="AK786" s="466"/>
      <c r="AL786" s="466"/>
      <c r="AM786" s="466"/>
      <c r="AN786" s="467"/>
    </row>
    <row r="787" spans="11:40" s="33" customFormat="1">
      <c r="K787" s="396"/>
      <c r="L787" s="397"/>
      <c r="P787" s="398"/>
      <c r="Q787" s="434"/>
      <c r="R787" s="435"/>
      <c r="S787" s="398"/>
      <c r="T787" s="434"/>
      <c r="U787" s="435"/>
      <c r="V787" s="436"/>
      <c r="W787" s="437"/>
      <c r="X787" s="435"/>
      <c r="Y787" s="436"/>
      <c r="Z787" s="437"/>
      <c r="AA787" s="435"/>
      <c r="AB787" s="436"/>
      <c r="AC787" s="437"/>
      <c r="AD787" s="435"/>
      <c r="AE787" s="435"/>
      <c r="AF787" s="446"/>
      <c r="AG787" s="435"/>
      <c r="AJ787" s="465"/>
      <c r="AK787" s="466"/>
      <c r="AL787" s="466"/>
      <c r="AM787" s="466"/>
      <c r="AN787" s="467"/>
    </row>
    <row r="788" spans="11:40" s="33" customFormat="1">
      <c r="K788" s="396"/>
      <c r="L788" s="397"/>
      <c r="P788" s="398"/>
      <c r="Q788" s="434"/>
      <c r="R788" s="435"/>
      <c r="S788" s="398"/>
      <c r="T788" s="434"/>
      <c r="U788" s="435"/>
      <c r="V788" s="436"/>
      <c r="W788" s="437"/>
      <c r="X788" s="435"/>
      <c r="Y788" s="436"/>
      <c r="Z788" s="437"/>
      <c r="AA788" s="435"/>
      <c r="AB788" s="436"/>
      <c r="AC788" s="437"/>
      <c r="AD788" s="435"/>
      <c r="AE788" s="435"/>
      <c r="AF788" s="446"/>
      <c r="AG788" s="435"/>
      <c r="AJ788" s="465"/>
      <c r="AK788" s="466"/>
      <c r="AL788" s="466"/>
      <c r="AM788" s="466"/>
      <c r="AN788" s="467"/>
    </row>
    <row r="789" spans="11:40" s="33" customFormat="1">
      <c r="K789" s="396"/>
      <c r="L789" s="397"/>
      <c r="P789" s="398"/>
      <c r="Q789" s="434"/>
      <c r="R789" s="435"/>
      <c r="S789" s="398"/>
      <c r="T789" s="434"/>
      <c r="U789" s="435"/>
      <c r="V789" s="436"/>
      <c r="W789" s="437"/>
      <c r="X789" s="435"/>
      <c r="Y789" s="436"/>
      <c r="Z789" s="437"/>
      <c r="AA789" s="435"/>
      <c r="AB789" s="436"/>
      <c r="AC789" s="437"/>
      <c r="AD789" s="435"/>
      <c r="AE789" s="435"/>
      <c r="AF789" s="446"/>
      <c r="AG789" s="435"/>
      <c r="AJ789" s="465"/>
      <c r="AK789" s="466"/>
      <c r="AL789" s="466"/>
      <c r="AM789" s="466"/>
      <c r="AN789" s="467"/>
    </row>
    <row r="790" spans="11:40" s="33" customFormat="1">
      <c r="K790" s="396"/>
      <c r="L790" s="397"/>
      <c r="P790" s="398"/>
      <c r="Q790" s="434"/>
      <c r="R790" s="435"/>
      <c r="S790" s="398"/>
      <c r="T790" s="434"/>
      <c r="U790" s="435"/>
      <c r="V790" s="436"/>
      <c r="W790" s="437"/>
      <c r="X790" s="435"/>
      <c r="Y790" s="436"/>
      <c r="Z790" s="437"/>
      <c r="AA790" s="435"/>
      <c r="AB790" s="436"/>
      <c r="AC790" s="437"/>
      <c r="AD790" s="435"/>
      <c r="AE790" s="435"/>
      <c r="AF790" s="446"/>
      <c r="AG790" s="435"/>
      <c r="AJ790" s="465"/>
      <c r="AK790" s="466"/>
      <c r="AL790" s="466"/>
      <c r="AM790" s="466"/>
      <c r="AN790" s="467"/>
    </row>
    <row r="791" spans="11:40" s="33" customFormat="1">
      <c r="K791" s="396"/>
      <c r="L791" s="397"/>
      <c r="P791" s="398"/>
      <c r="Q791" s="434"/>
      <c r="R791" s="435"/>
      <c r="S791" s="398"/>
      <c r="T791" s="434"/>
      <c r="U791" s="435"/>
      <c r="V791" s="436"/>
      <c r="W791" s="437"/>
      <c r="X791" s="435"/>
      <c r="Y791" s="436"/>
      <c r="Z791" s="437"/>
      <c r="AA791" s="435"/>
      <c r="AB791" s="436"/>
      <c r="AC791" s="437"/>
      <c r="AD791" s="435"/>
      <c r="AE791" s="435"/>
      <c r="AF791" s="446"/>
      <c r="AG791" s="435"/>
      <c r="AJ791" s="465"/>
      <c r="AK791" s="466"/>
      <c r="AL791" s="466"/>
      <c r="AM791" s="466"/>
      <c r="AN791" s="467"/>
    </row>
    <row r="792" spans="11:40" s="33" customFormat="1">
      <c r="K792" s="396"/>
      <c r="L792" s="397"/>
      <c r="P792" s="398"/>
      <c r="Q792" s="434"/>
      <c r="R792" s="435"/>
      <c r="S792" s="398"/>
      <c r="T792" s="434"/>
      <c r="U792" s="435"/>
      <c r="V792" s="436"/>
      <c r="W792" s="437"/>
      <c r="X792" s="435"/>
      <c r="Y792" s="436"/>
      <c r="Z792" s="437"/>
      <c r="AA792" s="435"/>
      <c r="AB792" s="436"/>
      <c r="AC792" s="437"/>
      <c r="AD792" s="435"/>
      <c r="AE792" s="435"/>
      <c r="AF792" s="446"/>
      <c r="AG792" s="435"/>
      <c r="AJ792" s="465"/>
      <c r="AK792" s="466"/>
      <c r="AL792" s="466"/>
      <c r="AM792" s="466"/>
      <c r="AN792" s="467"/>
    </row>
    <row r="793" spans="11:40" s="33" customFormat="1">
      <c r="K793" s="396"/>
      <c r="L793" s="397"/>
      <c r="P793" s="398"/>
      <c r="Q793" s="434"/>
      <c r="R793" s="435"/>
      <c r="S793" s="398"/>
      <c r="T793" s="434"/>
      <c r="U793" s="435"/>
      <c r="V793" s="436"/>
      <c r="W793" s="437"/>
      <c r="X793" s="435"/>
      <c r="Y793" s="436"/>
      <c r="Z793" s="437"/>
      <c r="AA793" s="435"/>
      <c r="AB793" s="436"/>
      <c r="AC793" s="437"/>
      <c r="AD793" s="435"/>
      <c r="AE793" s="435"/>
      <c r="AF793" s="446"/>
      <c r="AG793" s="435"/>
      <c r="AJ793" s="465"/>
      <c r="AK793" s="466"/>
      <c r="AL793" s="466"/>
      <c r="AM793" s="466"/>
      <c r="AN793" s="467"/>
    </row>
    <row r="794" spans="11:40" s="33" customFormat="1">
      <c r="K794" s="396"/>
      <c r="L794" s="397"/>
      <c r="P794" s="398"/>
      <c r="Q794" s="434"/>
      <c r="R794" s="435"/>
      <c r="S794" s="398"/>
      <c r="T794" s="434"/>
      <c r="U794" s="435"/>
      <c r="V794" s="436"/>
      <c r="W794" s="437"/>
      <c r="X794" s="435"/>
      <c r="Y794" s="436"/>
      <c r="Z794" s="437"/>
      <c r="AA794" s="435"/>
      <c r="AB794" s="436"/>
      <c r="AC794" s="437"/>
      <c r="AD794" s="435"/>
      <c r="AE794" s="435"/>
      <c r="AF794" s="446"/>
      <c r="AG794" s="435"/>
      <c r="AJ794" s="465"/>
      <c r="AK794" s="466"/>
      <c r="AL794" s="466"/>
      <c r="AM794" s="466"/>
      <c r="AN794" s="467"/>
    </row>
    <row r="795" spans="11:40" s="33" customFormat="1">
      <c r="K795" s="396"/>
      <c r="L795" s="397"/>
      <c r="P795" s="398"/>
      <c r="Q795" s="434"/>
      <c r="R795" s="435"/>
      <c r="S795" s="398"/>
      <c r="T795" s="434"/>
      <c r="U795" s="435"/>
      <c r="V795" s="436"/>
      <c r="W795" s="437"/>
      <c r="X795" s="435"/>
      <c r="Y795" s="436"/>
      <c r="Z795" s="437"/>
      <c r="AA795" s="435"/>
      <c r="AB795" s="436"/>
      <c r="AC795" s="437"/>
      <c r="AD795" s="435"/>
      <c r="AE795" s="435"/>
      <c r="AF795" s="446"/>
      <c r="AG795" s="435"/>
      <c r="AJ795" s="465"/>
      <c r="AK795" s="466"/>
      <c r="AL795" s="466"/>
      <c r="AM795" s="466"/>
      <c r="AN795" s="467"/>
    </row>
    <row r="796" spans="11:40" s="33" customFormat="1">
      <c r="K796" s="396"/>
      <c r="L796" s="397"/>
      <c r="P796" s="398"/>
      <c r="Q796" s="434"/>
      <c r="R796" s="435"/>
      <c r="S796" s="398"/>
      <c r="T796" s="434"/>
      <c r="U796" s="435"/>
      <c r="V796" s="436"/>
      <c r="W796" s="437"/>
      <c r="X796" s="435"/>
      <c r="Y796" s="436"/>
      <c r="Z796" s="437"/>
      <c r="AA796" s="435"/>
      <c r="AB796" s="436"/>
      <c r="AC796" s="437"/>
      <c r="AD796" s="435"/>
      <c r="AE796" s="435"/>
      <c r="AF796" s="446"/>
      <c r="AG796" s="435"/>
      <c r="AJ796" s="465"/>
      <c r="AK796" s="466"/>
      <c r="AL796" s="466"/>
      <c r="AM796" s="466"/>
      <c r="AN796" s="467"/>
    </row>
    <row r="797" spans="11:40" s="33" customFormat="1">
      <c r="K797" s="396"/>
      <c r="L797" s="397"/>
      <c r="P797" s="398"/>
      <c r="Q797" s="434"/>
      <c r="R797" s="435"/>
      <c r="S797" s="398"/>
      <c r="T797" s="434"/>
      <c r="U797" s="435"/>
      <c r="V797" s="436"/>
      <c r="W797" s="437"/>
      <c r="X797" s="435"/>
      <c r="Y797" s="436"/>
      <c r="Z797" s="437"/>
      <c r="AA797" s="435"/>
      <c r="AB797" s="436"/>
      <c r="AC797" s="437"/>
      <c r="AD797" s="435"/>
      <c r="AE797" s="435"/>
      <c r="AF797" s="446"/>
      <c r="AG797" s="435"/>
      <c r="AJ797" s="465"/>
      <c r="AK797" s="466"/>
      <c r="AL797" s="466"/>
      <c r="AM797" s="466"/>
      <c r="AN797" s="467"/>
    </row>
    <row r="798" spans="11:40" s="33" customFormat="1">
      <c r="K798" s="396"/>
      <c r="L798" s="397"/>
      <c r="P798" s="398"/>
      <c r="Q798" s="434"/>
      <c r="R798" s="435"/>
      <c r="S798" s="398"/>
      <c r="T798" s="434"/>
      <c r="U798" s="435"/>
      <c r="V798" s="436"/>
      <c r="W798" s="437"/>
      <c r="X798" s="435"/>
      <c r="Y798" s="436"/>
      <c r="Z798" s="437"/>
      <c r="AA798" s="435"/>
      <c r="AB798" s="436"/>
      <c r="AC798" s="437"/>
      <c r="AD798" s="435"/>
      <c r="AE798" s="435"/>
      <c r="AF798" s="446"/>
      <c r="AG798" s="435"/>
      <c r="AJ798" s="465"/>
      <c r="AK798" s="466"/>
      <c r="AL798" s="466"/>
      <c r="AM798" s="466"/>
      <c r="AN798" s="467"/>
    </row>
    <row r="799" spans="11:40" s="33" customFormat="1">
      <c r="K799" s="396"/>
      <c r="L799" s="397"/>
      <c r="P799" s="398"/>
      <c r="Q799" s="434"/>
      <c r="R799" s="435"/>
      <c r="S799" s="398"/>
      <c r="T799" s="434"/>
      <c r="U799" s="435"/>
      <c r="V799" s="436"/>
      <c r="W799" s="437"/>
      <c r="X799" s="435"/>
      <c r="Y799" s="436"/>
      <c r="Z799" s="437"/>
      <c r="AA799" s="435"/>
      <c r="AB799" s="436"/>
      <c r="AC799" s="437"/>
      <c r="AD799" s="435"/>
      <c r="AE799" s="435"/>
      <c r="AF799" s="446"/>
      <c r="AG799" s="435"/>
      <c r="AJ799" s="465"/>
      <c r="AK799" s="466"/>
      <c r="AL799" s="466"/>
      <c r="AM799" s="466"/>
      <c r="AN799" s="467"/>
    </row>
    <row r="800" spans="11:40" s="33" customFormat="1">
      <c r="K800" s="396"/>
      <c r="L800" s="397"/>
      <c r="P800" s="398"/>
      <c r="Q800" s="434"/>
      <c r="R800" s="435"/>
      <c r="S800" s="398"/>
      <c r="T800" s="434"/>
      <c r="U800" s="435"/>
      <c r="V800" s="436"/>
      <c r="W800" s="437"/>
      <c r="X800" s="435"/>
      <c r="Y800" s="436"/>
      <c r="Z800" s="437"/>
      <c r="AA800" s="435"/>
      <c r="AB800" s="436"/>
      <c r="AC800" s="437"/>
      <c r="AD800" s="435"/>
      <c r="AE800" s="435"/>
      <c r="AF800" s="446"/>
      <c r="AG800" s="435"/>
      <c r="AJ800" s="465"/>
      <c r="AK800" s="466"/>
      <c r="AL800" s="466"/>
      <c r="AM800" s="466"/>
      <c r="AN800" s="467"/>
    </row>
    <row r="801" spans="11:40" s="33" customFormat="1">
      <c r="K801" s="396"/>
      <c r="L801" s="397"/>
      <c r="P801" s="398"/>
      <c r="Q801" s="434"/>
      <c r="R801" s="435"/>
      <c r="S801" s="398"/>
      <c r="T801" s="434"/>
      <c r="U801" s="435"/>
      <c r="V801" s="436"/>
      <c r="W801" s="437"/>
      <c r="X801" s="435"/>
      <c r="Y801" s="436"/>
      <c r="Z801" s="437"/>
      <c r="AA801" s="435"/>
      <c r="AB801" s="436"/>
      <c r="AC801" s="437"/>
      <c r="AD801" s="435"/>
      <c r="AE801" s="435"/>
      <c r="AF801" s="446"/>
      <c r="AG801" s="435"/>
      <c r="AJ801" s="465"/>
      <c r="AK801" s="466"/>
      <c r="AL801" s="466"/>
      <c r="AM801" s="466"/>
      <c r="AN801" s="467"/>
    </row>
    <row r="802" spans="11:40" s="33" customFormat="1">
      <c r="K802" s="396"/>
      <c r="L802" s="397"/>
      <c r="P802" s="398"/>
      <c r="Q802" s="434"/>
      <c r="R802" s="435"/>
      <c r="S802" s="398"/>
      <c r="T802" s="434"/>
      <c r="U802" s="435"/>
      <c r="V802" s="436"/>
      <c r="W802" s="437"/>
      <c r="X802" s="435"/>
      <c r="Y802" s="436"/>
      <c r="Z802" s="437"/>
      <c r="AA802" s="435"/>
      <c r="AB802" s="436"/>
      <c r="AC802" s="437"/>
      <c r="AD802" s="435"/>
      <c r="AE802" s="435"/>
      <c r="AF802" s="446"/>
      <c r="AG802" s="435"/>
      <c r="AJ802" s="465"/>
      <c r="AK802" s="466"/>
      <c r="AL802" s="466"/>
      <c r="AM802" s="466"/>
      <c r="AN802" s="467"/>
    </row>
    <row r="803" spans="11:40" s="33" customFormat="1">
      <c r="K803" s="396"/>
      <c r="L803" s="397"/>
      <c r="P803" s="398"/>
      <c r="Q803" s="434"/>
      <c r="R803" s="435"/>
      <c r="S803" s="398"/>
      <c r="T803" s="434"/>
      <c r="U803" s="435"/>
      <c r="V803" s="436"/>
      <c r="W803" s="437"/>
      <c r="X803" s="435"/>
      <c r="Y803" s="436"/>
      <c r="Z803" s="437"/>
      <c r="AA803" s="435"/>
      <c r="AB803" s="436"/>
      <c r="AC803" s="437"/>
      <c r="AD803" s="435"/>
      <c r="AE803" s="435"/>
      <c r="AF803" s="446"/>
      <c r="AG803" s="435"/>
      <c r="AJ803" s="465"/>
      <c r="AK803" s="466"/>
      <c r="AL803" s="466"/>
      <c r="AM803" s="466"/>
      <c r="AN803" s="467"/>
    </row>
    <row r="804" spans="11:40" s="33" customFormat="1">
      <c r="K804" s="396"/>
      <c r="L804" s="397"/>
      <c r="P804" s="398"/>
      <c r="Q804" s="434"/>
      <c r="R804" s="435"/>
      <c r="S804" s="398"/>
      <c r="T804" s="434"/>
      <c r="U804" s="435"/>
      <c r="V804" s="436"/>
      <c r="W804" s="437"/>
      <c r="X804" s="435"/>
      <c r="Y804" s="436"/>
      <c r="Z804" s="437"/>
      <c r="AA804" s="435"/>
      <c r="AB804" s="436"/>
      <c r="AC804" s="437"/>
      <c r="AD804" s="435"/>
      <c r="AE804" s="435"/>
      <c r="AF804" s="446"/>
      <c r="AG804" s="435"/>
      <c r="AJ804" s="465"/>
      <c r="AK804" s="466"/>
      <c r="AL804" s="466"/>
      <c r="AM804" s="466"/>
      <c r="AN804" s="467"/>
    </row>
    <row r="805" spans="11:40" s="33" customFormat="1">
      <c r="K805" s="396"/>
      <c r="L805" s="397"/>
      <c r="P805" s="398"/>
      <c r="Q805" s="434"/>
      <c r="R805" s="435"/>
      <c r="S805" s="398"/>
      <c r="T805" s="434"/>
      <c r="U805" s="435"/>
      <c r="V805" s="436"/>
      <c r="W805" s="437"/>
      <c r="X805" s="435"/>
      <c r="Y805" s="436"/>
      <c r="Z805" s="437"/>
      <c r="AA805" s="435"/>
      <c r="AB805" s="436"/>
      <c r="AC805" s="437"/>
      <c r="AD805" s="435"/>
      <c r="AE805" s="435"/>
      <c r="AF805" s="446"/>
      <c r="AG805" s="435"/>
      <c r="AJ805" s="465"/>
      <c r="AK805" s="466"/>
      <c r="AL805" s="466"/>
      <c r="AM805" s="466"/>
      <c r="AN805" s="467"/>
    </row>
    <row r="806" spans="11:40" s="33" customFormat="1">
      <c r="K806" s="396"/>
      <c r="L806" s="397"/>
      <c r="P806" s="398"/>
      <c r="Q806" s="434"/>
      <c r="R806" s="435"/>
      <c r="S806" s="398"/>
      <c r="T806" s="434"/>
      <c r="U806" s="435"/>
      <c r="V806" s="436"/>
      <c r="W806" s="437"/>
      <c r="X806" s="435"/>
      <c r="Y806" s="436"/>
      <c r="Z806" s="437"/>
      <c r="AA806" s="435"/>
      <c r="AB806" s="436"/>
      <c r="AC806" s="437"/>
      <c r="AD806" s="435"/>
      <c r="AE806" s="435"/>
      <c r="AF806" s="446"/>
      <c r="AG806" s="435"/>
      <c r="AJ806" s="465"/>
      <c r="AK806" s="466"/>
      <c r="AL806" s="466"/>
      <c r="AM806" s="466"/>
      <c r="AN806" s="467"/>
    </row>
    <row r="807" spans="11:40" s="33" customFormat="1">
      <c r="K807" s="396"/>
      <c r="L807" s="397"/>
      <c r="P807" s="398"/>
      <c r="Q807" s="434"/>
      <c r="R807" s="435"/>
      <c r="S807" s="398"/>
      <c r="T807" s="434"/>
      <c r="U807" s="435"/>
      <c r="V807" s="436"/>
      <c r="W807" s="437"/>
      <c r="X807" s="435"/>
      <c r="Y807" s="436"/>
      <c r="Z807" s="437"/>
      <c r="AA807" s="435"/>
      <c r="AB807" s="436"/>
      <c r="AC807" s="437"/>
      <c r="AD807" s="435"/>
      <c r="AE807" s="435"/>
      <c r="AF807" s="446"/>
      <c r="AG807" s="435"/>
      <c r="AJ807" s="465"/>
      <c r="AK807" s="466"/>
      <c r="AL807" s="466"/>
      <c r="AM807" s="466"/>
      <c r="AN807" s="467"/>
    </row>
    <row r="808" spans="11:40" s="33" customFormat="1">
      <c r="K808" s="396"/>
      <c r="L808" s="397"/>
      <c r="P808" s="398"/>
      <c r="Q808" s="434"/>
      <c r="R808" s="435"/>
      <c r="S808" s="398"/>
      <c r="T808" s="434"/>
      <c r="U808" s="435"/>
      <c r="V808" s="436"/>
      <c r="W808" s="437"/>
      <c r="X808" s="435"/>
      <c r="Y808" s="436"/>
      <c r="Z808" s="437"/>
      <c r="AA808" s="435"/>
      <c r="AB808" s="436"/>
      <c r="AC808" s="437"/>
      <c r="AD808" s="435"/>
      <c r="AE808" s="435"/>
      <c r="AF808" s="446"/>
      <c r="AG808" s="435"/>
      <c r="AJ808" s="465"/>
      <c r="AK808" s="466"/>
      <c r="AL808" s="466"/>
      <c r="AM808" s="466"/>
      <c r="AN808" s="467"/>
    </row>
    <row r="809" spans="11:40" s="33" customFormat="1">
      <c r="K809" s="396"/>
      <c r="L809" s="397"/>
      <c r="P809" s="398"/>
      <c r="Q809" s="434"/>
      <c r="R809" s="435"/>
      <c r="S809" s="398"/>
      <c r="T809" s="434"/>
      <c r="U809" s="435"/>
      <c r="V809" s="436"/>
      <c r="W809" s="437"/>
      <c r="X809" s="435"/>
      <c r="Y809" s="436"/>
      <c r="Z809" s="437"/>
      <c r="AA809" s="435"/>
      <c r="AB809" s="436"/>
      <c r="AC809" s="437"/>
      <c r="AD809" s="435"/>
      <c r="AE809" s="435"/>
      <c r="AF809" s="446"/>
      <c r="AG809" s="435"/>
      <c r="AJ809" s="465"/>
      <c r="AK809" s="466"/>
      <c r="AL809" s="466"/>
      <c r="AM809" s="466"/>
      <c r="AN809" s="467"/>
    </row>
    <row r="810" spans="11:40" s="33" customFormat="1">
      <c r="K810" s="396"/>
      <c r="L810" s="397"/>
      <c r="P810" s="398"/>
      <c r="Q810" s="434"/>
      <c r="R810" s="435"/>
      <c r="S810" s="398"/>
      <c r="T810" s="434"/>
      <c r="U810" s="435"/>
      <c r="V810" s="436"/>
      <c r="W810" s="437"/>
      <c r="X810" s="435"/>
      <c r="Y810" s="436"/>
      <c r="Z810" s="437"/>
      <c r="AA810" s="435"/>
      <c r="AB810" s="436"/>
      <c r="AC810" s="437"/>
      <c r="AD810" s="435"/>
      <c r="AE810" s="435"/>
      <c r="AF810" s="446"/>
      <c r="AG810" s="435"/>
      <c r="AJ810" s="465"/>
      <c r="AK810" s="466"/>
      <c r="AL810" s="466"/>
      <c r="AM810" s="466"/>
      <c r="AN810" s="467"/>
    </row>
    <row r="811" spans="11:40" s="33" customFormat="1">
      <c r="K811" s="396"/>
      <c r="L811" s="397"/>
      <c r="P811" s="398"/>
      <c r="Q811" s="434"/>
      <c r="R811" s="435"/>
      <c r="S811" s="398"/>
      <c r="T811" s="434"/>
      <c r="U811" s="435"/>
      <c r="V811" s="436"/>
      <c r="W811" s="437"/>
      <c r="X811" s="435"/>
      <c r="Y811" s="436"/>
      <c r="Z811" s="437"/>
      <c r="AA811" s="435"/>
      <c r="AB811" s="436"/>
      <c r="AC811" s="437"/>
      <c r="AD811" s="435"/>
      <c r="AE811" s="435"/>
      <c r="AF811" s="446"/>
      <c r="AG811" s="435"/>
      <c r="AJ811" s="465"/>
      <c r="AK811" s="466"/>
      <c r="AL811" s="466"/>
      <c r="AM811" s="466"/>
      <c r="AN811" s="467"/>
    </row>
    <row r="812" spans="11:40" s="33" customFormat="1">
      <c r="K812" s="396"/>
      <c r="L812" s="397"/>
      <c r="P812" s="398"/>
      <c r="Q812" s="434"/>
      <c r="R812" s="435"/>
      <c r="S812" s="398"/>
      <c r="T812" s="434"/>
      <c r="U812" s="435"/>
      <c r="V812" s="436"/>
      <c r="W812" s="437"/>
      <c r="X812" s="435"/>
      <c r="Y812" s="436"/>
      <c r="Z812" s="437"/>
      <c r="AA812" s="435"/>
      <c r="AB812" s="436"/>
      <c r="AC812" s="437"/>
      <c r="AD812" s="435"/>
      <c r="AE812" s="435"/>
      <c r="AF812" s="446"/>
      <c r="AG812" s="435"/>
      <c r="AJ812" s="465"/>
      <c r="AK812" s="466"/>
      <c r="AL812" s="466"/>
      <c r="AM812" s="466"/>
      <c r="AN812" s="467"/>
    </row>
    <row r="813" spans="11:40" s="33" customFormat="1">
      <c r="K813" s="396"/>
      <c r="L813" s="397"/>
      <c r="P813" s="398"/>
      <c r="Q813" s="434"/>
      <c r="R813" s="435"/>
      <c r="S813" s="398"/>
      <c r="T813" s="434"/>
      <c r="U813" s="435"/>
      <c r="V813" s="436"/>
      <c r="W813" s="437"/>
      <c r="X813" s="435"/>
      <c r="Y813" s="436"/>
      <c r="Z813" s="437"/>
      <c r="AA813" s="435"/>
      <c r="AB813" s="436"/>
      <c r="AC813" s="437"/>
      <c r="AD813" s="435"/>
      <c r="AE813" s="435"/>
      <c r="AF813" s="446"/>
      <c r="AG813" s="435"/>
      <c r="AJ813" s="465"/>
      <c r="AK813" s="466"/>
      <c r="AL813" s="466"/>
      <c r="AM813" s="466"/>
      <c r="AN813" s="467"/>
    </row>
    <row r="814" spans="11:40" s="33" customFormat="1">
      <c r="K814" s="396"/>
      <c r="L814" s="397"/>
      <c r="P814" s="398"/>
      <c r="Q814" s="434"/>
      <c r="R814" s="435"/>
      <c r="S814" s="398"/>
      <c r="T814" s="434"/>
      <c r="U814" s="435"/>
      <c r="V814" s="436"/>
      <c r="W814" s="437"/>
      <c r="X814" s="435"/>
      <c r="Y814" s="436"/>
      <c r="Z814" s="437"/>
      <c r="AA814" s="435"/>
      <c r="AB814" s="436"/>
      <c r="AC814" s="437"/>
      <c r="AD814" s="435"/>
      <c r="AE814" s="435"/>
      <c r="AF814" s="446"/>
      <c r="AG814" s="435"/>
      <c r="AJ814" s="465"/>
      <c r="AK814" s="466"/>
      <c r="AL814" s="466"/>
      <c r="AM814" s="466"/>
      <c r="AN814" s="467"/>
    </row>
    <row r="815" spans="11:40" s="33" customFormat="1">
      <c r="K815" s="396"/>
      <c r="L815" s="397"/>
      <c r="P815" s="398"/>
      <c r="Q815" s="434"/>
      <c r="R815" s="435"/>
      <c r="S815" s="398"/>
      <c r="T815" s="434"/>
      <c r="U815" s="435"/>
      <c r="V815" s="436"/>
      <c r="W815" s="437"/>
      <c r="X815" s="435"/>
      <c r="Y815" s="436"/>
      <c r="Z815" s="437"/>
      <c r="AA815" s="435"/>
      <c r="AB815" s="436"/>
      <c r="AC815" s="437"/>
      <c r="AD815" s="435"/>
      <c r="AE815" s="435"/>
      <c r="AF815" s="446"/>
      <c r="AG815" s="435"/>
      <c r="AJ815" s="465"/>
      <c r="AK815" s="466"/>
      <c r="AL815" s="466"/>
      <c r="AM815" s="466"/>
      <c r="AN815" s="467"/>
    </row>
    <row r="816" spans="11:40" s="33" customFormat="1">
      <c r="K816" s="396"/>
      <c r="L816" s="397"/>
      <c r="P816" s="398"/>
      <c r="Q816" s="434"/>
      <c r="R816" s="435"/>
      <c r="S816" s="398"/>
      <c r="T816" s="434"/>
      <c r="U816" s="435"/>
      <c r="V816" s="436"/>
      <c r="W816" s="437"/>
      <c r="X816" s="435"/>
      <c r="Y816" s="436"/>
      <c r="Z816" s="437"/>
      <c r="AA816" s="435"/>
      <c r="AB816" s="436"/>
      <c r="AC816" s="437"/>
      <c r="AD816" s="435"/>
      <c r="AE816" s="435"/>
      <c r="AF816" s="446"/>
      <c r="AG816" s="435"/>
      <c r="AJ816" s="465"/>
      <c r="AK816" s="466"/>
      <c r="AL816" s="466"/>
      <c r="AM816" s="466"/>
      <c r="AN816" s="467"/>
    </row>
    <row r="817" spans="11:40" s="33" customFormat="1">
      <c r="K817" s="396"/>
      <c r="L817" s="397"/>
      <c r="P817" s="398"/>
      <c r="Q817" s="434"/>
      <c r="R817" s="435"/>
      <c r="S817" s="398"/>
      <c r="T817" s="434"/>
      <c r="U817" s="435"/>
      <c r="V817" s="436"/>
      <c r="W817" s="437"/>
      <c r="X817" s="435"/>
      <c r="Y817" s="436"/>
      <c r="Z817" s="437"/>
      <c r="AA817" s="435"/>
      <c r="AB817" s="436"/>
      <c r="AC817" s="437"/>
      <c r="AD817" s="435"/>
      <c r="AE817" s="435"/>
      <c r="AF817" s="446"/>
      <c r="AG817" s="435"/>
      <c r="AJ817" s="465"/>
      <c r="AK817" s="466"/>
      <c r="AL817" s="466"/>
      <c r="AM817" s="466"/>
      <c r="AN817" s="467"/>
    </row>
    <row r="818" spans="11:40" s="33" customFormat="1">
      <c r="K818" s="396"/>
      <c r="L818" s="397"/>
      <c r="P818" s="398"/>
      <c r="Q818" s="434"/>
      <c r="R818" s="435"/>
      <c r="S818" s="398"/>
      <c r="T818" s="434"/>
      <c r="U818" s="435"/>
      <c r="V818" s="436"/>
      <c r="W818" s="437"/>
      <c r="X818" s="435"/>
      <c r="Y818" s="436"/>
      <c r="Z818" s="437"/>
      <c r="AA818" s="435"/>
      <c r="AB818" s="436"/>
      <c r="AC818" s="437"/>
      <c r="AD818" s="435"/>
      <c r="AE818" s="435"/>
      <c r="AF818" s="446"/>
      <c r="AG818" s="435"/>
      <c r="AJ818" s="465"/>
      <c r="AK818" s="466"/>
      <c r="AL818" s="466"/>
      <c r="AM818" s="466"/>
      <c r="AN818" s="467"/>
    </row>
    <row r="819" spans="11:40" s="33" customFormat="1">
      <c r="K819" s="396"/>
      <c r="L819" s="397"/>
      <c r="P819" s="398"/>
      <c r="Q819" s="434"/>
      <c r="R819" s="435"/>
      <c r="S819" s="398"/>
      <c r="T819" s="434"/>
      <c r="U819" s="435"/>
      <c r="V819" s="436"/>
      <c r="W819" s="437"/>
      <c r="X819" s="435"/>
      <c r="Y819" s="436"/>
      <c r="Z819" s="437"/>
      <c r="AA819" s="435"/>
      <c r="AB819" s="436"/>
      <c r="AC819" s="437"/>
      <c r="AD819" s="435"/>
      <c r="AE819" s="435"/>
      <c r="AF819" s="446"/>
      <c r="AG819" s="435"/>
      <c r="AJ819" s="465"/>
      <c r="AK819" s="466"/>
      <c r="AL819" s="466"/>
      <c r="AM819" s="466"/>
      <c r="AN819" s="467"/>
    </row>
    <row r="820" spans="11:40" s="33" customFormat="1">
      <c r="K820" s="396"/>
      <c r="L820" s="397"/>
      <c r="P820" s="398"/>
      <c r="Q820" s="434"/>
      <c r="R820" s="435"/>
      <c r="S820" s="398"/>
      <c r="T820" s="434"/>
      <c r="U820" s="435"/>
      <c r="V820" s="436"/>
      <c r="W820" s="437"/>
      <c r="X820" s="435"/>
      <c r="Y820" s="436"/>
      <c r="Z820" s="437"/>
      <c r="AA820" s="435"/>
      <c r="AB820" s="436"/>
      <c r="AC820" s="437"/>
      <c r="AD820" s="435"/>
      <c r="AE820" s="435"/>
      <c r="AF820" s="446"/>
      <c r="AG820" s="435"/>
      <c r="AJ820" s="465"/>
      <c r="AK820" s="466"/>
      <c r="AL820" s="466"/>
      <c r="AM820" s="466"/>
      <c r="AN820" s="467"/>
    </row>
    <row r="821" spans="11:40" s="33" customFormat="1">
      <c r="K821" s="396"/>
      <c r="L821" s="397"/>
      <c r="P821" s="398"/>
      <c r="Q821" s="434"/>
      <c r="R821" s="435"/>
      <c r="S821" s="398"/>
      <c r="T821" s="434"/>
      <c r="U821" s="435"/>
      <c r="V821" s="436"/>
      <c r="W821" s="437"/>
      <c r="X821" s="435"/>
      <c r="Y821" s="436"/>
      <c r="Z821" s="437"/>
      <c r="AA821" s="435"/>
      <c r="AB821" s="436"/>
      <c r="AC821" s="437"/>
      <c r="AD821" s="435"/>
      <c r="AE821" s="435"/>
      <c r="AF821" s="446"/>
      <c r="AG821" s="435"/>
      <c r="AJ821" s="465"/>
      <c r="AK821" s="466"/>
      <c r="AL821" s="466"/>
      <c r="AM821" s="466"/>
      <c r="AN821" s="467"/>
    </row>
    <row r="822" spans="11:40" s="33" customFormat="1">
      <c r="K822" s="396"/>
      <c r="L822" s="397"/>
      <c r="P822" s="398"/>
      <c r="Q822" s="434"/>
      <c r="R822" s="435"/>
      <c r="S822" s="398"/>
      <c r="T822" s="434"/>
      <c r="U822" s="435"/>
      <c r="V822" s="436"/>
      <c r="W822" s="437"/>
      <c r="X822" s="435"/>
      <c r="Y822" s="436"/>
      <c r="Z822" s="437"/>
      <c r="AA822" s="435"/>
      <c r="AB822" s="436"/>
      <c r="AC822" s="437"/>
      <c r="AD822" s="435"/>
      <c r="AE822" s="435"/>
      <c r="AF822" s="446"/>
      <c r="AG822" s="435"/>
      <c r="AJ822" s="465"/>
      <c r="AK822" s="466"/>
      <c r="AL822" s="466"/>
      <c r="AM822" s="466"/>
      <c r="AN822" s="467"/>
    </row>
    <row r="823" spans="11:40" s="33" customFormat="1">
      <c r="K823" s="396"/>
      <c r="L823" s="397"/>
      <c r="P823" s="398"/>
      <c r="Q823" s="434"/>
      <c r="R823" s="435"/>
      <c r="S823" s="398"/>
      <c r="T823" s="434"/>
      <c r="U823" s="435"/>
      <c r="V823" s="436"/>
      <c r="W823" s="437"/>
      <c r="X823" s="435"/>
      <c r="Y823" s="436"/>
      <c r="Z823" s="437"/>
      <c r="AA823" s="435"/>
      <c r="AB823" s="436"/>
      <c r="AC823" s="437"/>
      <c r="AD823" s="435"/>
      <c r="AE823" s="435"/>
      <c r="AF823" s="446"/>
      <c r="AG823" s="435"/>
      <c r="AJ823" s="465"/>
      <c r="AK823" s="466"/>
      <c r="AL823" s="466"/>
      <c r="AM823" s="466"/>
      <c r="AN823" s="467"/>
    </row>
    <row r="824" spans="11:40" s="33" customFormat="1">
      <c r="K824" s="396"/>
      <c r="L824" s="397"/>
      <c r="P824" s="398"/>
      <c r="Q824" s="434"/>
      <c r="R824" s="435"/>
      <c r="S824" s="398"/>
      <c r="T824" s="434"/>
      <c r="U824" s="435"/>
      <c r="V824" s="436"/>
      <c r="W824" s="437"/>
      <c r="X824" s="435"/>
      <c r="Y824" s="436"/>
      <c r="Z824" s="437"/>
      <c r="AA824" s="435"/>
      <c r="AB824" s="436"/>
      <c r="AC824" s="437"/>
      <c r="AD824" s="435"/>
      <c r="AE824" s="435"/>
      <c r="AF824" s="446"/>
      <c r="AG824" s="435"/>
      <c r="AJ824" s="465"/>
      <c r="AK824" s="466"/>
      <c r="AL824" s="466"/>
      <c r="AM824" s="466"/>
      <c r="AN824" s="467"/>
    </row>
    <row r="825" spans="11:40" s="33" customFormat="1">
      <c r="K825" s="396"/>
      <c r="L825" s="397"/>
      <c r="P825" s="398"/>
      <c r="Q825" s="434"/>
      <c r="R825" s="435"/>
      <c r="S825" s="398"/>
      <c r="T825" s="434"/>
      <c r="U825" s="435"/>
      <c r="V825" s="436"/>
      <c r="W825" s="437"/>
      <c r="X825" s="435"/>
      <c r="Y825" s="436"/>
      <c r="Z825" s="437"/>
      <c r="AA825" s="435"/>
      <c r="AB825" s="436"/>
      <c r="AC825" s="437"/>
      <c r="AD825" s="435"/>
      <c r="AE825" s="435"/>
      <c r="AF825" s="446"/>
      <c r="AG825" s="435"/>
      <c r="AJ825" s="465"/>
      <c r="AK825" s="466"/>
      <c r="AL825" s="466"/>
      <c r="AM825" s="466"/>
      <c r="AN825" s="467"/>
    </row>
    <row r="826" spans="11:40" s="33" customFormat="1">
      <c r="K826" s="396"/>
      <c r="L826" s="397"/>
      <c r="P826" s="398"/>
      <c r="Q826" s="434"/>
      <c r="R826" s="435"/>
      <c r="S826" s="398"/>
      <c r="T826" s="434"/>
      <c r="U826" s="435"/>
      <c r="V826" s="436"/>
      <c r="W826" s="437"/>
      <c r="X826" s="435"/>
      <c r="Y826" s="436"/>
      <c r="Z826" s="437"/>
      <c r="AA826" s="435"/>
      <c r="AB826" s="436"/>
      <c r="AC826" s="437"/>
      <c r="AD826" s="435"/>
      <c r="AE826" s="435"/>
      <c r="AF826" s="446"/>
      <c r="AG826" s="435"/>
      <c r="AJ826" s="465"/>
      <c r="AK826" s="466"/>
      <c r="AL826" s="466"/>
      <c r="AM826" s="466"/>
      <c r="AN826" s="467"/>
    </row>
    <row r="827" spans="11:40" s="33" customFormat="1">
      <c r="K827" s="396"/>
      <c r="L827" s="397"/>
      <c r="P827" s="398"/>
      <c r="Q827" s="434"/>
      <c r="R827" s="435"/>
      <c r="S827" s="398"/>
      <c r="T827" s="434"/>
      <c r="U827" s="435"/>
      <c r="V827" s="436"/>
      <c r="W827" s="437"/>
      <c r="X827" s="435"/>
      <c r="Y827" s="436"/>
      <c r="Z827" s="437"/>
      <c r="AA827" s="435"/>
      <c r="AB827" s="436"/>
      <c r="AC827" s="437"/>
      <c r="AD827" s="435"/>
      <c r="AE827" s="435"/>
      <c r="AF827" s="446"/>
      <c r="AG827" s="435"/>
      <c r="AJ827" s="465"/>
      <c r="AK827" s="466"/>
      <c r="AL827" s="466"/>
      <c r="AM827" s="466"/>
      <c r="AN827" s="467"/>
    </row>
    <row r="828" spans="11:40" s="33" customFormat="1">
      <c r="K828" s="396"/>
      <c r="L828" s="397"/>
      <c r="P828" s="398"/>
      <c r="Q828" s="434"/>
      <c r="R828" s="435"/>
      <c r="S828" s="398"/>
      <c r="T828" s="434"/>
      <c r="U828" s="435"/>
      <c r="V828" s="436"/>
      <c r="W828" s="437"/>
      <c r="X828" s="435"/>
      <c r="Y828" s="436"/>
      <c r="Z828" s="437"/>
      <c r="AA828" s="435"/>
      <c r="AB828" s="436"/>
      <c r="AC828" s="437"/>
      <c r="AD828" s="435"/>
      <c r="AE828" s="435"/>
      <c r="AF828" s="446"/>
      <c r="AG828" s="435"/>
      <c r="AJ828" s="465"/>
      <c r="AK828" s="466"/>
      <c r="AL828" s="466"/>
      <c r="AM828" s="466"/>
      <c r="AN828" s="467"/>
    </row>
    <row r="829" spans="11:40" s="33" customFormat="1">
      <c r="K829" s="396"/>
      <c r="L829" s="397"/>
      <c r="P829" s="398"/>
      <c r="Q829" s="434"/>
      <c r="R829" s="435"/>
      <c r="S829" s="398"/>
      <c r="T829" s="434"/>
      <c r="U829" s="435"/>
      <c r="V829" s="436"/>
      <c r="W829" s="437"/>
      <c r="X829" s="435"/>
      <c r="Y829" s="436"/>
      <c r="Z829" s="437"/>
      <c r="AA829" s="435"/>
      <c r="AB829" s="436"/>
      <c r="AC829" s="437"/>
      <c r="AD829" s="435"/>
      <c r="AE829" s="435"/>
      <c r="AF829" s="446"/>
      <c r="AG829" s="435"/>
      <c r="AJ829" s="465"/>
      <c r="AK829" s="466"/>
      <c r="AL829" s="466"/>
      <c r="AM829" s="466"/>
      <c r="AN829" s="467"/>
    </row>
    <row r="830" spans="11:40" s="33" customFormat="1">
      <c r="K830" s="396"/>
      <c r="L830" s="397"/>
      <c r="P830" s="398"/>
      <c r="Q830" s="434"/>
      <c r="R830" s="435"/>
      <c r="S830" s="398"/>
      <c r="T830" s="434"/>
      <c r="U830" s="435"/>
      <c r="V830" s="436"/>
      <c r="W830" s="437"/>
      <c r="X830" s="435"/>
      <c r="Y830" s="436"/>
      <c r="Z830" s="437"/>
      <c r="AA830" s="435"/>
      <c r="AB830" s="436"/>
      <c r="AC830" s="437"/>
      <c r="AD830" s="435"/>
      <c r="AE830" s="435"/>
      <c r="AF830" s="446"/>
      <c r="AG830" s="435"/>
      <c r="AJ830" s="465"/>
      <c r="AK830" s="466"/>
      <c r="AL830" s="466"/>
      <c r="AM830" s="466"/>
      <c r="AN830" s="467"/>
    </row>
    <row r="831" spans="11:40" s="33" customFormat="1">
      <c r="K831" s="396"/>
      <c r="L831" s="397"/>
      <c r="P831" s="398"/>
      <c r="Q831" s="434"/>
      <c r="R831" s="435"/>
      <c r="S831" s="398"/>
      <c r="T831" s="434"/>
      <c r="U831" s="435"/>
      <c r="V831" s="436"/>
      <c r="W831" s="437"/>
      <c r="X831" s="435"/>
      <c r="Y831" s="436"/>
      <c r="Z831" s="437"/>
      <c r="AA831" s="435"/>
      <c r="AB831" s="436"/>
      <c r="AC831" s="437"/>
      <c r="AD831" s="435"/>
      <c r="AE831" s="435"/>
      <c r="AF831" s="446"/>
      <c r="AG831" s="435"/>
      <c r="AJ831" s="465"/>
      <c r="AK831" s="466"/>
      <c r="AL831" s="466"/>
      <c r="AM831" s="466"/>
      <c r="AN831" s="467"/>
    </row>
    <row r="832" spans="11:40" s="33" customFormat="1">
      <c r="K832" s="396"/>
      <c r="L832" s="397"/>
      <c r="P832" s="398"/>
      <c r="Q832" s="434"/>
      <c r="R832" s="435"/>
      <c r="S832" s="398"/>
      <c r="T832" s="434"/>
      <c r="U832" s="435"/>
      <c r="V832" s="436"/>
      <c r="W832" s="437"/>
      <c r="X832" s="435"/>
      <c r="Y832" s="436"/>
      <c r="Z832" s="437"/>
      <c r="AA832" s="435"/>
      <c r="AB832" s="436"/>
      <c r="AC832" s="437"/>
      <c r="AD832" s="435"/>
      <c r="AE832" s="435"/>
      <c r="AF832" s="446"/>
      <c r="AG832" s="435"/>
      <c r="AJ832" s="465"/>
      <c r="AK832" s="466"/>
      <c r="AL832" s="466"/>
      <c r="AM832" s="466"/>
      <c r="AN832" s="467"/>
    </row>
    <row r="833" spans="11:40" s="33" customFormat="1">
      <c r="K833" s="396"/>
      <c r="L833" s="397"/>
      <c r="P833" s="398"/>
      <c r="Q833" s="434"/>
      <c r="R833" s="435"/>
      <c r="S833" s="398"/>
      <c r="T833" s="434"/>
      <c r="U833" s="435"/>
      <c r="V833" s="436"/>
      <c r="W833" s="437"/>
      <c r="X833" s="435"/>
      <c r="Y833" s="436"/>
      <c r="Z833" s="437"/>
      <c r="AA833" s="435"/>
      <c r="AB833" s="436"/>
      <c r="AC833" s="437"/>
      <c r="AD833" s="435"/>
      <c r="AE833" s="435"/>
      <c r="AF833" s="446"/>
      <c r="AG833" s="435"/>
      <c r="AJ833" s="465"/>
      <c r="AK833" s="466"/>
      <c r="AL833" s="466"/>
      <c r="AM833" s="466"/>
      <c r="AN833" s="467"/>
    </row>
    <row r="834" spans="11:40" s="33" customFormat="1">
      <c r="K834" s="396"/>
      <c r="L834" s="397"/>
      <c r="P834" s="398"/>
      <c r="Q834" s="434"/>
      <c r="R834" s="435"/>
      <c r="S834" s="398"/>
      <c r="T834" s="434"/>
      <c r="U834" s="435"/>
      <c r="V834" s="436"/>
      <c r="W834" s="437"/>
      <c r="X834" s="435"/>
      <c r="Y834" s="436"/>
      <c r="Z834" s="437"/>
      <c r="AA834" s="435"/>
      <c r="AB834" s="436"/>
      <c r="AC834" s="437"/>
      <c r="AD834" s="435"/>
      <c r="AE834" s="435"/>
      <c r="AF834" s="446"/>
      <c r="AG834" s="435"/>
      <c r="AJ834" s="465"/>
      <c r="AK834" s="466"/>
      <c r="AL834" s="466"/>
      <c r="AM834" s="466"/>
      <c r="AN834" s="467"/>
    </row>
    <row r="835" spans="11:40" s="33" customFormat="1">
      <c r="K835" s="396"/>
      <c r="L835" s="397"/>
      <c r="P835" s="398"/>
      <c r="Q835" s="434"/>
      <c r="R835" s="435"/>
      <c r="S835" s="398"/>
      <c r="T835" s="434"/>
      <c r="U835" s="435"/>
      <c r="V835" s="436"/>
      <c r="W835" s="437"/>
      <c r="X835" s="435"/>
      <c r="Y835" s="436"/>
      <c r="Z835" s="437"/>
      <c r="AA835" s="435"/>
      <c r="AB835" s="436"/>
      <c r="AC835" s="437"/>
      <c r="AD835" s="435"/>
      <c r="AE835" s="435"/>
      <c r="AF835" s="446"/>
      <c r="AG835" s="435"/>
      <c r="AJ835" s="465"/>
      <c r="AK835" s="466"/>
      <c r="AL835" s="466"/>
      <c r="AM835" s="466"/>
      <c r="AN835" s="467"/>
    </row>
    <row r="836" spans="11:40" s="33" customFormat="1">
      <c r="K836" s="396"/>
      <c r="L836" s="397"/>
      <c r="P836" s="398"/>
      <c r="Q836" s="434"/>
      <c r="R836" s="435"/>
      <c r="S836" s="398"/>
      <c r="T836" s="434"/>
      <c r="U836" s="435"/>
      <c r="V836" s="436"/>
      <c r="W836" s="437"/>
      <c r="X836" s="435"/>
      <c r="Y836" s="436"/>
      <c r="Z836" s="437"/>
      <c r="AA836" s="435"/>
      <c r="AB836" s="436"/>
      <c r="AC836" s="437"/>
      <c r="AD836" s="435"/>
      <c r="AE836" s="435"/>
      <c r="AF836" s="446"/>
      <c r="AG836" s="435"/>
      <c r="AJ836" s="465"/>
      <c r="AK836" s="466"/>
      <c r="AL836" s="466"/>
      <c r="AM836" s="466"/>
      <c r="AN836" s="467"/>
    </row>
    <row r="837" spans="11:40" s="33" customFormat="1">
      <c r="K837" s="396"/>
      <c r="L837" s="397"/>
      <c r="P837" s="398"/>
      <c r="Q837" s="434"/>
      <c r="R837" s="435"/>
      <c r="S837" s="398"/>
      <c r="T837" s="434"/>
      <c r="U837" s="435"/>
      <c r="V837" s="436"/>
      <c r="W837" s="437"/>
      <c r="X837" s="435"/>
      <c r="Y837" s="436"/>
      <c r="Z837" s="437"/>
      <c r="AA837" s="435"/>
      <c r="AB837" s="436"/>
      <c r="AC837" s="437"/>
      <c r="AD837" s="435"/>
      <c r="AE837" s="435"/>
      <c r="AF837" s="446"/>
      <c r="AG837" s="435"/>
      <c r="AJ837" s="465"/>
      <c r="AK837" s="466"/>
      <c r="AL837" s="466"/>
      <c r="AM837" s="466"/>
      <c r="AN837" s="467"/>
    </row>
    <row r="838" spans="11:40" s="33" customFormat="1">
      <c r="K838" s="396"/>
      <c r="L838" s="397"/>
      <c r="P838" s="398"/>
      <c r="Q838" s="434"/>
      <c r="R838" s="435"/>
      <c r="S838" s="398"/>
      <c r="T838" s="434"/>
      <c r="U838" s="435"/>
      <c r="V838" s="436"/>
      <c r="W838" s="437"/>
      <c r="X838" s="435"/>
      <c r="Y838" s="436"/>
      <c r="Z838" s="437"/>
      <c r="AA838" s="435"/>
      <c r="AB838" s="436"/>
      <c r="AC838" s="437"/>
      <c r="AD838" s="435"/>
      <c r="AE838" s="435"/>
      <c r="AF838" s="446"/>
      <c r="AG838" s="435"/>
      <c r="AJ838" s="465"/>
      <c r="AK838" s="466"/>
      <c r="AL838" s="466"/>
      <c r="AM838" s="466"/>
      <c r="AN838" s="467"/>
    </row>
    <row r="839" spans="11:40" s="33" customFormat="1">
      <c r="K839" s="396"/>
      <c r="L839" s="397"/>
      <c r="P839" s="398"/>
      <c r="Q839" s="434"/>
      <c r="R839" s="435"/>
      <c r="S839" s="398"/>
      <c r="T839" s="434"/>
      <c r="U839" s="435"/>
      <c r="V839" s="436"/>
      <c r="W839" s="437"/>
      <c r="X839" s="435"/>
      <c r="Y839" s="436"/>
      <c r="Z839" s="437"/>
      <c r="AA839" s="435"/>
      <c r="AB839" s="436"/>
      <c r="AC839" s="437"/>
      <c r="AD839" s="435"/>
      <c r="AE839" s="435"/>
      <c r="AF839" s="446"/>
      <c r="AG839" s="435"/>
      <c r="AJ839" s="465"/>
      <c r="AK839" s="466"/>
      <c r="AL839" s="466"/>
      <c r="AM839" s="466"/>
      <c r="AN839" s="467"/>
    </row>
    <row r="840" spans="11:40" s="33" customFormat="1">
      <c r="K840" s="396"/>
      <c r="L840" s="397"/>
      <c r="P840" s="398"/>
      <c r="Q840" s="434"/>
      <c r="R840" s="435"/>
      <c r="S840" s="398"/>
      <c r="T840" s="434"/>
      <c r="U840" s="435"/>
      <c r="V840" s="436"/>
      <c r="W840" s="437"/>
      <c r="X840" s="435"/>
      <c r="Y840" s="436"/>
      <c r="Z840" s="437"/>
      <c r="AA840" s="435"/>
      <c r="AB840" s="436"/>
      <c r="AC840" s="437"/>
      <c r="AD840" s="435"/>
      <c r="AE840" s="435"/>
      <c r="AF840" s="446"/>
      <c r="AG840" s="435"/>
      <c r="AJ840" s="465"/>
      <c r="AK840" s="466"/>
      <c r="AL840" s="466"/>
      <c r="AM840" s="466"/>
      <c r="AN840" s="467"/>
    </row>
    <row r="841" spans="11:40" s="33" customFormat="1">
      <c r="K841" s="396"/>
      <c r="L841" s="397"/>
      <c r="P841" s="398"/>
      <c r="Q841" s="434"/>
      <c r="R841" s="435"/>
      <c r="S841" s="398"/>
      <c r="T841" s="434"/>
      <c r="U841" s="435"/>
      <c r="V841" s="436"/>
      <c r="W841" s="437"/>
      <c r="X841" s="435"/>
      <c r="Y841" s="436"/>
      <c r="Z841" s="437"/>
      <c r="AA841" s="435"/>
      <c r="AB841" s="436"/>
      <c r="AC841" s="437"/>
      <c r="AD841" s="435"/>
      <c r="AE841" s="435"/>
      <c r="AF841" s="446"/>
      <c r="AG841" s="435"/>
      <c r="AJ841" s="465"/>
      <c r="AK841" s="466"/>
      <c r="AL841" s="466"/>
      <c r="AM841" s="466"/>
      <c r="AN841" s="467"/>
    </row>
    <row r="842" spans="11:40" s="33" customFormat="1">
      <c r="K842" s="396"/>
      <c r="L842" s="397"/>
      <c r="P842" s="398"/>
      <c r="Q842" s="434"/>
      <c r="R842" s="435"/>
      <c r="S842" s="398"/>
      <c r="T842" s="434"/>
      <c r="U842" s="435"/>
      <c r="V842" s="436"/>
      <c r="W842" s="437"/>
      <c r="X842" s="435"/>
      <c r="Y842" s="436"/>
      <c r="Z842" s="437"/>
      <c r="AA842" s="435"/>
      <c r="AB842" s="436"/>
      <c r="AC842" s="437"/>
      <c r="AD842" s="435"/>
      <c r="AE842" s="435"/>
      <c r="AF842" s="446"/>
      <c r="AG842" s="435"/>
      <c r="AJ842" s="465"/>
      <c r="AK842" s="466"/>
      <c r="AL842" s="466"/>
      <c r="AM842" s="466"/>
      <c r="AN842" s="467"/>
    </row>
    <row r="843" spans="11:40" s="33" customFormat="1">
      <c r="K843" s="396"/>
      <c r="L843" s="397"/>
      <c r="P843" s="398"/>
      <c r="Q843" s="434"/>
      <c r="R843" s="435"/>
      <c r="S843" s="398"/>
      <c r="T843" s="434"/>
      <c r="U843" s="435"/>
      <c r="V843" s="436"/>
      <c r="W843" s="437"/>
      <c r="X843" s="435"/>
      <c r="Y843" s="436"/>
      <c r="Z843" s="437"/>
      <c r="AA843" s="435"/>
      <c r="AB843" s="436"/>
      <c r="AC843" s="437"/>
      <c r="AD843" s="435"/>
      <c r="AE843" s="435"/>
      <c r="AF843" s="446"/>
      <c r="AG843" s="435"/>
      <c r="AJ843" s="465"/>
      <c r="AK843" s="466"/>
      <c r="AL843" s="466"/>
      <c r="AM843" s="466"/>
      <c r="AN843" s="467"/>
    </row>
    <row r="844" spans="11:40" s="33" customFormat="1">
      <c r="K844" s="396"/>
      <c r="L844" s="397"/>
      <c r="P844" s="398"/>
      <c r="Q844" s="434"/>
      <c r="R844" s="435"/>
      <c r="S844" s="398"/>
      <c r="T844" s="434"/>
      <c r="U844" s="435"/>
      <c r="V844" s="436"/>
      <c r="W844" s="437"/>
      <c r="X844" s="435"/>
      <c r="Y844" s="436"/>
      <c r="Z844" s="437"/>
      <c r="AA844" s="435"/>
      <c r="AB844" s="436"/>
      <c r="AC844" s="437"/>
      <c r="AD844" s="435"/>
      <c r="AE844" s="435"/>
      <c r="AF844" s="446"/>
      <c r="AG844" s="435"/>
      <c r="AJ844" s="465"/>
      <c r="AK844" s="466"/>
      <c r="AL844" s="466"/>
      <c r="AM844" s="466"/>
      <c r="AN844" s="467"/>
    </row>
    <row r="845" spans="11:40" s="33" customFormat="1">
      <c r="K845" s="396"/>
      <c r="L845" s="397"/>
      <c r="P845" s="398"/>
      <c r="Q845" s="434"/>
      <c r="R845" s="435"/>
      <c r="S845" s="398"/>
      <c r="T845" s="434"/>
      <c r="U845" s="435"/>
      <c r="V845" s="436"/>
      <c r="W845" s="437"/>
      <c r="X845" s="435"/>
      <c r="Y845" s="436"/>
      <c r="Z845" s="437"/>
      <c r="AA845" s="435"/>
      <c r="AB845" s="436"/>
      <c r="AC845" s="437"/>
      <c r="AD845" s="435"/>
      <c r="AE845" s="435"/>
      <c r="AF845" s="446"/>
      <c r="AG845" s="435"/>
      <c r="AJ845" s="465"/>
      <c r="AK845" s="466"/>
      <c r="AL845" s="466"/>
      <c r="AM845" s="466"/>
      <c r="AN845" s="467"/>
    </row>
    <row r="846" spans="11:40" s="33" customFormat="1">
      <c r="K846" s="396"/>
      <c r="L846" s="397"/>
      <c r="P846" s="398"/>
      <c r="Q846" s="434"/>
      <c r="R846" s="435"/>
      <c r="S846" s="398"/>
      <c r="T846" s="434"/>
      <c r="U846" s="435"/>
      <c r="V846" s="436"/>
      <c r="W846" s="437"/>
      <c r="X846" s="435"/>
      <c r="Y846" s="436"/>
      <c r="Z846" s="437"/>
      <c r="AA846" s="435"/>
      <c r="AB846" s="436"/>
      <c r="AC846" s="437"/>
      <c r="AD846" s="435"/>
      <c r="AE846" s="435"/>
      <c r="AF846" s="446"/>
      <c r="AG846" s="435"/>
      <c r="AJ846" s="465"/>
      <c r="AK846" s="466"/>
      <c r="AL846" s="466"/>
      <c r="AM846" s="466"/>
      <c r="AN846" s="467"/>
    </row>
    <row r="847" spans="11:40" s="33" customFormat="1">
      <c r="K847" s="396"/>
      <c r="L847" s="397"/>
      <c r="P847" s="398"/>
      <c r="Q847" s="434"/>
      <c r="R847" s="435"/>
      <c r="S847" s="398"/>
      <c r="T847" s="434"/>
      <c r="U847" s="435"/>
      <c r="V847" s="436"/>
      <c r="W847" s="437"/>
      <c r="X847" s="435"/>
      <c r="Y847" s="436"/>
      <c r="Z847" s="437"/>
      <c r="AA847" s="435"/>
      <c r="AB847" s="436"/>
      <c r="AC847" s="437"/>
      <c r="AD847" s="435"/>
      <c r="AE847" s="435"/>
      <c r="AF847" s="446"/>
      <c r="AG847" s="435"/>
      <c r="AJ847" s="465"/>
      <c r="AK847" s="466"/>
      <c r="AL847" s="466"/>
      <c r="AM847" s="466"/>
      <c r="AN847" s="467"/>
    </row>
    <row r="848" spans="11:40" s="33" customFormat="1">
      <c r="K848" s="396"/>
      <c r="L848" s="397"/>
      <c r="P848" s="398"/>
      <c r="Q848" s="434"/>
      <c r="R848" s="435"/>
      <c r="S848" s="398"/>
      <c r="T848" s="434"/>
      <c r="U848" s="435"/>
      <c r="V848" s="436"/>
      <c r="W848" s="437"/>
      <c r="X848" s="435"/>
      <c r="Y848" s="436"/>
      <c r="Z848" s="437"/>
      <c r="AA848" s="435"/>
      <c r="AB848" s="436"/>
      <c r="AC848" s="437"/>
      <c r="AD848" s="435"/>
      <c r="AE848" s="435"/>
      <c r="AF848" s="446"/>
      <c r="AG848" s="435"/>
      <c r="AJ848" s="465"/>
      <c r="AK848" s="466"/>
      <c r="AL848" s="466"/>
      <c r="AM848" s="466"/>
      <c r="AN848" s="467"/>
    </row>
    <row r="849" spans="11:40" s="33" customFormat="1">
      <c r="K849" s="396"/>
      <c r="L849" s="397"/>
      <c r="P849" s="398"/>
      <c r="Q849" s="434"/>
      <c r="R849" s="435"/>
      <c r="S849" s="398"/>
      <c r="T849" s="434"/>
      <c r="U849" s="435"/>
      <c r="V849" s="436"/>
      <c r="W849" s="437"/>
      <c r="X849" s="435"/>
      <c r="Y849" s="436"/>
      <c r="Z849" s="437"/>
      <c r="AA849" s="435"/>
      <c r="AB849" s="436"/>
      <c r="AC849" s="437"/>
      <c r="AD849" s="435"/>
      <c r="AE849" s="435"/>
      <c r="AF849" s="446"/>
      <c r="AG849" s="435"/>
      <c r="AJ849" s="465"/>
      <c r="AK849" s="466"/>
      <c r="AL849" s="466"/>
      <c r="AM849" s="466"/>
      <c r="AN849" s="467"/>
    </row>
    <row r="850" spans="11:40" s="33" customFormat="1">
      <c r="K850" s="396"/>
      <c r="L850" s="397"/>
      <c r="P850" s="398"/>
      <c r="Q850" s="434"/>
      <c r="R850" s="435"/>
      <c r="S850" s="398"/>
      <c r="T850" s="434"/>
      <c r="U850" s="435"/>
      <c r="V850" s="436"/>
      <c r="W850" s="437"/>
      <c r="X850" s="435"/>
      <c r="Y850" s="436"/>
      <c r="Z850" s="437"/>
      <c r="AA850" s="435"/>
      <c r="AB850" s="436"/>
      <c r="AC850" s="437"/>
      <c r="AD850" s="435"/>
      <c r="AE850" s="435"/>
      <c r="AF850" s="446"/>
      <c r="AG850" s="435"/>
      <c r="AJ850" s="465"/>
      <c r="AK850" s="466"/>
      <c r="AL850" s="466"/>
      <c r="AM850" s="466"/>
      <c r="AN850" s="467"/>
    </row>
    <row r="851" spans="11:40" s="33" customFormat="1">
      <c r="K851" s="396"/>
      <c r="L851" s="397"/>
      <c r="P851" s="398"/>
      <c r="Q851" s="434"/>
      <c r="R851" s="435"/>
      <c r="S851" s="398"/>
      <c r="T851" s="434"/>
      <c r="U851" s="435"/>
      <c r="V851" s="436"/>
      <c r="W851" s="437"/>
      <c r="X851" s="435"/>
      <c r="Y851" s="436"/>
      <c r="Z851" s="437"/>
      <c r="AA851" s="435"/>
      <c r="AB851" s="436"/>
      <c r="AC851" s="437"/>
      <c r="AD851" s="435"/>
      <c r="AE851" s="435"/>
      <c r="AF851" s="446"/>
      <c r="AG851" s="435"/>
      <c r="AJ851" s="465"/>
      <c r="AK851" s="466"/>
      <c r="AL851" s="466"/>
      <c r="AM851" s="466"/>
      <c r="AN851" s="467"/>
    </row>
    <row r="852" spans="11:40" s="33" customFormat="1">
      <c r="K852" s="396"/>
      <c r="L852" s="397"/>
      <c r="P852" s="398"/>
      <c r="Q852" s="434"/>
      <c r="R852" s="435"/>
      <c r="S852" s="398"/>
      <c r="T852" s="434"/>
      <c r="U852" s="435"/>
      <c r="V852" s="436"/>
      <c r="W852" s="437"/>
      <c r="X852" s="435"/>
      <c r="Y852" s="436"/>
      <c r="Z852" s="437"/>
      <c r="AA852" s="435"/>
      <c r="AB852" s="436"/>
      <c r="AC852" s="437"/>
      <c r="AD852" s="435"/>
      <c r="AE852" s="435"/>
      <c r="AF852" s="446"/>
      <c r="AG852" s="435"/>
      <c r="AJ852" s="465"/>
      <c r="AK852" s="466"/>
      <c r="AL852" s="466"/>
      <c r="AM852" s="466"/>
      <c r="AN852" s="467"/>
    </row>
    <row r="853" spans="11:40" s="33" customFormat="1">
      <c r="K853" s="396"/>
      <c r="L853" s="397"/>
      <c r="P853" s="398"/>
      <c r="Q853" s="434"/>
      <c r="R853" s="435"/>
      <c r="S853" s="398"/>
      <c r="T853" s="434"/>
      <c r="U853" s="435"/>
      <c r="V853" s="436"/>
      <c r="W853" s="437"/>
      <c r="X853" s="435"/>
      <c r="Y853" s="436"/>
      <c r="Z853" s="437"/>
      <c r="AA853" s="435"/>
      <c r="AB853" s="436"/>
      <c r="AC853" s="437"/>
      <c r="AD853" s="435"/>
      <c r="AE853" s="435"/>
      <c r="AF853" s="446"/>
      <c r="AG853" s="435"/>
      <c r="AJ853" s="465"/>
      <c r="AK853" s="466"/>
      <c r="AL853" s="466"/>
      <c r="AM853" s="466"/>
      <c r="AN853" s="467"/>
    </row>
    <row r="854" spans="11:40" s="33" customFormat="1">
      <c r="K854" s="396"/>
      <c r="L854" s="397"/>
      <c r="P854" s="398"/>
      <c r="Q854" s="434"/>
      <c r="R854" s="435"/>
      <c r="S854" s="398"/>
      <c r="T854" s="434"/>
      <c r="U854" s="435"/>
      <c r="V854" s="436"/>
      <c r="W854" s="437"/>
      <c r="X854" s="435"/>
      <c r="Y854" s="436"/>
      <c r="Z854" s="437"/>
      <c r="AA854" s="435"/>
      <c r="AB854" s="436"/>
      <c r="AC854" s="437"/>
      <c r="AD854" s="435"/>
      <c r="AE854" s="435"/>
      <c r="AF854" s="446"/>
      <c r="AG854" s="435"/>
      <c r="AJ854" s="465"/>
      <c r="AK854" s="466"/>
      <c r="AL854" s="466"/>
      <c r="AM854" s="466"/>
      <c r="AN854" s="467"/>
    </row>
    <row r="855" spans="11:40" s="33" customFormat="1">
      <c r="K855" s="396"/>
      <c r="L855" s="397"/>
      <c r="P855" s="398"/>
      <c r="Q855" s="434"/>
      <c r="R855" s="435"/>
      <c r="S855" s="398"/>
      <c r="T855" s="434"/>
      <c r="U855" s="435"/>
      <c r="V855" s="436"/>
      <c r="W855" s="437"/>
      <c r="X855" s="435"/>
      <c r="Y855" s="436"/>
      <c r="Z855" s="437"/>
      <c r="AA855" s="435"/>
      <c r="AB855" s="436"/>
      <c r="AC855" s="437"/>
      <c r="AD855" s="435"/>
      <c r="AE855" s="435"/>
      <c r="AF855" s="446"/>
      <c r="AG855" s="435"/>
      <c r="AJ855" s="465"/>
      <c r="AK855" s="466"/>
      <c r="AL855" s="466"/>
      <c r="AM855" s="466"/>
      <c r="AN855" s="467"/>
    </row>
    <row r="856" spans="11:40" s="33" customFormat="1">
      <c r="K856" s="396"/>
      <c r="L856" s="397"/>
      <c r="P856" s="398"/>
      <c r="Q856" s="434"/>
      <c r="R856" s="435"/>
      <c r="S856" s="398"/>
      <c r="T856" s="434"/>
      <c r="U856" s="435"/>
      <c r="V856" s="436"/>
      <c r="W856" s="437"/>
      <c r="X856" s="435"/>
      <c r="Y856" s="436"/>
      <c r="Z856" s="437"/>
      <c r="AA856" s="435"/>
      <c r="AB856" s="436"/>
      <c r="AC856" s="437"/>
      <c r="AD856" s="435"/>
      <c r="AE856" s="435"/>
      <c r="AF856" s="446"/>
      <c r="AG856" s="435"/>
      <c r="AJ856" s="465"/>
      <c r="AK856" s="466"/>
      <c r="AL856" s="466"/>
      <c r="AM856" s="466"/>
      <c r="AN856" s="467"/>
    </row>
    <row r="857" spans="11:40" s="33" customFormat="1">
      <c r="K857" s="396"/>
      <c r="L857" s="397"/>
      <c r="P857" s="398"/>
      <c r="Q857" s="434"/>
      <c r="R857" s="435"/>
      <c r="S857" s="398"/>
      <c r="T857" s="434"/>
      <c r="U857" s="435"/>
      <c r="V857" s="436"/>
      <c r="W857" s="437"/>
      <c r="X857" s="435"/>
      <c r="Y857" s="436"/>
      <c r="Z857" s="437"/>
      <c r="AA857" s="435"/>
      <c r="AB857" s="436"/>
      <c r="AC857" s="437"/>
      <c r="AD857" s="435"/>
      <c r="AE857" s="435"/>
      <c r="AF857" s="446"/>
      <c r="AG857" s="435"/>
      <c r="AJ857" s="465"/>
      <c r="AK857" s="466"/>
      <c r="AL857" s="466"/>
      <c r="AM857" s="466"/>
      <c r="AN857" s="467"/>
    </row>
    <row r="858" spans="11:40" s="33" customFormat="1">
      <c r="K858" s="396"/>
      <c r="L858" s="397"/>
      <c r="P858" s="398"/>
      <c r="Q858" s="434"/>
      <c r="R858" s="435"/>
      <c r="S858" s="398"/>
      <c r="T858" s="434"/>
      <c r="U858" s="435"/>
      <c r="V858" s="436"/>
      <c r="W858" s="437"/>
      <c r="X858" s="435"/>
      <c r="Y858" s="436"/>
      <c r="Z858" s="437"/>
      <c r="AA858" s="435"/>
      <c r="AB858" s="436"/>
      <c r="AC858" s="437"/>
      <c r="AD858" s="435"/>
      <c r="AE858" s="435"/>
      <c r="AF858" s="446"/>
      <c r="AG858" s="435"/>
      <c r="AJ858" s="465"/>
      <c r="AK858" s="466"/>
      <c r="AL858" s="466"/>
      <c r="AM858" s="466"/>
      <c r="AN858" s="467"/>
    </row>
    <row r="859" spans="11:40" s="33" customFormat="1">
      <c r="K859" s="396"/>
      <c r="L859" s="397"/>
      <c r="P859" s="398"/>
      <c r="Q859" s="434"/>
      <c r="R859" s="435"/>
      <c r="S859" s="398"/>
      <c r="T859" s="434"/>
      <c r="U859" s="435"/>
      <c r="V859" s="436"/>
      <c r="W859" s="437"/>
      <c r="X859" s="435"/>
      <c r="Y859" s="436"/>
      <c r="Z859" s="437"/>
      <c r="AA859" s="435"/>
      <c r="AB859" s="436"/>
      <c r="AC859" s="437"/>
      <c r="AD859" s="435"/>
      <c r="AE859" s="435"/>
      <c r="AF859" s="446"/>
      <c r="AG859" s="435"/>
      <c r="AJ859" s="465"/>
      <c r="AK859" s="466"/>
      <c r="AL859" s="466"/>
      <c r="AM859" s="466"/>
      <c r="AN859" s="467"/>
    </row>
    <row r="860" spans="11:40" s="33" customFormat="1">
      <c r="K860" s="396"/>
      <c r="L860" s="397"/>
      <c r="P860" s="398"/>
      <c r="Q860" s="434"/>
      <c r="R860" s="435"/>
      <c r="S860" s="398"/>
      <c r="T860" s="434"/>
      <c r="U860" s="435"/>
      <c r="V860" s="436"/>
      <c r="W860" s="437"/>
      <c r="X860" s="435"/>
      <c r="Y860" s="436"/>
      <c r="Z860" s="437"/>
      <c r="AA860" s="435"/>
      <c r="AB860" s="436"/>
      <c r="AC860" s="437"/>
      <c r="AD860" s="435"/>
      <c r="AE860" s="435"/>
      <c r="AF860" s="446"/>
      <c r="AG860" s="435"/>
      <c r="AJ860" s="465"/>
      <c r="AK860" s="466"/>
      <c r="AL860" s="466"/>
      <c r="AM860" s="466"/>
      <c r="AN860" s="467"/>
    </row>
    <row r="861" spans="11:40" s="33" customFormat="1">
      <c r="K861" s="396"/>
      <c r="L861" s="397"/>
      <c r="P861" s="398"/>
      <c r="Q861" s="434"/>
      <c r="R861" s="435"/>
      <c r="S861" s="398"/>
      <c r="T861" s="434"/>
      <c r="U861" s="435"/>
      <c r="V861" s="436"/>
      <c r="W861" s="437"/>
      <c r="X861" s="435"/>
      <c r="Y861" s="436"/>
      <c r="Z861" s="437"/>
      <c r="AA861" s="435"/>
      <c r="AB861" s="436"/>
      <c r="AC861" s="437"/>
      <c r="AD861" s="435"/>
      <c r="AE861" s="435"/>
      <c r="AF861" s="446"/>
      <c r="AG861" s="435"/>
      <c r="AJ861" s="465"/>
      <c r="AK861" s="466"/>
      <c r="AL861" s="466"/>
      <c r="AM861" s="466"/>
      <c r="AN861" s="467"/>
    </row>
    <row r="862" spans="11:40" s="33" customFormat="1">
      <c r="K862" s="396"/>
      <c r="L862" s="397"/>
      <c r="P862" s="398"/>
      <c r="Q862" s="434"/>
      <c r="R862" s="435"/>
      <c r="S862" s="398"/>
      <c r="T862" s="434"/>
      <c r="U862" s="435"/>
      <c r="V862" s="436"/>
      <c r="W862" s="437"/>
      <c r="X862" s="435"/>
      <c r="Y862" s="436"/>
      <c r="Z862" s="437"/>
      <c r="AA862" s="435"/>
      <c r="AB862" s="436"/>
      <c r="AC862" s="437"/>
      <c r="AD862" s="435"/>
      <c r="AE862" s="435"/>
      <c r="AF862" s="446"/>
      <c r="AG862" s="435"/>
      <c r="AJ862" s="465"/>
      <c r="AK862" s="466"/>
      <c r="AL862" s="466"/>
      <c r="AM862" s="466"/>
      <c r="AN862" s="467"/>
    </row>
    <row r="863" spans="11:40" s="33" customFormat="1">
      <c r="K863" s="396"/>
      <c r="L863" s="397"/>
      <c r="P863" s="398"/>
      <c r="Q863" s="434"/>
      <c r="R863" s="435"/>
      <c r="S863" s="398"/>
      <c r="T863" s="434"/>
      <c r="U863" s="435"/>
      <c r="V863" s="436"/>
      <c r="W863" s="437"/>
      <c r="X863" s="435"/>
      <c r="Y863" s="436"/>
      <c r="Z863" s="437"/>
      <c r="AA863" s="435"/>
      <c r="AB863" s="436"/>
      <c r="AC863" s="437"/>
      <c r="AD863" s="435"/>
      <c r="AE863" s="435"/>
      <c r="AF863" s="446"/>
      <c r="AG863" s="435"/>
      <c r="AJ863" s="465"/>
      <c r="AK863" s="466"/>
      <c r="AL863" s="466"/>
      <c r="AM863" s="466"/>
      <c r="AN863" s="467"/>
    </row>
    <row r="864" spans="11:40" s="33" customFormat="1">
      <c r="K864" s="396"/>
      <c r="L864" s="397"/>
      <c r="P864" s="398"/>
      <c r="Q864" s="434"/>
      <c r="R864" s="435"/>
      <c r="S864" s="398"/>
      <c r="T864" s="434"/>
      <c r="U864" s="435"/>
      <c r="V864" s="436"/>
      <c r="W864" s="437"/>
      <c r="X864" s="435"/>
      <c r="Y864" s="436"/>
      <c r="Z864" s="437"/>
      <c r="AA864" s="435"/>
      <c r="AB864" s="436"/>
      <c r="AC864" s="437"/>
      <c r="AD864" s="435"/>
      <c r="AE864" s="435"/>
      <c r="AF864" s="446"/>
      <c r="AG864" s="435"/>
      <c r="AJ864" s="465"/>
      <c r="AK864" s="466"/>
      <c r="AL864" s="466"/>
      <c r="AM864" s="466"/>
      <c r="AN864" s="467"/>
    </row>
    <row r="865" spans="11:40" s="33" customFormat="1">
      <c r="K865" s="396"/>
      <c r="L865" s="397"/>
      <c r="P865" s="398"/>
      <c r="Q865" s="434"/>
      <c r="R865" s="435"/>
      <c r="S865" s="398"/>
      <c r="T865" s="434"/>
      <c r="U865" s="435"/>
      <c r="V865" s="436"/>
      <c r="W865" s="437"/>
      <c r="X865" s="435"/>
      <c r="Y865" s="436"/>
      <c r="Z865" s="437"/>
      <c r="AA865" s="435"/>
      <c r="AB865" s="436"/>
      <c r="AC865" s="437"/>
      <c r="AD865" s="435"/>
      <c r="AE865" s="435"/>
      <c r="AF865" s="446"/>
      <c r="AG865" s="435"/>
      <c r="AJ865" s="465"/>
      <c r="AK865" s="466"/>
      <c r="AL865" s="466"/>
      <c r="AM865" s="466"/>
      <c r="AN865" s="467"/>
    </row>
    <row r="866" spans="11:40" s="33" customFormat="1">
      <c r="K866" s="396"/>
      <c r="L866" s="397"/>
      <c r="P866" s="398"/>
      <c r="Q866" s="434"/>
      <c r="R866" s="435"/>
      <c r="S866" s="398"/>
      <c r="T866" s="434"/>
      <c r="U866" s="435"/>
      <c r="V866" s="436"/>
      <c r="W866" s="437"/>
      <c r="X866" s="435"/>
      <c r="Y866" s="436"/>
      <c r="Z866" s="437"/>
      <c r="AA866" s="435"/>
      <c r="AB866" s="436"/>
      <c r="AC866" s="437"/>
      <c r="AD866" s="435"/>
      <c r="AE866" s="435"/>
      <c r="AF866" s="446"/>
      <c r="AG866" s="435"/>
      <c r="AJ866" s="465"/>
      <c r="AK866" s="466"/>
      <c r="AL866" s="466"/>
      <c r="AM866" s="466"/>
      <c r="AN866" s="467"/>
    </row>
    <row r="867" spans="11:40" s="33" customFormat="1">
      <c r="K867" s="396"/>
      <c r="L867" s="397"/>
      <c r="P867" s="398"/>
      <c r="Q867" s="434"/>
      <c r="R867" s="435"/>
      <c r="S867" s="398"/>
      <c r="T867" s="434"/>
      <c r="U867" s="435"/>
      <c r="V867" s="436"/>
      <c r="W867" s="437"/>
      <c r="X867" s="435"/>
      <c r="Y867" s="436"/>
      <c r="Z867" s="437"/>
      <c r="AA867" s="435"/>
      <c r="AB867" s="436"/>
      <c r="AC867" s="437"/>
      <c r="AD867" s="435"/>
      <c r="AE867" s="435"/>
      <c r="AF867" s="446"/>
      <c r="AG867" s="435"/>
      <c r="AJ867" s="465"/>
      <c r="AK867" s="466"/>
      <c r="AL867" s="466"/>
      <c r="AM867" s="466"/>
      <c r="AN867" s="467"/>
    </row>
    <row r="868" spans="11:40" s="33" customFormat="1">
      <c r="K868" s="396"/>
      <c r="L868" s="397"/>
      <c r="P868" s="398"/>
      <c r="Q868" s="434"/>
      <c r="R868" s="435"/>
      <c r="S868" s="398"/>
      <c r="T868" s="434"/>
      <c r="U868" s="435"/>
      <c r="V868" s="436"/>
      <c r="W868" s="437"/>
      <c r="X868" s="435"/>
      <c r="Y868" s="436"/>
      <c r="Z868" s="437"/>
      <c r="AA868" s="435"/>
      <c r="AB868" s="436"/>
      <c r="AC868" s="437"/>
      <c r="AD868" s="435"/>
      <c r="AE868" s="435"/>
      <c r="AF868" s="446"/>
      <c r="AG868" s="435"/>
      <c r="AJ868" s="465"/>
      <c r="AK868" s="466"/>
      <c r="AL868" s="466"/>
      <c r="AM868" s="466"/>
      <c r="AN868" s="467"/>
    </row>
    <row r="869" spans="11:40" s="33" customFormat="1">
      <c r="K869" s="396"/>
      <c r="L869" s="397"/>
      <c r="P869" s="398"/>
      <c r="Q869" s="434"/>
      <c r="R869" s="435"/>
      <c r="S869" s="398"/>
      <c r="T869" s="434"/>
      <c r="U869" s="435"/>
      <c r="V869" s="436"/>
      <c r="W869" s="437"/>
      <c r="X869" s="435"/>
      <c r="Y869" s="436"/>
      <c r="Z869" s="437"/>
      <c r="AA869" s="435"/>
      <c r="AB869" s="436"/>
      <c r="AC869" s="437"/>
      <c r="AD869" s="435"/>
      <c r="AE869" s="435"/>
      <c r="AF869" s="446"/>
      <c r="AG869" s="435"/>
      <c r="AJ869" s="465"/>
      <c r="AK869" s="466"/>
      <c r="AL869" s="466"/>
      <c r="AM869" s="466"/>
      <c r="AN869" s="467"/>
    </row>
    <row r="870" spans="11:40" s="33" customFormat="1">
      <c r="K870" s="396"/>
      <c r="L870" s="397"/>
      <c r="P870" s="398"/>
      <c r="Q870" s="434"/>
      <c r="R870" s="435"/>
      <c r="S870" s="398"/>
      <c r="T870" s="434"/>
      <c r="U870" s="435"/>
      <c r="V870" s="436"/>
      <c r="W870" s="437"/>
      <c r="X870" s="435"/>
      <c r="Y870" s="436"/>
      <c r="Z870" s="437"/>
      <c r="AA870" s="435"/>
      <c r="AB870" s="436"/>
      <c r="AC870" s="437"/>
      <c r="AD870" s="435"/>
      <c r="AE870" s="435"/>
      <c r="AF870" s="446"/>
      <c r="AG870" s="435"/>
      <c r="AJ870" s="465"/>
      <c r="AK870" s="466"/>
      <c r="AL870" s="466"/>
      <c r="AM870" s="466"/>
      <c r="AN870" s="467"/>
    </row>
    <row r="871" spans="11:40" s="33" customFormat="1">
      <c r="K871" s="396"/>
      <c r="L871" s="397"/>
      <c r="P871" s="398"/>
      <c r="Q871" s="434"/>
      <c r="R871" s="435"/>
      <c r="S871" s="398"/>
      <c r="T871" s="434"/>
      <c r="U871" s="435"/>
      <c r="V871" s="436"/>
      <c r="W871" s="437"/>
      <c r="X871" s="435"/>
      <c r="Y871" s="436"/>
      <c r="Z871" s="437"/>
      <c r="AA871" s="435"/>
      <c r="AB871" s="436"/>
      <c r="AC871" s="437"/>
      <c r="AD871" s="435"/>
      <c r="AE871" s="435"/>
      <c r="AF871" s="446"/>
      <c r="AG871" s="435"/>
      <c r="AJ871" s="465"/>
      <c r="AK871" s="466"/>
      <c r="AL871" s="466"/>
      <c r="AM871" s="466"/>
      <c r="AN871" s="467"/>
    </row>
    <row r="872" spans="11:40" s="33" customFormat="1">
      <c r="K872" s="396"/>
      <c r="L872" s="397"/>
      <c r="P872" s="398"/>
      <c r="Q872" s="434"/>
      <c r="R872" s="435"/>
      <c r="S872" s="398"/>
      <c r="T872" s="434"/>
      <c r="U872" s="435"/>
      <c r="V872" s="436"/>
      <c r="W872" s="437"/>
      <c r="X872" s="435"/>
      <c r="Y872" s="436"/>
      <c r="Z872" s="437"/>
      <c r="AA872" s="435"/>
      <c r="AB872" s="436"/>
      <c r="AC872" s="437"/>
      <c r="AD872" s="435"/>
      <c r="AE872" s="435"/>
      <c r="AF872" s="446"/>
      <c r="AG872" s="435"/>
      <c r="AJ872" s="465"/>
      <c r="AK872" s="466"/>
      <c r="AL872" s="466"/>
      <c r="AM872" s="466"/>
      <c r="AN872" s="467"/>
    </row>
    <row r="873" spans="11:40" s="33" customFormat="1">
      <c r="K873" s="396"/>
      <c r="L873" s="397"/>
      <c r="P873" s="398"/>
      <c r="Q873" s="434"/>
      <c r="R873" s="435"/>
      <c r="S873" s="398"/>
      <c r="T873" s="434"/>
      <c r="U873" s="435"/>
      <c r="V873" s="436"/>
      <c r="W873" s="437"/>
      <c r="X873" s="435"/>
      <c r="Y873" s="436"/>
      <c r="Z873" s="437"/>
      <c r="AA873" s="435"/>
      <c r="AB873" s="436"/>
      <c r="AC873" s="437"/>
      <c r="AD873" s="435"/>
      <c r="AE873" s="435"/>
      <c r="AF873" s="446"/>
      <c r="AG873" s="435"/>
      <c r="AJ873" s="465"/>
      <c r="AK873" s="466"/>
      <c r="AL873" s="466"/>
      <c r="AM873" s="466"/>
      <c r="AN873" s="467"/>
    </row>
    <row r="874" spans="11:40" s="33" customFormat="1">
      <c r="K874" s="396"/>
      <c r="L874" s="397"/>
      <c r="P874" s="398"/>
      <c r="Q874" s="434"/>
      <c r="R874" s="435"/>
      <c r="S874" s="398"/>
      <c r="T874" s="434"/>
      <c r="U874" s="435"/>
      <c r="V874" s="436"/>
      <c r="W874" s="437"/>
      <c r="X874" s="435"/>
      <c r="Y874" s="436"/>
      <c r="Z874" s="437"/>
      <c r="AA874" s="435"/>
      <c r="AB874" s="436"/>
      <c r="AC874" s="437"/>
      <c r="AD874" s="435"/>
      <c r="AE874" s="435"/>
      <c r="AF874" s="446"/>
      <c r="AG874" s="435"/>
      <c r="AJ874" s="465"/>
      <c r="AK874" s="466"/>
      <c r="AL874" s="466"/>
      <c r="AM874" s="466"/>
      <c r="AN874" s="467"/>
    </row>
    <row r="875" spans="11:40" s="33" customFormat="1">
      <c r="K875" s="396"/>
      <c r="L875" s="397"/>
      <c r="P875" s="398"/>
      <c r="Q875" s="434"/>
      <c r="R875" s="435"/>
      <c r="S875" s="398"/>
      <c r="T875" s="434"/>
      <c r="U875" s="435"/>
      <c r="V875" s="436"/>
      <c r="W875" s="437"/>
      <c r="X875" s="435"/>
      <c r="Y875" s="436"/>
      <c r="Z875" s="437"/>
      <c r="AA875" s="435"/>
      <c r="AB875" s="436"/>
      <c r="AC875" s="437"/>
      <c r="AD875" s="435"/>
      <c r="AE875" s="435"/>
      <c r="AF875" s="446"/>
      <c r="AG875" s="435"/>
      <c r="AJ875" s="465"/>
      <c r="AK875" s="466"/>
      <c r="AL875" s="466"/>
      <c r="AM875" s="466"/>
      <c r="AN875" s="467"/>
    </row>
    <row r="876" spans="11:40" s="33" customFormat="1">
      <c r="K876" s="396"/>
      <c r="L876" s="397"/>
      <c r="P876" s="398"/>
      <c r="Q876" s="434"/>
      <c r="R876" s="435"/>
      <c r="S876" s="398"/>
      <c r="T876" s="434"/>
      <c r="U876" s="435"/>
      <c r="V876" s="436"/>
      <c r="W876" s="437"/>
      <c r="X876" s="435"/>
      <c r="Y876" s="436"/>
      <c r="Z876" s="437"/>
      <c r="AA876" s="435"/>
      <c r="AB876" s="436"/>
      <c r="AC876" s="437"/>
      <c r="AD876" s="435"/>
      <c r="AE876" s="435"/>
      <c r="AF876" s="446"/>
      <c r="AG876" s="435"/>
      <c r="AJ876" s="465"/>
      <c r="AK876" s="466"/>
      <c r="AL876" s="466"/>
      <c r="AM876" s="466"/>
      <c r="AN876" s="467"/>
    </row>
    <row r="877" spans="11:40" s="33" customFormat="1">
      <c r="K877" s="396"/>
      <c r="L877" s="397"/>
      <c r="P877" s="398"/>
      <c r="Q877" s="434"/>
      <c r="R877" s="435"/>
      <c r="S877" s="398"/>
      <c r="T877" s="434"/>
      <c r="U877" s="435"/>
      <c r="V877" s="436"/>
      <c r="W877" s="437"/>
      <c r="X877" s="435"/>
      <c r="Y877" s="436"/>
      <c r="Z877" s="437"/>
      <c r="AA877" s="435"/>
      <c r="AB877" s="436"/>
      <c r="AC877" s="437"/>
      <c r="AD877" s="435"/>
      <c r="AE877" s="435"/>
      <c r="AF877" s="446"/>
      <c r="AG877" s="435"/>
      <c r="AJ877" s="465"/>
      <c r="AK877" s="466"/>
      <c r="AL877" s="466"/>
      <c r="AM877" s="466"/>
      <c r="AN877" s="467"/>
    </row>
    <row r="878" spans="11:40" s="33" customFormat="1">
      <c r="K878" s="396"/>
      <c r="L878" s="397"/>
      <c r="P878" s="398"/>
      <c r="Q878" s="434"/>
      <c r="R878" s="435"/>
      <c r="S878" s="398"/>
      <c r="T878" s="434"/>
      <c r="U878" s="435"/>
      <c r="V878" s="436"/>
      <c r="W878" s="437"/>
      <c r="X878" s="435"/>
      <c r="Y878" s="436"/>
      <c r="Z878" s="437"/>
      <c r="AA878" s="435"/>
      <c r="AB878" s="436"/>
      <c r="AC878" s="437"/>
      <c r="AD878" s="435"/>
      <c r="AE878" s="435"/>
      <c r="AF878" s="446"/>
      <c r="AG878" s="435"/>
      <c r="AJ878" s="465"/>
      <c r="AK878" s="466"/>
      <c r="AL878" s="466"/>
      <c r="AM878" s="466"/>
      <c r="AN878" s="467"/>
    </row>
    <row r="879" spans="11:40" s="33" customFormat="1">
      <c r="K879" s="396"/>
      <c r="L879" s="397"/>
      <c r="P879" s="398"/>
      <c r="Q879" s="434"/>
      <c r="R879" s="435"/>
      <c r="S879" s="398"/>
      <c r="T879" s="434"/>
      <c r="U879" s="435"/>
      <c r="V879" s="436"/>
      <c r="W879" s="437"/>
      <c r="X879" s="435"/>
      <c r="Y879" s="436"/>
      <c r="Z879" s="437"/>
      <c r="AA879" s="435"/>
      <c r="AB879" s="436"/>
      <c r="AC879" s="437"/>
      <c r="AD879" s="435"/>
      <c r="AE879" s="435"/>
      <c r="AF879" s="446"/>
      <c r="AG879" s="435"/>
      <c r="AJ879" s="465"/>
      <c r="AK879" s="466"/>
      <c r="AL879" s="466"/>
      <c r="AM879" s="466"/>
      <c r="AN879" s="467"/>
    </row>
    <row r="880" spans="11:40" s="33" customFormat="1">
      <c r="K880" s="396"/>
      <c r="L880" s="397"/>
      <c r="P880" s="398"/>
      <c r="Q880" s="434"/>
      <c r="R880" s="435"/>
      <c r="S880" s="398"/>
      <c r="T880" s="434"/>
      <c r="U880" s="435"/>
      <c r="V880" s="436"/>
      <c r="W880" s="437"/>
      <c r="X880" s="435"/>
      <c r="Y880" s="436"/>
      <c r="Z880" s="437"/>
      <c r="AA880" s="435"/>
      <c r="AB880" s="436"/>
      <c r="AC880" s="437"/>
      <c r="AD880" s="435"/>
      <c r="AE880" s="435"/>
      <c r="AF880" s="446"/>
      <c r="AG880" s="435"/>
      <c r="AJ880" s="465"/>
      <c r="AK880" s="466"/>
      <c r="AL880" s="466"/>
      <c r="AM880" s="466"/>
      <c r="AN880" s="467"/>
    </row>
    <row r="881" spans="11:40" s="33" customFormat="1">
      <c r="K881" s="396"/>
      <c r="L881" s="397"/>
      <c r="P881" s="398"/>
      <c r="Q881" s="434"/>
      <c r="R881" s="435"/>
      <c r="S881" s="398"/>
      <c r="T881" s="434"/>
      <c r="U881" s="435"/>
      <c r="V881" s="436"/>
      <c r="W881" s="437"/>
      <c r="X881" s="435"/>
      <c r="Y881" s="436"/>
      <c r="Z881" s="437"/>
      <c r="AA881" s="435"/>
      <c r="AB881" s="436"/>
      <c r="AC881" s="437"/>
      <c r="AD881" s="435"/>
      <c r="AE881" s="435"/>
      <c r="AF881" s="446"/>
      <c r="AG881" s="435"/>
      <c r="AJ881" s="465"/>
      <c r="AK881" s="466"/>
      <c r="AL881" s="466"/>
      <c r="AM881" s="466"/>
      <c r="AN881" s="467"/>
    </row>
    <row r="882" spans="11:40" s="33" customFormat="1">
      <c r="K882" s="396"/>
      <c r="L882" s="397"/>
      <c r="P882" s="398"/>
      <c r="Q882" s="434"/>
      <c r="R882" s="435"/>
      <c r="S882" s="398"/>
      <c r="T882" s="434"/>
      <c r="U882" s="435"/>
      <c r="V882" s="436"/>
      <c r="W882" s="437"/>
      <c r="X882" s="435"/>
      <c r="Y882" s="436"/>
      <c r="Z882" s="437"/>
      <c r="AA882" s="435"/>
      <c r="AB882" s="436"/>
      <c r="AC882" s="437"/>
      <c r="AD882" s="435"/>
      <c r="AE882" s="435"/>
      <c r="AF882" s="446"/>
      <c r="AG882" s="435"/>
      <c r="AJ882" s="465"/>
      <c r="AK882" s="466"/>
      <c r="AL882" s="466"/>
      <c r="AM882" s="466"/>
      <c r="AN882" s="467"/>
    </row>
    <row r="883" spans="11:40" s="33" customFormat="1">
      <c r="K883" s="396"/>
      <c r="L883" s="397"/>
      <c r="P883" s="398"/>
      <c r="Q883" s="434"/>
      <c r="R883" s="435"/>
      <c r="S883" s="398"/>
      <c r="T883" s="434"/>
      <c r="U883" s="435"/>
      <c r="V883" s="436"/>
      <c r="W883" s="437"/>
      <c r="X883" s="435"/>
      <c r="Y883" s="436"/>
      <c r="Z883" s="437"/>
      <c r="AA883" s="435"/>
      <c r="AB883" s="436"/>
      <c r="AC883" s="437"/>
      <c r="AD883" s="435"/>
      <c r="AE883" s="435"/>
      <c r="AF883" s="446"/>
      <c r="AG883" s="435"/>
      <c r="AJ883" s="465"/>
      <c r="AK883" s="466"/>
      <c r="AL883" s="466"/>
      <c r="AM883" s="466"/>
      <c r="AN883" s="467"/>
    </row>
    <row r="884" spans="11:40" s="33" customFormat="1">
      <c r="K884" s="396"/>
      <c r="L884" s="397"/>
      <c r="P884" s="398"/>
      <c r="Q884" s="434"/>
      <c r="R884" s="435"/>
      <c r="S884" s="398"/>
      <c r="T884" s="434"/>
      <c r="U884" s="435"/>
      <c r="V884" s="436"/>
      <c r="W884" s="437"/>
      <c r="X884" s="435"/>
      <c r="Y884" s="436"/>
      <c r="Z884" s="437"/>
      <c r="AA884" s="435"/>
      <c r="AB884" s="436"/>
      <c r="AC884" s="437"/>
      <c r="AD884" s="435"/>
      <c r="AE884" s="435"/>
      <c r="AF884" s="446"/>
      <c r="AG884" s="435"/>
      <c r="AJ884" s="465"/>
      <c r="AK884" s="466"/>
      <c r="AL884" s="466"/>
      <c r="AM884" s="466"/>
      <c r="AN884" s="467"/>
    </row>
    <row r="885" spans="11:40" s="33" customFormat="1">
      <c r="K885" s="396"/>
      <c r="L885" s="397"/>
      <c r="P885" s="398"/>
      <c r="Q885" s="434"/>
      <c r="R885" s="435"/>
      <c r="S885" s="398"/>
      <c r="T885" s="434"/>
      <c r="U885" s="435"/>
      <c r="V885" s="436"/>
      <c r="W885" s="437"/>
      <c r="X885" s="435"/>
      <c r="Y885" s="436"/>
      <c r="Z885" s="437"/>
      <c r="AA885" s="435"/>
      <c r="AB885" s="436"/>
      <c r="AC885" s="437"/>
      <c r="AD885" s="435"/>
      <c r="AE885" s="435"/>
      <c r="AF885" s="446"/>
      <c r="AG885" s="435"/>
      <c r="AJ885" s="465"/>
      <c r="AK885" s="466"/>
      <c r="AL885" s="466"/>
      <c r="AM885" s="466"/>
      <c r="AN885" s="467"/>
    </row>
    <row r="886" spans="11:40" s="33" customFormat="1">
      <c r="K886" s="396"/>
      <c r="L886" s="397"/>
      <c r="P886" s="398"/>
      <c r="Q886" s="434"/>
      <c r="R886" s="435"/>
      <c r="S886" s="398"/>
      <c r="T886" s="434"/>
      <c r="U886" s="435"/>
      <c r="V886" s="436"/>
      <c r="W886" s="437"/>
      <c r="X886" s="435"/>
      <c r="Y886" s="436"/>
      <c r="Z886" s="437"/>
      <c r="AA886" s="435"/>
      <c r="AB886" s="436"/>
      <c r="AC886" s="437"/>
      <c r="AD886" s="435"/>
      <c r="AE886" s="435"/>
      <c r="AF886" s="446"/>
      <c r="AG886" s="435"/>
      <c r="AJ886" s="465"/>
      <c r="AK886" s="466"/>
      <c r="AL886" s="466"/>
      <c r="AM886" s="466"/>
      <c r="AN886" s="467"/>
    </row>
    <row r="887" spans="11:40" s="33" customFormat="1">
      <c r="K887" s="396"/>
      <c r="L887" s="397"/>
      <c r="P887" s="398"/>
      <c r="Q887" s="434"/>
      <c r="R887" s="435"/>
      <c r="S887" s="398"/>
      <c r="T887" s="434"/>
      <c r="U887" s="435"/>
      <c r="V887" s="436"/>
      <c r="W887" s="437"/>
      <c r="X887" s="435"/>
      <c r="Y887" s="436"/>
      <c r="Z887" s="437"/>
      <c r="AA887" s="435"/>
      <c r="AB887" s="436"/>
      <c r="AC887" s="437"/>
      <c r="AD887" s="435"/>
      <c r="AE887" s="435"/>
      <c r="AF887" s="446"/>
      <c r="AG887" s="435"/>
      <c r="AJ887" s="465"/>
      <c r="AK887" s="466"/>
      <c r="AL887" s="466"/>
      <c r="AM887" s="466"/>
      <c r="AN887" s="467"/>
    </row>
    <row r="888" spans="11:40" s="33" customFormat="1">
      <c r="K888" s="396"/>
      <c r="L888" s="397"/>
      <c r="P888" s="398"/>
      <c r="Q888" s="434"/>
      <c r="R888" s="435"/>
      <c r="S888" s="398"/>
      <c r="T888" s="434"/>
      <c r="U888" s="435"/>
      <c r="V888" s="436"/>
      <c r="W888" s="437"/>
      <c r="X888" s="435"/>
      <c r="Y888" s="436"/>
      <c r="Z888" s="437"/>
      <c r="AA888" s="435"/>
      <c r="AB888" s="436"/>
      <c r="AC888" s="437"/>
      <c r="AD888" s="435"/>
      <c r="AE888" s="435"/>
      <c r="AF888" s="446"/>
      <c r="AG888" s="435"/>
      <c r="AJ888" s="465"/>
      <c r="AK888" s="466"/>
      <c r="AL888" s="466"/>
      <c r="AM888" s="466"/>
      <c r="AN888" s="467"/>
    </row>
    <row r="889" spans="11:40" s="33" customFormat="1">
      <c r="K889" s="396"/>
      <c r="L889" s="397"/>
      <c r="P889" s="398"/>
      <c r="Q889" s="434"/>
      <c r="R889" s="435"/>
      <c r="S889" s="398"/>
      <c r="T889" s="434"/>
      <c r="U889" s="435"/>
      <c r="V889" s="436"/>
      <c r="W889" s="437"/>
      <c r="X889" s="435"/>
      <c r="Y889" s="436"/>
      <c r="Z889" s="437"/>
      <c r="AA889" s="435"/>
      <c r="AB889" s="436"/>
      <c r="AC889" s="437"/>
      <c r="AD889" s="435"/>
      <c r="AE889" s="435"/>
      <c r="AF889" s="446"/>
      <c r="AG889" s="435"/>
      <c r="AJ889" s="465"/>
      <c r="AK889" s="466"/>
      <c r="AL889" s="466"/>
      <c r="AM889" s="466"/>
      <c r="AN889" s="467"/>
    </row>
    <row r="890" spans="11:40" s="33" customFormat="1">
      <c r="K890" s="396"/>
      <c r="L890" s="397"/>
      <c r="P890" s="398"/>
      <c r="Q890" s="434"/>
      <c r="R890" s="435"/>
      <c r="S890" s="398"/>
      <c r="T890" s="434"/>
      <c r="U890" s="435"/>
      <c r="V890" s="436"/>
      <c r="W890" s="437"/>
      <c r="X890" s="435"/>
      <c r="Y890" s="436"/>
      <c r="Z890" s="437"/>
      <c r="AA890" s="435"/>
      <c r="AB890" s="436"/>
      <c r="AC890" s="437"/>
      <c r="AD890" s="435"/>
      <c r="AE890" s="435"/>
      <c r="AF890" s="446"/>
      <c r="AG890" s="435"/>
      <c r="AJ890" s="465"/>
      <c r="AK890" s="466"/>
      <c r="AL890" s="466"/>
      <c r="AM890" s="466"/>
      <c r="AN890" s="467"/>
    </row>
    <row r="891" spans="11:40" s="33" customFormat="1">
      <c r="K891" s="396"/>
      <c r="L891" s="397"/>
      <c r="P891" s="398"/>
      <c r="Q891" s="434"/>
      <c r="R891" s="435"/>
      <c r="S891" s="398"/>
      <c r="T891" s="434"/>
      <c r="U891" s="435"/>
      <c r="V891" s="436"/>
      <c r="W891" s="437"/>
      <c r="X891" s="435"/>
      <c r="Y891" s="436"/>
      <c r="Z891" s="437"/>
      <c r="AA891" s="435"/>
      <c r="AB891" s="436"/>
      <c r="AC891" s="437"/>
      <c r="AD891" s="435"/>
      <c r="AE891" s="435"/>
      <c r="AF891" s="446"/>
      <c r="AG891" s="435"/>
      <c r="AJ891" s="465"/>
      <c r="AK891" s="466"/>
      <c r="AL891" s="466"/>
      <c r="AM891" s="466"/>
      <c r="AN891" s="467"/>
    </row>
    <row r="892" spans="11:40" s="33" customFormat="1">
      <c r="K892" s="396"/>
      <c r="L892" s="397"/>
      <c r="P892" s="398"/>
      <c r="Q892" s="434"/>
      <c r="R892" s="435"/>
      <c r="S892" s="398"/>
      <c r="T892" s="434"/>
      <c r="U892" s="435"/>
      <c r="V892" s="436"/>
      <c r="W892" s="437"/>
      <c r="X892" s="435"/>
      <c r="Y892" s="436"/>
      <c r="Z892" s="437"/>
      <c r="AA892" s="435"/>
      <c r="AB892" s="436"/>
      <c r="AC892" s="437"/>
      <c r="AD892" s="435"/>
      <c r="AE892" s="435"/>
      <c r="AF892" s="446"/>
      <c r="AG892" s="435"/>
      <c r="AJ892" s="465"/>
      <c r="AK892" s="466"/>
      <c r="AL892" s="466"/>
      <c r="AM892" s="466"/>
      <c r="AN892" s="467"/>
    </row>
    <row r="893" spans="11:40" s="33" customFormat="1">
      <c r="K893" s="396"/>
      <c r="L893" s="397"/>
      <c r="P893" s="398"/>
      <c r="Q893" s="434"/>
      <c r="R893" s="435"/>
      <c r="S893" s="398"/>
      <c r="T893" s="434"/>
      <c r="U893" s="435"/>
      <c r="V893" s="436"/>
      <c r="W893" s="437"/>
      <c r="X893" s="435"/>
      <c r="Y893" s="436"/>
      <c r="Z893" s="437"/>
      <c r="AA893" s="435"/>
      <c r="AB893" s="436"/>
      <c r="AC893" s="437"/>
      <c r="AD893" s="435"/>
      <c r="AE893" s="435"/>
      <c r="AF893" s="446"/>
      <c r="AG893" s="435"/>
      <c r="AJ893" s="465"/>
      <c r="AK893" s="466"/>
      <c r="AL893" s="466"/>
      <c r="AM893" s="466"/>
      <c r="AN893" s="467"/>
    </row>
    <row r="894" spans="11:40" s="33" customFormat="1">
      <c r="K894" s="396"/>
      <c r="L894" s="397"/>
      <c r="P894" s="398"/>
      <c r="Q894" s="434"/>
      <c r="R894" s="435"/>
      <c r="S894" s="398"/>
      <c r="T894" s="434"/>
      <c r="U894" s="435"/>
      <c r="V894" s="436"/>
      <c r="W894" s="437"/>
      <c r="X894" s="435"/>
      <c r="Y894" s="436"/>
      <c r="Z894" s="437"/>
      <c r="AA894" s="435"/>
      <c r="AB894" s="436"/>
      <c r="AC894" s="437"/>
      <c r="AD894" s="435"/>
      <c r="AE894" s="435"/>
      <c r="AF894" s="446"/>
      <c r="AG894" s="435"/>
      <c r="AJ894" s="465"/>
      <c r="AK894" s="466"/>
      <c r="AL894" s="466"/>
      <c r="AM894" s="466"/>
      <c r="AN894" s="467"/>
    </row>
    <row r="895" spans="11:40" s="33" customFormat="1">
      <c r="K895" s="396"/>
      <c r="L895" s="397"/>
      <c r="P895" s="398"/>
      <c r="Q895" s="434"/>
      <c r="R895" s="435"/>
      <c r="S895" s="398"/>
      <c r="T895" s="434"/>
      <c r="U895" s="435"/>
      <c r="V895" s="436"/>
      <c r="W895" s="437"/>
      <c r="X895" s="435"/>
      <c r="Y895" s="436"/>
      <c r="Z895" s="437"/>
      <c r="AA895" s="435"/>
      <c r="AB895" s="436"/>
      <c r="AC895" s="437"/>
      <c r="AD895" s="435"/>
      <c r="AE895" s="435"/>
      <c r="AF895" s="446"/>
      <c r="AG895" s="435"/>
      <c r="AJ895" s="465"/>
      <c r="AK895" s="466"/>
      <c r="AL895" s="466"/>
      <c r="AM895" s="466"/>
      <c r="AN895" s="467"/>
    </row>
    <row r="896" spans="11:40" s="33" customFormat="1">
      <c r="K896" s="396"/>
      <c r="L896" s="397"/>
      <c r="P896" s="398"/>
      <c r="Q896" s="434"/>
      <c r="R896" s="435"/>
      <c r="S896" s="398"/>
      <c r="T896" s="434"/>
      <c r="U896" s="435"/>
      <c r="V896" s="436"/>
      <c r="W896" s="437"/>
      <c r="X896" s="435"/>
      <c r="Y896" s="436"/>
      <c r="Z896" s="437"/>
      <c r="AA896" s="435"/>
      <c r="AB896" s="436"/>
      <c r="AC896" s="437"/>
      <c r="AD896" s="435"/>
      <c r="AE896" s="435"/>
      <c r="AF896" s="446"/>
      <c r="AG896" s="435"/>
      <c r="AJ896" s="465"/>
      <c r="AK896" s="466"/>
      <c r="AL896" s="466"/>
      <c r="AM896" s="466"/>
      <c r="AN896" s="467"/>
    </row>
    <row r="897" spans="11:40" s="33" customFormat="1">
      <c r="K897" s="396"/>
      <c r="L897" s="397"/>
      <c r="P897" s="398"/>
      <c r="Q897" s="434"/>
      <c r="R897" s="435"/>
      <c r="S897" s="398"/>
      <c r="T897" s="434"/>
      <c r="U897" s="435"/>
      <c r="V897" s="436"/>
      <c r="W897" s="437"/>
      <c r="X897" s="435"/>
      <c r="Y897" s="436"/>
      <c r="Z897" s="437"/>
      <c r="AA897" s="435"/>
      <c r="AB897" s="436"/>
      <c r="AC897" s="437"/>
      <c r="AD897" s="435"/>
      <c r="AE897" s="435"/>
      <c r="AF897" s="446"/>
      <c r="AG897" s="435"/>
      <c r="AJ897" s="465"/>
      <c r="AK897" s="466"/>
      <c r="AL897" s="466"/>
      <c r="AM897" s="466"/>
      <c r="AN897" s="467"/>
    </row>
    <row r="898" spans="11:40" s="33" customFormat="1">
      <c r="K898" s="396"/>
      <c r="L898" s="397"/>
      <c r="P898" s="398"/>
      <c r="Q898" s="434"/>
      <c r="R898" s="435"/>
      <c r="S898" s="398"/>
      <c r="T898" s="434"/>
      <c r="U898" s="435"/>
      <c r="V898" s="436"/>
      <c r="W898" s="437"/>
      <c r="X898" s="435"/>
      <c r="Y898" s="436"/>
      <c r="Z898" s="437"/>
      <c r="AA898" s="435"/>
      <c r="AB898" s="436"/>
      <c r="AC898" s="437"/>
      <c r="AD898" s="435"/>
      <c r="AE898" s="435"/>
      <c r="AF898" s="446"/>
      <c r="AG898" s="435"/>
      <c r="AJ898" s="465"/>
      <c r="AK898" s="466"/>
      <c r="AL898" s="466"/>
      <c r="AM898" s="466"/>
      <c r="AN898" s="467"/>
    </row>
    <row r="899" spans="11:40" s="33" customFormat="1">
      <c r="K899" s="396"/>
      <c r="L899" s="397"/>
      <c r="P899" s="398"/>
      <c r="Q899" s="434"/>
      <c r="R899" s="435"/>
      <c r="S899" s="398"/>
      <c r="T899" s="434"/>
      <c r="U899" s="435"/>
      <c r="V899" s="436"/>
      <c r="W899" s="437"/>
      <c r="X899" s="435"/>
      <c r="Y899" s="436"/>
      <c r="Z899" s="437"/>
      <c r="AA899" s="435"/>
      <c r="AB899" s="436"/>
      <c r="AC899" s="437"/>
      <c r="AD899" s="435"/>
      <c r="AE899" s="435"/>
      <c r="AF899" s="446"/>
      <c r="AG899" s="435"/>
      <c r="AJ899" s="465"/>
      <c r="AK899" s="466"/>
      <c r="AL899" s="466"/>
      <c r="AM899" s="466"/>
      <c r="AN899" s="467"/>
    </row>
    <row r="900" spans="11:40" s="33" customFormat="1">
      <c r="K900" s="396"/>
      <c r="L900" s="397"/>
      <c r="P900" s="398"/>
      <c r="Q900" s="434"/>
      <c r="R900" s="435"/>
      <c r="S900" s="398"/>
      <c r="T900" s="434"/>
      <c r="U900" s="435"/>
      <c r="V900" s="436"/>
      <c r="W900" s="437"/>
      <c r="X900" s="435"/>
      <c r="Y900" s="436"/>
      <c r="Z900" s="437"/>
      <c r="AA900" s="435"/>
      <c r="AB900" s="436"/>
      <c r="AC900" s="437"/>
      <c r="AD900" s="435"/>
      <c r="AE900" s="435"/>
      <c r="AF900" s="446"/>
      <c r="AG900" s="435"/>
      <c r="AJ900" s="465"/>
      <c r="AK900" s="466"/>
      <c r="AL900" s="466"/>
      <c r="AM900" s="466"/>
      <c r="AN900" s="467"/>
    </row>
    <row r="901" spans="11:40" s="33" customFormat="1">
      <c r="K901" s="396"/>
      <c r="L901" s="397"/>
      <c r="P901" s="398"/>
      <c r="Q901" s="434"/>
      <c r="R901" s="435"/>
      <c r="S901" s="398"/>
      <c r="T901" s="434"/>
      <c r="U901" s="435"/>
      <c r="V901" s="436"/>
      <c r="W901" s="437"/>
      <c r="X901" s="435"/>
      <c r="Y901" s="436"/>
      <c r="Z901" s="437"/>
      <c r="AA901" s="435"/>
      <c r="AB901" s="436"/>
      <c r="AC901" s="437"/>
      <c r="AD901" s="435"/>
      <c r="AE901" s="435"/>
      <c r="AF901" s="446"/>
      <c r="AG901" s="435"/>
      <c r="AJ901" s="465"/>
      <c r="AK901" s="466"/>
      <c r="AL901" s="466"/>
      <c r="AM901" s="466"/>
      <c r="AN901" s="467"/>
    </row>
    <row r="902" spans="11:40" s="33" customFormat="1">
      <c r="K902" s="396"/>
      <c r="L902" s="397"/>
      <c r="P902" s="398"/>
      <c r="Q902" s="434"/>
      <c r="R902" s="435"/>
      <c r="S902" s="398"/>
      <c r="T902" s="434"/>
      <c r="U902" s="435"/>
      <c r="V902" s="436"/>
      <c r="W902" s="437"/>
      <c r="X902" s="435"/>
      <c r="Y902" s="436"/>
      <c r="Z902" s="437"/>
      <c r="AA902" s="435"/>
      <c r="AB902" s="436"/>
      <c r="AC902" s="437"/>
      <c r="AD902" s="435"/>
      <c r="AE902" s="435"/>
      <c r="AF902" s="446"/>
      <c r="AG902" s="435"/>
      <c r="AJ902" s="465"/>
      <c r="AK902" s="466"/>
      <c r="AL902" s="466"/>
      <c r="AM902" s="466"/>
      <c r="AN902" s="467"/>
    </row>
    <row r="903" spans="11:40" s="33" customFormat="1">
      <c r="K903" s="396"/>
      <c r="L903" s="397"/>
      <c r="P903" s="398"/>
      <c r="Q903" s="434"/>
      <c r="R903" s="435"/>
      <c r="S903" s="398"/>
      <c r="T903" s="434"/>
      <c r="U903" s="435"/>
      <c r="V903" s="436"/>
      <c r="W903" s="437"/>
      <c r="X903" s="435"/>
      <c r="Y903" s="436"/>
      <c r="Z903" s="437"/>
      <c r="AA903" s="435"/>
      <c r="AB903" s="436"/>
      <c r="AC903" s="437"/>
      <c r="AD903" s="435"/>
      <c r="AE903" s="435"/>
      <c r="AF903" s="446"/>
      <c r="AG903" s="435"/>
      <c r="AJ903" s="465"/>
      <c r="AK903" s="466"/>
      <c r="AL903" s="466"/>
      <c r="AM903" s="466"/>
      <c r="AN903" s="467"/>
    </row>
    <row r="904" spans="11:40" s="33" customFormat="1">
      <c r="K904" s="396"/>
      <c r="L904" s="397"/>
      <c r="P904" s="398"/>
      <c r="Q904" s="434"/>
      <c r="R904" s="435"/>
      <c r="S904" s="398"/>
      <c r="T904" s="434"/>
      <c r="U904" s="435"/>
      <c r="V904" s="436"/>
      <c r="W904" s="437"/>
      <c r="X904" s="435"/>
      <c r="Y904" s="436"/>
      <c r="Z904" s="437"/>
      <c r="AA904" s="435"/>
      <c r="AB904" s="436"/>
      <c r="AC904" s="437"/>
      <c r="AD904" s="435"/>
      <c r="AE904" s="435"/>
      <c r="AF904" s="446"/>
      <c r="AG904" s="435"/>
      <c r="AJ904" s="465"/>
      <c r="AK904" s="466"/>
      <c r="AL904" s="466"/>
      <c r="AM904" s="466"/>
      <c r="AN904" s="467"/>
    </row>
    <row r="905" spans="11:40" s="33" customFormat="1">
      <c r="K905" s="396"/>
      <c r="L905" s="397"/>
      <c r="P905" s="398"/>
      <c r="Q905" s="434"/>
      <c r="R905" s="435"/>
      <c r="S905" s="398"/>
      <c r="T905" s="434"/>
      <c r="U905" s="435"/>
      <c r="V905" s="436"/>
      <c r="W905" s="437"/>
      <c r="X905" s="435"/>
      <c r="Y905" s="436"/>
      <c r="Z905" s="437"/>
      <c r="AA905" s="435"/>
      <c r="AB905" s="436"/>
      <c r="AC905" s="437"/>
      <c r="AD905" s="435"/>
      <c r="AE905" s="435"/>
      <c r="AF905" s="446"/>
      <c r="AG905" s="435"/>
      <c r="AJ905" s="465"/>
      <c r="AK905" s="466"/>
      <c r="AL905" s="466"/>
      <c r="AM905" s="466"/>
      <c r="AN905" s="467"/>
    </row>
    <row r="906" spans="11:40" s="33" customFormat="1">
      <c r="K906" s="396"/>
      <c r="L906" s="397"/>
      <c r="P906" s="398"/>
      <c r="Q906" s="434"/>
      <c r="R906" s="435"/>
      <c r="S906" s="398"/>
      <c r="T906" s="434"/>
      <c r="U906" s="435"/>
      <c r="V906" s="436"/>
      <c r="W906" s="437"/>
      <c r="X906" s="435"/>
      <c r="Y906" s="436"/>
      <c r="Z906" s="437"/>
      <c r="AA906" s="435"/>
      <c r="AB906" s="436"/>
      <c r="AC906" s="437"/>
      <c r="AD906" s="435"/>
      <c r="AE906" s="435"/>
      <c r="AF906" s="446"/>
      <c r="AG906" s="435"/>
      <c r="AJ906" s="465"/>
      <c r="AK906" s="466"/>
      <c r="AL906" s="466"/>
      <c r="AM906" s="466"/>
      <c r="AN906" s="467"/>
    </row>
    <row r="907" spans="11:40" s="33" customFormat="1">
      <c r="K907" s="396"/>
      <c r="L907" s="397"/>
      <c r="P907" s="398"/>
      <c r="Q907" s="434"/>
      <c r="R907" s="435"/>
      <c r="S907" s="398"/>
      <c r="T907" s="434"/>
      <c r="U907" s="435"/>
      <c r="V907" s="436"/>
      <c r="W907" s="437"/>
      <c r="X907" s="435"/>
      <c r="Y907" s="436"/>
      <c r="Z907" s="437"/>
      <c r="AA907" s="435"/>
      <c r="AB907" s="436"/>
      <c r="AC907" s="437"/>
      <c r="AD907" s="435"/>
      <c r="AE907" s="435"/>
      <c r="AF907" s="446"/>
      <c r="AG907" s="435"/>
      <c r="AJ907" s="465"/>
      <c r="AK907" s="466"/>
      <c r="AL907" s="466"/>
      <c r="AM907" s="466"/>
      <c r="AN907" s="467"/>
    </row>
    <row r="908" spans="11:40" s="33" customFormat="1">
      <c r="K908" s="396"/>
      <c r="L908" s="397"/>
      <c r="P908" s="398"/>
      <c r="Q908" s="434"/>
      <c r="R908" s="435"/>
      <c r="S908" s="398"/>
      <c r="T908" s="434"/>
      <c r="U908" s="435"/>
      <c r="V908" s="436"/>
      <c r="W908" s="437"/>
      <c r="X908" s="435"/>
      <c r="Y908" s="436"/>
      <c r="Z908" s="437"/>
      <c r="AA908" s="435"/>
      <c r="AB908" s="436"/>
      <c r="AC908" s="437"/>
      <c r="AD908" s="435"/>
      <c r="AE908" s="435"/>
      <c r="AF908" s="446"/>
      <c r="AG908" s="435"/>
      <c r="AJ908" s="465"/>
      <c r="AK908" s="466"/>
      <c r="AL908" s="466"/>
      <c r="AM908" s="466"/>
      <c r="AN908" s="467"/>
    </row>
    <row r="909" spans="11:40" s="33" customFormat="1">
      <c r="K909" s="396"/>
      <c r="L909" s="397"/>
      <c r="P909" s="398"/>
      <c r="Q909" s="434"/>
      <c r="R909" s="435"/>
      <c r="S909" s="398"/>
      <c r="T909" s="434"/>
      <c r="U909" s="435"/>
      <c r="V909" s="436"/>
      <c r="W909" s="437"/>
      <c r="X909" s="435"/>
      <c r="Y909" s="436"/>
      <c r="Z909" s="437"/>
      <c r="AA909" s="435"/>
      <c r="AB909" s="436"/>
      <c r="AC909" s="437"/>
      <c r="AD909" s="435"/>
      <c r="AE909" s="435"/>
      <c r="AF909" s="446"/>
      <c r="AG909" s="435"/>
      <c r="AJ909" s="465"/>
      <c r="AK909" s="466"/>
      <c r="AL909" s="466"/>
      <c r="AM909" s="466"/>
      <c r="AN909" s="467"/>
    </row>
    <row r="910" spans="11:40" s="33" customFormat="1">
      <c r="K910" s="396"/>
      <c r="L910" s="397"/>
      <c r="P910" s="398"/>
      <c r="Q910" s="434"/>
      <c r="R910" s="435"/>
      <c r="S910" s="398"/>
      <c r="T910" s="434"/>
      <c r="U910" s="435"/>
      <c r="V910" s="436"/>
      <c r="W910" s="437"/>
      <c r="X910" s="435"/>
      <c r="Y910" s="436"/>
      <c r="Z910" s="437"/>
      <c r="AA910" s="435"/>
      <c r="AB910" s="436"/>
      <c r="AC910" s="437"/>
      <c r="AD910" s="435"/>
      <c r="AE910" s="435"/>
      <c r="AF910" s="446"/>
      <c r="AG910" s="435"/>
      <c r="AJ910" s="465"/>
      <c r="AK910" s="466"/>
      <c r="AL910" s="466"/>
      <c r="AM910" s="466"/>
      <c r="AN910" s="467"/>
    </row>
    <row r="911" spans="11:40" s="33" customFormat="1">
      <c r="K911" s="396"/>
      <c r="L911" s="397"/>
      <c r="P911" s="398"/>
      <c r="Q911" s="434"/>
      <c r="R911" s="435"/>
      <c r="S911" s="398"/>
      <c r="T911" s="434"/>
      <c r="U911" s="435"/>
      <c r="V911" s="436"/>
      <c r="W911" s="437"/>
      <c r="X911" s="435"/>
      <c r="Y911" s="436"/>
      <c r="Z911" s="437"/>
      <c r="AA911" s="435"/>
      <c r="AB911" s="436"/>
      <c r="AC911" s="437"/>
      <c r="AD911" s="435"/>
      <c r="AE911" s="435"/>
      <c r="AF911" s="446"/>
      <c r="AG911" s="435"/>
      <c r="AJ911" s="465"/>
      <c r="AK911" s="466"/>
      <c r="AL911" s="466"/>
      <c r="AM911" s="466"/>
      <c r="AN911" s="467"/>
    </row>
    <row r="912" spans="11:40" s="33" customFormat="1">
      <c r="K912" s="396"/>
      <c r="L912" s="397"/>
      <c r="P912" s="398"/>
      <c r="Q912" s="434"/>
      <c r="R912" s="435"/>
      <c r="S912" s="398"/>
      <c r="T912" s="434"/>
      <c r="U912" s="435"/>
      <c r="V912" s="436"/>
      <c r="W912" s="437"/>
      <c r="X912" s="435"/>
      <c r="Y912" s="436"/>
      <c r="Z912" s="437"/>
      <c r="AA912" s="435"/>
      <c r="AB912" s="436"/>
      <c r="AC912" s="437"/>
      <c r="AD912" s="435"/>
      <c r="AE912" s="435"/>
      <c r="AF912" s="446"/>
      <c r="AG912" s="435"/>
      <c r="AJ912" s="465"/>
      <c r="AK912" s="466"/>
      <c r="AL912" s="466"/>
      <c r="AM912" s="466"/>
      <c r="AN912" s="467"/>
    </row>
    <row r="913" spans="11:40" s="33" customFormat="1">
      <c r="K913" s="396"/>
      <c r="L913" s="397"/>
      <c r="P913" s="398"/>
      <c r="Q913" s="434"/>
      <c r="R913" s="435"/>
      <c r="S913" s="398"/>
      <c r="T913" s="434"/>
      <c r="U913" s="435"/>
      <c r="V913" s="436"/>
      <c r="W913" s="437"/>
      <c r="X913" s="435"/>
      <c r="Y913" s="436"/>
      <c r="Z913" s="437"/>
      <c r="AA913" s="435"/>
      <c r="AB913" s="436"/>
      <c r="AC913" s="437"/>
      <c r="AD913" s="435"/>
      <c r="AE913" s="435"/>
      <c r="AF913" s="446"/>
      <c r="AG913" s="435"/>
      <c r="AJ913" s="465"/>
      <c r="AK913" s="466"/>
      <c r="AL913" s="466"/>
      <c r="AM913" s="466"/>
      <c r="AN913" s="467"/>
    </row>
    <row r="914" spans="11:40" s="33" customFormat="1">
      <c r="K914" s="396"/>
      <c r="L914" s="397"/>
      <c r="P914" s="398"/>
      <c r="Q914" s="434"/>
      <c r="R914" s="435"/>
      <c r="S914" s="398"/>
      <c r="T914" s="434"/>
      <c r="U914" s="435"/>
      <c r="V914" s="436"/>
      <c r="W914" s="437"/>
      <c r="X914" s="435"/>
      <c r="Y914" s="436"/>
      <c r="Z914" s="437"/>
      <c r="AA914" s="435"/>
      <c r="AB914" s="436"/>
      <c r="AC914" s="437"/>
      <c r="AD914" s="435"/>
      <c r="AE914" s="435"/>
      <c r="AF914" s="446"/>
      <c r="AG914" s="435"/>
      <c r="AJ914" s="465"/>
      <c r="AK914" s="466"/>
      <c r="AL914" s="466"/>
      <c r="AM914" s="466"/>
      <c r="AN914" s="467"/>
    </row>
    <row r="915" spans="11:40" s="33" customFormat="1">
      <c r="K915" s="396"/>
      <c r="L915" s="397"/>
      <c r="P915" s="398"/>
      <c r="Q915" s="434"/>
      <c r="R915" s="435"/>
      <c r="S915" s="398"/>
      <c r="T915" s="434"/>
      <c r="U915" s="435"/>
      <c r="V915" s="436"/>
      <c r="W915" s="437"/>
      <c r="X915" s="435"/>
      <c r="Y915" s="436"/>
      <c r="Z915" s="437"/>
      <c r="AA915" s="435"/>
      <c r="AB915" s="436"/>
      <c r="AC915" s="437"/>
      <c r="AD915" s="435"/>
      <c r="AE915" s="435"/>
      <c r="AF915" s="446"/>
      <c r="AG915" s="435"/>
      <c r="AJ915" s="465"/>
      <c r="AK915" s="466"/>
      <c r="AL915" s="466"/>
      <c r="AM915" s="466"/>
      <c r="AN915" s="467"/>
    </row>
    <row r="916" spans="11:40" s="33" customFormat="1">
      <c r="K916" s="396"/>
      <c r="L916" s="397"/>
      <c r="P916" s="398"/>
      <c r="Q916" s="434"/>
      <c r="R916" s="435"/>
      <c r="S916" s="398"/>
      <c r="T916" s="434"/>
      <c r="U916" s="435"/>
      <c r="V916" s="436"/>
      <c r="W916" s="437"/>
      <c r="X916" s="435"/>
      <c r="Y916" s="436"/>
      <c r="Z916" s="437"/>
      <c r="AA916" s="435"/>
      <c r="AB916" s="436"/>
      <c r="AC916" s="437"/>
      <c r="AD916" s="435"/>
      <c r="AE916" s="435"/>
      <c r="AF916" s="446"/>
      <c r="AG916" s="435"/>
      <c r="AJ916" s="465"/>
      <c r="AK916" s="466"/>
      <c r="AL916" s="466"/>
      <c r="AM916" s="466"/>
      <c r="AN916" s="467"/>
    </row>
    <row r="917" spans="11:40" s="33" customFormat="1">
      <c r="K917" s="396"/>
      <c r="L917" s="397"/>
      <c r="P917" s="398"/>
      <c r="Q917" s="434"/>
      <c r="R917" s="435"/>
      <c r="S917" s="398"/>
      <c r="T917" s="434"/>
      <c r="U917" s="435"/>
      <c r="V917" s="436"/>
      <c r="W917" s="437"/>
      <c r="X917" s="435"/>
      <c r="Y917" s="436"/>
      <c r="Z917" s="437"/>
      <c r="AA917" s="435"/>
      <c r="AB917" s="436"/>
      <c r="AC917" s="437"/>
      <c r="AD917" s="435"/>
      <c r="AE917" s="435"/>
      <c r="AF917" s="446"/>
      <c r="AG917" s="435"/>
      <c r="AJ917" s="465"/>
      <c r="AK917" s="466"/>
      <c r="AL917" s="466"/>
      <c r="AM917" s="466"/>
      <c r="AN917" s="467"/>
    </row>
    <row r="918" spans="11:40" s="33" customFormat="1">
      <c r="K918" s="396"/>
      <c r="L918" s="397"/>
      <c r="P918" s="398"/>
      <c r="Q918" s="434"/>
      <c r="R918" s="435"/>
      <c r="S918" s="398"/>
      <c r="T918" s="434"/>
      <c r="U918" s="435"/>
      <c r="V918" s="436"/>
      <c r="W918" s="437"/>
      <c r="X918" s="435"/>
      <c r="Y918" s="436"/>
      <c r="Z918" s="437"/>
      <c r="AA918" s="435"/>
      <c r="AB918" s="436"/>
      <c r="AC918" s="437"/>
      <c r="AD918" s="435"/>
      <c r="AE918" s="435"/>
      <c r="AF918" s="446"/>
      <c r="AG918" s="435"/>
      <c r="AJ918" s="465"/>
      <c r="AK918" s="466"/>
      <c r="AL918" s="466"/>
      <c r="AM918" s="466"/>
      <c r="AN918" s="467"/>
    </row>
    <row r="919" spans="11:40" s="33" customFormat="1">
      <c r="K919" s="396"/>
      <c r="L919" s="397"/>
      <c r="P919" s="398"/>
      <c r="Q919" s="434"/>
      <c r="R919" s="435"/>
      <c r="S919" s="398"/>
      <c r="T919" s="434"/>
      <c r="U919" s="435"/>
      <c r="V919" s="436"/>
      <c r="W919" s="437"/>
      <c r="X919" s="435"/>
      <c r="Y919" s="436"/>
      <c r="Z919" s="437"/>
      <c r="AA919" s="435"/>
      <c r="AB919" s="436"/>
      <c r="AC919" s="437"/>
      <c r="AD919" s="435"/>
      <c r="AE919" s="435"/>
      <c r="AF919" s="446"/>
      <c r="AG919" s="435"/>
      <c r="AJ919" s="465"/>
      <c r="AK919" s="466"/>
      <c r="AL919" s="466"/>
      <c r="AM919" s="466"/>
      <c r="AN919" s="467"/>
    </row>
    <row r="920" spans="11:40" s="33" customFormat="1">
      <c r="K920" s="396"/>
      <c r="L920" s="397"/>
      <c r="P920" s="398"/>
      <c r="Q920" s="434"/>
      <c r="R920" s="435"/>
      <c r="S920" s="398"/>
      <c r="T920" s="434"/>
      <c r="U920" s="435"/>
      <c r="V920" s="436"/>
      <c r="W920" s="437"/>
      <c r="X920" s="435"/>
      <c r="Y920" s="436"/>
      <c r="Z920" s="437"/>
      <c r="AA920" s="435"/>
      <c r="AB920" s="436"/>
      <c r="AC920" s="437"/>
      <c r="AD920" s="435"/>
      <c r="AE920" s="435"/>
      <c r="AF920" s="446"/>
      <c r="AG920" s="435"/>
      <c r="AJ920" s="465"/>
      <c r="AK920" s="466"/>
      <c r="AL920" s="466"/>
      <c r="AM920" s="466"/>
      <c r="AN920" s="467"/>
    </row>
    <row r="921" spans="11:40" s="33" customFormat="1">
      <c r="K921" s="396"/>
      <c r="L921" s="397"/>
      <c r="P921" s="398"/>
      <c r="Q921" s="434"/>
      <c r="R921" s="435"/>
      <c r="S921" s="398"/>
      <c r="T921" s="434"/>
      <c r="U921" s="435"/>
      <c r="V921" s="436"/>
      <c r="W921" s="437"/>
      <c r="X921" s="435"/>
      <c r="Y921" s="436"/>
      <c r="Z921" s="437"/>
      <c r="AA921" s="435"/>
      <c r="AB921" s="436"/>
      <c r="AC921" s="437"/>
      <c r="AD921" s="435"/>
      <c r="AE921" s="435"/>
      <c r="AF921" s="446"/>
      <c r="AG921" s="435"/>
      <c r="AJ921" s="465"/>
      <c r="AK921" s="466"/>
      <c r="AL921" s="466"/>
      <c r="AM921" s="466"/>
      <c r="AN921" s="467"/>
    </row>
    <row r="922" spans="11:40" s="33" customFormat="1">
      <c r="K922" s="396"/>
      <c r="L922" s="397"/>
      <c r="P922" s="398"/>
      <c r="Q922" s="434"/>
      <c r="R922" s="435"/>
      <c r="S922" s="398"/>
      <c r="T922" s="434"/>
      <c r="U922" s="435"/>
      <c r="V922" s="436"/>
      <c r="W922" s="437"/>
      <c r="X922" s="435"/>
      <c r="Y922" s="436"/>
      <c r="Z922" s="437"/>
      <c r="AA922" s="435"/>
      <c r="AB922" s="436"/>
      <c r="AC922" s="437"/>
      <c r="AD922" s="435"/>
      <c r="AE922" s="435"/>
      <c r="AF922" s="446"/>
      <c r="AG922" s="435"/>
      <c r="AJ922" s="465"/>
      <c r="AK922" s="466"/>
      <c r="AL922" s="466"/>
      <c r="AM922" s="466"/>
      <c r="AN922" s="467"/>
    </row>
    <row r="923" spans="11:40" s="33" customFormat="1">
      <c r="K923" s="396"/>
      <c r="L923" s="397"/>
      <c r="P923" s="398"/>
      <c r="Q923" s="434"/>
      <c r="R923" s="435"/>
      <c r="S923" s="398"/>
      <c r="T923" s="434"/>
      <c r="U923" s="435"/>
      <c r="V923" s="436"/>
      <c r="W923" s="437"/>
      <c r="X923" s="435"/>
      <c r="Y923" s="436"/>
      <c r="Z923" s="437"/>
      <c r="AA923" s="435"/>
      <c r="AB923" s="436"/>
      <c r="AC923" s="437"/>
      <c r="AD923" s="435"/>
      <c r="AE923" s="435"/>
      <c r="AF923" s="446"/>
      <c r="AG923" s="435"/>
      <c r="AJ923" s="465"/>
      <c r="AK923" s="466"/>
      <c r="AL923" s="466"/>
      <c r="AM923" s="466"/>
      <c r="AN923" s="467"/>
    </row>
    <row r="924" spans="11:40" s="33" customFormat="1">
      <c r="K924" s="396"/>
      <c r="L924" s="397"/>
      <c r="P924" s="398"/>
      <c r="Q924" s="434"/>
      <c r="R924" s="435"/>
      <c r="S924" s="398"/>
      <c r="T924" s="434"/>
      <c r="U924" s="435"/>
      <c r="V924" s="436"/>
      <c r="W924" s="437"/>
      <c r="X924" s="435"/>
      <c r="Y924" s="436"/>
      <c r="Z924" s="437"/>
      <c r="AA924" s="435"/>
      <c r="AB924" s="436"/>
      <c r="AC924" s="437"/>
      <c r="AD924" s="435"/>
      <c r="AE924" s="435"/>
      <c r="AF924" s="446"/>
      <c r="AG924" s="435"/>
      <c r="AJ924" s="465"/>
      <c r="AK924" s="466"/>
      <c r="AL924" s="466"/>
      <c r="AM924" s="466"/>
      <c r="AN924" s="467"/>
    </row>
    <row r="925" spans="11:40" s="33" customFormat="1">
      <c r="K925" s="396"/>
      <c r="L925" s="397"/>
      <c r="P925" s="398"/>
      <c r="Q925" s="434"/>
      <c r="R925" s="435"/>
      <c r="S925" s="398"/>
      <c r="T925" s="434"/>
      <c r="U925" s="435"/>
      <c r="V925" s="436"/>
      <c r="W925" s="437"/>
      <c r="X925" s="435"/>
      <c r="Y925" s="436"/>
      <c r="Z925" s="437"/>
      <c r="AA925" s="435"/>
      <c r="AB925" s="436"/>
      <c r="AC925" s="437"/>
      <c r="AD925" s="435"/>
      <c r="AE925" s="435"/>
      <c r="AF925" s="446"/>
      <c r="AG925" s="435"/>
      <c r="AJ925" s="465"/>
      <c r="AK925" s="466"/>
      <c r="AL925" s="466"/>
      <c r="AM925" s="466"/>
      <c r="AN925" s="467"/>
    </row>
    <row r="926" spans="11:40" s="33" customFormat="1">
      <c r="K926" s="396"/>
      <c r="L926" s="397"/>
      <c r="P926" s="398"/>
      <c r="Q926" s="434"/>
      <c r="R926" s="435"/>
      <c r="S926" s="398"/>
      <c r="T926" s="434"/>
      <c r="U926" s="435"/>
      <c r="V926" s="436"/>
      <c r="W926" s="437"/>
      <c r="X926" s="435"/>
      <c r="Y926" s="436"/>
      <c r="Z926" s="437"/>
      <c r="AA926" s="435"/>
      <c r="AB926" s="436"/>
      <c r="AC926" s="437"/>
      <c r="AD926" s="435"/>
      <c r="AE926" s="435"/>
      <c r="AF926" s="446"/>
      <c r="AG926" s="435"/>
      <c r="AJ926" s="465"/>
      <c r="AK926" s="466"/>
      <c r="AL926" s="466"/>
      <c r="AM926" s="466"/>
      <c r="AN926" s="467"/>
    </row>
    <row r="927" spans="11:40" s="33" customFormat="1">
      <c r="K927" s="396"/>
      <c r="L927" s="397"/>
      <c r="P927" s="398"/>
      <c r="Q927" s="434"/>
      <c r="R927" s="435"/>
      <c r="S927" s="398"/>
      <c r="T927" s="434"/>
      <c r="U927" s="435"/>
      <c r="V927" s="436"/>
      <c r="W927" s="437"/>
      <c r="X927" s="435"/>
      <c r="Y927" s="436"/>
      <c r="Z927" s="437"/>
      <c r="AA927" s="435"/>
      <c r="AB927" s="436"/>
      <c r="AC927" s="437"/>
      <c r="AD927" s="435"/>
      <c r="AE927" s="435"/>
      <c r="AF927" s="446"/>
      <c r="AG927" s="435"/>
      <c r="AJ927" s="465"/>
      <c r="AK927" s="466"/>
      <c r="AL927" s="466"/>
      <c r="AM927" s="466"/>
      <c r="AN927" s="467"/>
    </row>
    <row r="928" spans="11:40" s="33" customFormat="1">
      <c r="K928" s="396"/>
      <c r="L928" s="397"/>
      <c r="P928" s="398"/>
      <c r="Q928" s="434"/>
      <c r="R928" s="435"/>
      <c r="S928" s="398"/>
      <c r="T928" s="434"/>
      <c r="U928" s="435"/>
      <c r="V928" s="436"/>
      <c r="W928" s="437"/>
      <c r="X928" s="435"/>
      <c r="Y928" s="436"/>
      <c r="Z928" s="437"/>
      <c r="AA928" s="435"/>
      <c r="AB928" s="436"/>
      <c r="AC928" s="437"/>
      <c r="AD928" s="435"/>
      <c r="AE928" s="435"/>
      <c r="AF928" s="446"/>
      <c r="AG928" s="435"/>
      <c r="AJ928" s="465"/>
      <c r="AK928" s="466"/>
      <c r="AL928" s="466"/>
      <c r="AM928" s="466"/>
      <c r="AN928" s="467"/>
    </row>
    <row r="929" spans="11:40" s="33" customFormat="1">
      <c r="K929" s="396"/>
      <c r="L929" s="397"/>
      <c r="P929" s="398"/>
      <c r="Q929" s="434"/>
      <c r="R929" s="435"/>
      <c r="S929" s="398"/>
      <c r="T929" s="434"/>
      <c r="U929" s="435"/>
      <c r="V929" s="436"/>
      <c r="W929" s="437"/>
      <c r="X929" s="435"/>
      <c r="Y929" s="436"/>
      <c r="Z929" s="437"/>
      <c r="AA929" s="435"/>
      <c r="AB929" s="436"/>
      <c r="AC929" s="437"/>
      <c r="AD929" s="435"/>
      <c r="AE929" s="435"/>
      <c r="AF929" s="446"/>
      <c r="AG929" s="435"/>
      <c r="AJ929" s="465"/>
      <c r="AK929" s="466"/>
      <c r="AL929" s="466"/>
      <c r="AM929" s="466"/>
      <c r="AN929" s="467"/>
    </row>
    <row r="930" spans="11:40" s="33" customFormat="1">
      <c r="K930" s="396"/>
      <c r="L930" s="397"/>
      <c r="P930" s="398"/>
      <c r="Q930" s="434"/>
      <c r="R930" s="435"/>
      <c r="S930" s="398"/>
      <c r="T930" s="434"/>
      <c r="U930" s="435"/>
      <c r="V930" s="436"/>
      <c r="W930" s="437"/>
      <c r="X930" s="435"/>
      <c r="Y930" s="436"/>
      <c r="Z930" s="437"/>
      <c r="AA930" s="435"/>
      <c r="AB930" s="436"/>
      <c r="AC930" s="437"/>
      <c r="AD930" s="435"/>
      <c r="AE930" s="435"/>
      <c r="AF930" s="446"/>
      <c r="AG930" s="435"/>
      <c r="AJ930" s="465"/>
      <c r="AK930" s="466"/>
      <c r="AL930" s="466"/>
      <c r="AM930" s="466"/>
      <c r="AN930" s="467"/>
    </row>
    <row r="931" spans="11:40" s="33" customFormat="1">
      <c r="K931" s="396"/>
      <c r="L931" s="397"/>
      <c r="P931" s="398"/>
      <c r="Q931" s="434"/>
      <c r="R931" s="435"/>
      <c r="S931" s="398"/>
      <c r="T931" s="434"/>
      <c r="U931" s="435"/>
      <c r="V931" s="436"/>
      <c r="W931" s="437"/>
      <c r="X931" s="435"/>
      <c r="Y931" s="436"/>
      <c r="Z931" s="437"/>
      <c r="AA931" s="435"/>
      <c r="AB931" s="436"/>
      <c r="AC931" s="437"/>
      <c r="AD931" s="435"/>
      <c r="AE931" s="435"/>
      <c r="AF931" s="446"/>
      <c r="AG931" s="435"/>
      <c r="AJ931" s="465"/>
      <c r="AK931" s="466"/>
      <c r="AL931" s="466"/>
      <c r="AM931" s="466"/>
      <c r="AN931" s="467"/>
    </row>
    <row r="932" spans="11:40" s="33" customFormat="1">
      <c r="K932" s="396"/>
      <c r="L932" s="397"/>
      <c r="P932" s="398"/>
      <c r="Q932" s="434"/>
      <c r="R932" s="435"/>
      <c r="S932" s="398"/>
      <c r="T932" s="434"/>
      <c r="U932" s="435"/>
      <c r="V932" s="436"/>
      <c r="W932" s="437"/>
      <c r="X932" s="435"/>
      <c r="Y932" s="436"/>
      <c r="Z932" s="437"/>
      <c r="AA932" s="435"/>
      <c r="AB932" s="436"/>
      <c r="AC932" s="437"/>
      <c r="AD932" s="435"/>
      <c r="AE932" s="435"/>
      <c r="AF932" s="446"/>
      <c r="AG932" s="435"/>
      <c r="AJ932" s="465"/>
      <c r="AK932" s="466"/>
      <c r="AL932" s="466"/>
      <c r="AM932" s="466"/>
      <c r="AN932" s="467"/>
    </row>
    <row r="933" spans="11:40" s="33" customFormat="1">
      <c r="K933" s="396"/>
      <c r="L933" s="397"/>
      <c r="P933" s="398"/>
      <c r="Q933" s="434"/>
      <c r="R933" s="435"/>
      <c r="S933" s="398"/>
      <c r="T933" s="434"/>
      <c r="U933" s="435"/>
      <c r="V933" s="436"/>
      <c r="W933" s="437"/>
      <c r="X933" s="435"/>
      <c r="Y933" s="436"/>
      <c r="Z933" s="437"/>
      <c r="AA933" s="435"/>
      <c r="AB933" s="436"/>
      <c r="AC933" s="437"/>
      <c r="AD933" s="435"/>
      <c r="AE933" s="435"/>
      <c r="AF933" s="446"/>
      <c r="AG933" s="435"/>
      <c r="AJ933" s="465"/>
      <c r="AK933" s="466"/>
      <c r="AL933" s="466"/>
      <c r="AM933" s="466"/>
      <c r="AN933" s="467"/>
    </row>
    <row r="934" spans="11:40" s="33" customFormat="1">
      <c r="K934" s="396"/>
      <c r="L934" s="397"/>
      <c r="P934" s="398"/>
      <c r="Q934" s="434"/>
      <c r="R934" s="435"/>
      <c r="S934" s="398"/>
      <c r="T934" s="434"/>
      <c r="U934" s="435"/>
      <c r="V934" s="436"/>
      <c r="W934" s="437"/>
      <c r="X934" s="435"/>
      <c r="Y934" s="436"/>
      <c r="Z934" s="437"/>
      <c r="AA934" s="435"/>
      <c r="AB934" s="436"/>
      <c r="AC934" s="437"/>
      <c r="AD934" s="435"/>
      <c r="AE934" s="435"/>
      <c r="AF934" s="446"/>
      <c r="AG934" s="435"/>
      <c r="AJ934" s="465"/>
      <c r="AK934" s="466"/>
      <c r="AL934" s="466"/>
      <c r="AM934" s="466"/>
      <c r="AN934" s="467"/>
    </row>
    <row r="935" spans="11:40" s="33" customFormat="1">
      <c r="K935" s="396"/>
      <c r="L935" s="397"/>
      <c r="P935" s="398"/>
      <c r="Q935" s="434"/>
      <c r="R935" s="435"/>
      <c r="S935" s="398"/>
      <c r="T935" s="434"/>
      <c r="U935" s="435"/>
      <c r="V935" s="436"/>
      <c r="W935" s="437"/>
      <c r="X935" s="435"/>
      <c r="Y935" s="436"/>
      <c r="Z935" s="437"/>
      <c r="AA935" s="435"/>
      <c r="AB935" s="436"/>
      <c r="AC935" s="437"/>
      <c r="AD935" s="435"/>
      <c r="AE935" s="435"/>
      <c r="AF935" s="446"/>
      <c r="AG935" s="435"/>
      <c r="AJ935" s="465"/>
      <c r="AK935" s="466"/>
      <c r="AL935" s="466"/>
      <c r="AM935" s="466"/>
      <c r="AN935" s="467"/>
    </row>
    <row r="936" spans="11:40" s="33" customFormat="1">
      <c r="K936" s="396"/>
      <c r="L936" s="397"/>
      <c r="P936" s="398"/>
      <c r="Q936" s="434"/>
      <c r="R936" s="435"/>
      <c r="S936" s="398"/>
      <c r="T936" s="434"/>
      <c r="U936" s="435"/>
      <c r="V936" s="436"/>
      <c r="W936" s="437"/>
      <c r="X936" s="435"/>
      <c r="Y936" s="436"/>
      <c r="Z936" s="437"/>
      <c r="AA936" s="435"/>
      <c r="AB936" s="436"/>
      <c r="AC936" s="437"/>
      <c r="AD936" s="435"/>
      <c r="AE936" s="435"/>
      <c r="AF936" s="446"/>
      <c r="AG936" s="435"/>
      <c r="AJ936" s="465"/>
      <c r="AK936" s="466"/>
      <c r="AL936" s="466"/>
      <c r="AM936" s="466"/>
      <c r="AN936" s="467"/>
    </row>
    <row r="937" spans="11:40" s="33" customFormat="1">
      <c r="K937" s="396"/>
      <c r="L937" s="397"/>
      <c r="P937" s="398"/>
      <c r="Q937" s="434"/>
      <c r="R937" s="435"/>
      <c r="S937" s="398"/>
      <c r="T937" s="434"/>
      <c r="U937" s="435"/>
      <c r="V937" s="436"/>
      <c r="W937" s="437"/>
      <c r="X937" s="435"/>
      <c r="Y937" s="436"/>
      <c r="Z937" s="437"/>
      <c r="AA937" s="435"/>
      <c r="AB937" s="436"/>
      <c r="AC937" s="437"/>
      <c r="AD937" s="435"/>
      <c r="AE937" s="435"/>
      <c r="AF937" s="446"/>
      <c r="AG937" s="435"/>
      <c r="AJ937" s="465"/>
      <c r="AK937" s="466"/>
      <c r="AL937" s="466"/>
      <c r="AM937" s="466"/>
      <c r="AN937" s="467"/>
    </row>
    <row r="938" spans="11:40" s="33" customFormat="1">
      <c r="K938" s="396"/>
      <c r="L938" s="397"/>
      <c r="P938" s="398"/>
      <c r="Q938" s="434"/>
      <c r="R938" s="435"/>
      <c r="S938" s="398"/>
      <c r="T938" s="434"/>
      <c r="U938" s="435"/>
      <c r="V938" s="436"/>
      <c r="W938" s="437"/>
      <c r="X938" s="435"/>
      <c r="Y938" s="436"/>
      <c r="Z938" s="437"/>
      <c r="AA938" s="435"/>
      <c r="AB938" s="436"/>
      <c r="AC938" s="437"/>
      <c r="AD938" s="435"/>
      <c r="AE938" s="435"/>
      <c r="AF938" s="446"/>
      <c r="AG938" s="435"/>
      <c r="AJ938" s="465"/>
      <c r="AK938" s="466"/>
      <c r="AL938" s="466"/>
      <c r="AM938" s="466"/>
      <c r="AN938" s="467"/>
    </row>
    <row r="939" spans="11:40" s="33" customFormat="1">
      <c r="K939" s="396"/>
      <c r="L939" s="397"/>
      <c r="P939" s="398"/>
      <c r="Q939" s="434"/>
      <c r="R939" s="435"/>
      <c r="S939" s="398"/>
      <c r="T939" s="434"/>
      <c r="U939" s="435"/>
      <c r="V939" s="436"/>
      <c r="W939" s="437"/>
      <c r="X939" s="435"/>
      <c r="Y939" s="436"/>
      <c r="Z939" s="437"/>
      <c r="AA939" s="435"/>
      <c r="AB939" s="436"/>
      <c r="AC939" s="437"/>
      <c r="AD939" s="435"/>
      <c r="AE939" s="435"/>
      <c r="AF939" s="446"/>
      <c r="AG939" s="435"/>
      <c r="AJ939" s="465"/>
      <c r="AK939" s="466"/>
      <c r="AL939" s="466"/>
      <c r="AM939" s="466"/>
      <c r="AN939" s="467"/>
    </row>
    <row r="940" spans="11:40" s="33" customFormat="1">
      <c r="K940" s="396"/>
      <c r="L940" s="397"/>
      <c r="P940" s="398"/>
      <c r="Q940" s="434"/>
      <c r="R940" s="435"/>
      <c r="S940" s="398"/>
      <c r="T940" s="434"/>
      <c r="U940" s="435"/>
      <c r="V940" s="436"/>
      <c r="W940" s="437"/>
      <c r="X940" s="435"/>
      <c r="Y940" s="436"/>
      <c r="Z940" s="437"/>
      <c r="AA940" s="435"/>
      <c r="AB940" s="436"/>
      <c r="AC940" s="437"/>
      <c r="AD940" s="435"/>
      <c r="AE940" s="435"/>
      <c r="AF940" s="446"/>
      <c r="AG940" s="435"/>
      <c r="AJ940" s="465"/>
      <c r="AK940" s="466"/>
      <c r="AL940" s="466"/>
      <c r="AM940" s="466"/>
      <c r="AN940" s="467"/>
    </row>
    <row r="941" spans="11:40" s="33" customFormat="1">
      <c r="K941" s="396"/>
      <c r="L941" s="397"/>
      <c r="P941" s="398"/>
      <c r="Q941" s="434"/>
      <c r="R941" s="435"/>
      <c r="S941" s="398"/>
      <c r="T941" s="434"/>
      <c r="U941" s="435"/>
      <c r="V941" s="436"/>
      <c r="W941" s="437"/>
      <c r="X941" s="435"/>
      <c r="Y941" s="436"/>
      <c r="Z941" s="437"/>
      <c r="AA941" s="435"/>
      <c r="AB941" s="436"/>
      <c r="AC941" s="437"/>
      <c r="AD941" s="435"/>
      <c r="AE941" s="435"/>
      <c r="AF941" s="446"/>
      <c r="AG941" s="435"/>
      <c r="AJ941" s="465"/>
      <c r="AK941" s="466"/>
      <c r="AL941" s="466"/>
      <c r="AM941" s="466"/>
      <c r="AN941" s="467"/>
    </row>
    <row r="942" spans="11:40" s="33" customFormat="1">
      <c r="K942" s="396"/>
      <c r="L942" s="397"/>
      <c r="P942" s="398"/>
      <c r="Q942" s="434"/>
      <c r="R942" s="435"/>
      <c r="S942" s="398"/>
      <c r="T942" s="434"/>
      <c r="U942" s="435"/>
      <c r="V942" s="436"/>
      <c r="W942" s="437"/>
      <c r="X942" s="435"/>
      <c r="Y942" s="436"/>
      <c r="Z942" s="437"/>
      <c r="AA942" s="435"/>
      <c r="AB942" s="436"/>
      <c r="AC942" s="437"/>
      <c r="AD942" s="435"/>
      <c r="AE942" s="435"/>
      <c r="AF942" s="446"/>
      <c r="AG942" s="435"/>
      <c r="AJ942" s="465"/>
      <c r="AK942" s="466"/>
      <c r="AL942" s="466"/>
      <c r="AM942" s="466"/>
      <c r="AN942" s="467"/>
    </row>
    <row r="943" spans="11:40" s="33" customFormat="1">
      <c r="K943" s="396"/>
      <c r="L943" s="397"/>
      <c r="P943" s="398"/>
      <c r="Q943" s="434"/>
      <c r="R943" s="435"/>
      <c r="S943" s="398"/>
      <c r="T943" s="434"/>
      <c r="U943" s="435"/>
      <c r="V943" s="436"/>
      <c r="W943" s="437"/>
      <c r="X943" s="435"/>
      <c r="Y943" s="436"/>
      <c r="Z943" s="437"/>
      <c r="AA943" s="435"/>
      <c r="AB943" s="436"/>
      <c r="AC943" s="437"/>
      <c r="AD943" s="435"/>
      <c r="AE943" s="435"/>
      <c r="AF943" s="446"/>
      <c r="AG943" s="435"/>
      <c r="AJ943" s="465"/>
      <c r="AK943" s="466"/>
      <c r="AL943" s="466"/>
      <c r="AM943" s="466"/>
      <c r="AN943" s="467"/>
    </row>
    <row r="944" spans="11:40" s="33" customFormat="1">
      <c r="K944" s="396"/>
      <c r="L944" s="397"/>
      <c r="P944" s="398"/>
      <c r="Q944" s="434"/>
      <c r="R944" s="435"/>
      <c r="S944" s="398"/>
      <c r="T944" s="434"/>
      <c r="U944" s="435"/>
      <c r="V944" s="436"/>
      <c r="W944" s="437"/>
      <c r="X944" s="435"/>
      <c r="Y944" s="436"/>
      <c r="Z944" s="437"/>
      <c r="AA944" s="435"/>
      <c r="AB944" s="436"/>
      <c r="AC944" s="437"/>
      <c r="AD944" s="435"/>
      <c r="AE944" s="435"/>
      <c r="AF944" s="446"/>
      <c r="AG944" s="435"/>
      <c r="AJ944" s="465"/>
      <c r="AK944" s="466"/>
      <c r="AL944" s="466"/>
      <c r="AM944" s="466"/>
      <c r="AN944" s="467"/>
    </row>
    <row r="945" spans="11:40" s="33" customFormat="1">
      <c r="K945" s="396"/>
      <c r="L945" s="397"/>
      <c r="P945" s="398"/>
      <c r="Q945" s="434"/>
      <c r="R945" s="435"/>
      <c r="S945" s="398"/>
      <c r="T945" s="434"/>
      <c r="U945" s="435"/>
      <c r="V945" s="436"/>
      <c r="W945" s="437"/>
      <c r="X945" s="435"/>
      <c r="Y945" s="436"/>
      <c r="Z945" s="437"/>
      <c r="AA945" s="435"/>
      <c r="AB945" s="436"/>
      <c r="AC945" s="437"/>
      <c r="AD945" s="435"/>
      <c r="AE945" s="435"/>
      <c r="AF945" s="446"/>
      <c r="AG945" s="435"/>
      <c r="AJ945" s="465"/>
      <c r="AK945" s="466"/>
      <c r="AL945" s="466"/>
      <c r="AM945" s="466"/>
      <c r="AN945" s="467"/>
    </row>
    <row r="946" spans="11:40" s="33" customFormat="1">
      <c r="K946" s="396"/>
      <c r="L946" s="397"/>
      <c r="P946" s="398"/>
      <c r="Q946" s="434"/>
      <c r="R946" s="435"/>
      <c r="S946" s="398"/>
      <c r="T946" s="434"/>
      <c r="U946" s="435"/>
      <c r="V946" s="436"/>
      <c r="W946" s="437"/>
      <c r="X946" s="435"/>
      <c r="Y946" s="436"/>
      <c r="Z946" s="437"/>
      <c r="AA946" s="435"/>
      <c r="AB946" s="436"/>
      <c r="AC946" s="437"/>
      <c r="AD946" s="435"/>
      <c r="AE946" s="435"/>
      <c r="AF946" s="446"/>
      <c r="AG946" s="435"/>
      <c r="AJ946" s="465"/>
      <c r="AK946" s="466"/>
      <c r="AL946" s="466"/>
      <c r="AM946" s="466"/>
      <c r="AN946" s="467"/>
    </row>
    <row r="947" spans="11:40" s="33" customFormat="1">
      <c r="K947" s="396"/>
      <c r="L947" s="397"/>
      <c r="P947" s="398"/>
      <c r="Q947" s="434"/>
      <c r="R947" s="435"/>
      <c r="S947" s="398"/>
      <c r="T947" s="434"/>
      <c r="U947" s="435"/>
      <c r="V947" s="436"/>
      <c r="W947" s="437"/>
      <c r="X947" s="435"/>
      <c r="Y947" s="436"/>
      <c r="Z947" s="437"/>
      <c r="AA947" s="435"/>
      <c r="AB947" s="436"/>
      <c r="AC947" s="437"/>
      <c r="AD947" s="435"/>
      <c r="AE947" s="435"/>
      <c r="AF947" s="446"/>
      <c r="AG947" s="435"/>
      <c r="AJ947" s="465"/>
      <c r="AK947" s="466"/>
      <c r="AL947" s="466"/>
      <c r="AM947" s="466"/>
      <c r="AN947" s="467"/>
    </row>
    <row r="948" spans="11:40" s="33" customFormat="1">
      <c r="K948" s="396"/>
      <c r="L948" s="397"/>
      <c r="P948" s="398"/>
      <c r="Q948" s="434"/>
      <c r="R948" s="435"/>
      <c r="S948" s="398"/>
      <c r="T948" s="434"/>
      <c r="U948" s="435"/>
      <c r="V948" s="436"/>
      <c r="W948" s="437"/>
      <c r="X948" s="435"/>
      <c r="Y948" s="436"/>
      <c r="Z948" s="437"/>
      <c r="AA948" s="435"/>
      <c r="AB948" s="436"/>
      <c r="AC948" s="437"/>
      <c r="AD948" s="435"/>
      <c r="AE948" s="435"/>
      <c r="AF948" s="446"/>
      <c r="AG948" s="435"/>
      <c r="AJ948" s="465"/>
      <c r="AK948" s="466"/>
      <c r="AL948" s="466"/>
      <c r="AM948" s="466"/>
      <c r="AN948" s="467"/>
    </row>
    <row r="949" spans="11:40" s="33" customFormat="1">
      <c r="K949" s="396"/>
      <c r="L949" s="397"/>
      <c r="P949" s="398"/>
      <c r="Q949" s="434"/>
      <c r="R949" s="435"/>
      <c r="S949" s="398"/>
      <c r="T949" s="434"/>
      <c r="U949" s="435"/>
      <c r="V949" s="436"/>
      <c r="W949" s="437"/>
      <c r="X949" s="435"/>
      <c r="Y949" s="436"/>
      <c r="Z949" s="437"/>
      <c r="AA949" s="435"/>
      <c r="AB949" s="436"/>
      <c r="AC949" s="437"/>
      <c r="AD949" s="435"/>
      <c r="AE949" s="435"/>
      <c r="AF949" s="446"/>
      <c r="AG949" s="435"/>
      <c r="AJ949" s="465"/>
      <c r="AK949" s="466"/>
      <c r="AL949" s="466"/>
      <c r="AM949" s="466"/>
      <c r="AN949" s="467"/>
    </row>
    <row r="950" spans="11:40" s="33" customFormat="1">
      <c r="K950" s="396"/>
      <c r="L950" s="397"/>
      <c r="P950" s="398"/>
      <c r="Q950" s="434"/>
      <c r="R950" s="435"/>
      <c r="S950" s="398"/>
      <c r="T950" s="434"/>
      <c r="U950" s="435"/>
      <c r="V950" s="436"/>
      <c r="W950" s="437"/>
      <c r="X950" s="435"/>
      <c r="Y950" s="436"/>
      <c r="Z950" s="437"/>
      <c r="AA950" s="435"/>
      <c r="AB950" s="436"/>
      <c r="AC950" s="437"/>
      <c r="AD950" s="435"/>
      <c r="AE950" s="435"/>
      <c r="AF950" s="446"/>
      <c r="AG950" s="435"/>
      <c r="AJ950" s="465"/>
      <c r="AK950" s="466"/>
      <c r="AL950" s="466"/>
      <c r="AM950" s="466"/>
      <c r="AN950" s="467"/>
    </row>
    <row r="951" spans="11:40" s="33" customFormat="1">
      <c r="K951" s="396"/>
      <c r="L951" s="397"/>
      <c r="P951" s="398"/>
      <c r="Q951" s="434"/>
      <c r="R951" s="435"/>
      <c r="S951" s="398"/>
      <c r="T951" s="434"/>
      <c r="U951" s="435"/>
      <c r="V951" s="436"/>
      <c r="W951" s="437"/>
      <c r="X951" s="435"/>
      <c r="Y951" s="436"/>
      <c r="Z951" s="437"/>
      <c r="AA951" s="435"/>
      <c r="AB951" s="436"/>
      <c r="AC951" s="437"/>
      <c r="AD951" s="435"/>
      <c r="AE951" s="435"/>
      <c r="AF951" s="446"/>
      <c r="AG951" s="435"/>
      <c r="AJ951" s="465"/>
      <c r="AK951" s="466"/>
      <c r="AL951" s="466"/>
      <c r="AM951" s="466"/>
      <c r="AN951" s="467"/>
    </row>
    <row r="952" spans="11:40" s="33" customFormat="1">
      <c r="K952" s="396"/>
      <c r="L952" s="397"/>
      <c r="P952" s="398"/>
      <c r="Q952" s="434"/>
      <c r="R952" s="435"/>
      <c r="S952" s="398"/>
      <c r="T952" s="434"/>
      <c r="U952" s="435"/>
      <c r="V952" s="436"/>
      <c r="W952" s="437"/>
      <c r="X952" s="435"/>
      <c r="Y952" s="436"/>
      <c r="Z952" s="437"/>
      <c r="AA952" s="435"/>
      <c r="AB952" s="436"/>
      <c r="AC952" s="437"/>
      <c r="AD952" s="435"/>
      <c r="AE952" s="435"/>
      <c r="AF952" s="446"/>
      <c r="AG952" s="435"/>
      <c r="AJ952" s="465"/>
      <c r="AK952" s="466"/>
      <c r="AL952" s="466"/>
      <c r="AM952" s="466"/>
      <c r="AN952" s="467"/>
    </row>
    <row r="953" spans="11:40" s="33" customFormat="1">
      <c r="K953" s="396"/>
      <c r="L953" s="397"/>
      <c r="P953" s="398"/>
      <c r="Q953" s="434"/>
      <c r="R953" s="435"/>
      <c r="S953" s="398"/>
      <c r="T953" s="434"/>
      <c r="U953" s="435"/>
      <c r="V953" s="436"/>
      <c r="W953" s="437"/>
      <c r="X953" s="435"/>
      <c r="Y953" s="436"/>
      <c r="Z953" s="437"/>
      <c r="AA953" s="435"/>
      <c r="AB953" s="436"/>
      <c r="AC953" s="437"/>
      <c r="AD953" s="435"/>
      <c r="AE953" s="435"/>
      <c r="AF953" s="446"/>
      <c r="AG953" s="435"/>
      <c r="AJ953" s="465"/>
      <c r="AK953" s="466"/>
      <c r="AL953" s="466"/>
      <c r="AM953" s="466"/>
      <c r="AN953" s="467"/>
    </row>
    <row r="954" spans="11:40" s="33" customFormat="1">
      <c r="K954" s="396"/>
      <c r="L954" s="397"/>
      <c r="P954" s="398"/>
      <c r="Q954" s="434"/>
      <c r="R954" s="435"/>
      <c r="S954" s="398"/>
      <c r="T954" s="434"/>
      <c r="U954" s="435"/>
      <c r="V954" s="436"/>
      <c r="W954" s="437"/>
      <c r="X954" s="435"/>
      <c r="Y954" s="436"/>
      <c r="Z954" s="437"/>
      <c r="AA954" s="435"/>
      <c r="AB954" s="436"/>
      <c r="AC954" s="437"/>
      <c r="AD954" s="435"/>
      <c r="AE954" s="435"/>
      <c r="AF954" s="446"/>
      <c r="AG954" s="435"/>
      <c r="AJ954" s="465"/>
      <c r="AK954" s="466"/>
      <c r="AL954" s="466"/>
      <c r="AM954" s="466"/>
      <c r="AN954" s="467"/>
    </row>
    <row r="955" spans="11:40" s="33" customFormat="1">
      <c r="K955" s="396"/>
      <c r="L955" s="397"/>
      <c r="P955" s="398"/>
      <c r="Q955" s="434"/>
      <c r="R955" s="435"/>
      <c r="S955" s="398"/>
      <c r="T955" s="434"/>
      <c r="U955" s="435"/>
      <c r="V955" s="436"/>
      <c r="W955" s="437"/>
      <c r="X955" s="435"/>
      <c r="Y955" s="436"/>
      <c r="Z955" s="437"/>
      <c r="AA955" s="435"/>
      <c r="AB955" s="436"/>
      <c r="AC955" s="437"/>
      <c r="AD955" s="435"/>
      <c r="AE955" s="435"/>
      <c r="AF955" s="446"/>
      <c r="AG955" s="435"/>
      <c r="AJ955" s="465"/>
      <c r="AK955" s="466"/>
      <c r="AL955" s="466"/>
      <c r="AM955" s="466"/>
      <c r="AN955" s="467"/>
    </row>
    <row r="956" spans="11:40" s="33" customFormat="1">
      <c r="K956" s="396"/>
      <c r="L956" s="397"/>
      <c r="P956" s="398"/>
      <c r="Q956" s="434"/>
      <c r="R956" s="435"/>
      <c r="S956" s="398"/>
      <c r="T956" s="434"/>
      <c r="U956" s="435"/>
      <c r="V956" s="436"/>
      <c r="W956" s="437"/>
      <c r="X956" s="435"/>
      <c r="Y956" s="436"/>
      <c r="Z956" s="437"/>
      <c r="AA956" s="435"/>
      <c r="AB956" s="436"/>
      <c r="AC956" s="437"/>
      <c r="AD956" s="435"/>
      <c r="AE956" s="435"/>
      <c r="AF956" s="446"/>
      <c r="AG956" s="435"/>
      <c r="AJ956" s="465"/>
      <c r="AK956" s="466"/>
      <c r="AL956" s="466"/>
      <c r="AM956" s="466"/>
      <c r="AN956" s="467"/>
    </row>
    <row r="957" spans="11:40" s="33" customFormat="1">
      <c r="K957" s="396"/>
      <c r="L957" s="397"/>
      <c r="P957" s="398"/>
      <c r="Q957" s="434"/>
      <c r="R957" s="435"/>
      <c r="S957" s="398"/>
      <c r="T957" s="434"/>
      <c r="U957" s="435"/>
      <c r="V957" s="436"/>
      <c r="W957" s="437"/>
      <c r="X957" s="435"/>
      <c r="Y957" s="436"/>
      <c r="Z957" s="437"/>
      <c r="AA957" s="435"/>
      <c r="AB957" s="436"/>
      <c r="AC957" s="437"/>
      <c r="AD957" s="435"/>
      <c r="AE957" s="435"/>
      <c r="AF957" s="446"/>
      <c r="AG957" s="435"/>
      <c r="AJ957" s="465"/>
      <c r="AK957" s="466"/>
      <c r="AL957" s="466"/>
      <c r="AM957" s="466"/>
      <c r="AN957" s="467"/>
    </row>
    <row r="958" spans="11:40" s="33" customFormat="1">
      <c r="K958" s="396"/>
      <c r="L958" s="397"/>
      <c r="P958" s="398"/>
      <c r="Q958" s="434"/>
      <c r="R958" s="435"/>
      <c r="S958" s="398"/>
      <c r="T958" s="434"/>
      <c r="U958" s="435"/>
      <c r="V958" s="436"/>
      <c r="W958" s="437"/>
      <c r="X958" s="435"/>
      <c r="Y958" s="436"/>
      <c r="Z958" s="437"/>
      <c r="AA958" s="435"/>
      <c r="AB958" s="436"/>
      <c r="AC958" s="437"/>
      <c r="AD958" s="435"/>
      <c r="AE958" s="435"/>
      <c r="AF958" s="446"/>
      <c r="AG958" s="435"/>
      <c r="AJ958" s="465"/>
      <c r="AK958" s="466"/>
      <c r="AL958" s="466"/>
      <c r="AM958" s="466"/>
      <c r="AN958" s="467"/>
    </row>
    <row r="959" spans="11:40" s="33" customFormat="1">
      <c r="K959" s="396"/>
      <c r="L959" s="397"/>
      <c r="P959" s="398"/>
      <c r="Q959" s="434"/>
      <c r="R959" s="435"/>
      <c r="S959" s="398"/>
      <c r="T959" s="434"/>
      <c r="U959" s="435"/>
      <c r="V959" s="436"/>
      <c r="W959" s="437"/>
      <c r="X959" s="435"/>
      <c r="Y959" s="436"/>
      <c r="Z959" s="437"/>
      <c r="AA959" s="435"/>
      <c r="AB959" s="436"/>
      <c r="AC959" s="437"/>
      <c r="AD959" s="435"/>
      <c r="AE959" s="435"/>
      <c r="AF959" s="446"/>
      <c r="AG959" s="435"/>
      <c r="AJ959" s="465"/>
      <c r="AK959" s="466"/>
      <c r="AL959" s="466"/>
      <c r="AM959" s="466"/>
      <c r="AN959" s="467"/>
    </row>
    <row r="960" spans="11:40" s="33" customFormat="1">
      <c r="K960" s="396"/>
      <c r="L960" s="397"/>
      <c r="P960" s="398"/>
      <c r="Q960" s="434"/>
      <c r="R960" s="435"/>
      <c r="S960" s="398"/>
      <c r="T960" s="434"/>
      <c r="U960" s="435"/>
      <c r="V960" s="436"/>
      <c r="W960" s="437"/>
      <c r="X960" s="435"/>
      <c r="Y960" s="436"/>
      <c r="Z960" s="437"/>
      <c r="AA960" s="435"/>
      <c r="AB960" s="436"/>
      <c r="AC960" s="437"/>
      <c r="AD960" s="435"/>
      <c r="AE960" s="435"/>
      <c r="AF960" s="446"/>
      <c r="AG960" s="435"/>
      <c r="AJ960" s="465"/>
      <c r="AK960" s="466"/>
      <c r="AL960" s="466"/>
      <c r="AM960" s="466"/>
      <c r="AN960" s="467"/>
    </row>
    <row r="961" spans="11:40" s="33" customFormat="1">
      <c r="K961" s="396"/>
      <c r="L961" s="397"/>
      <c r="P961" s="398"/>
      <c r="Q961" s="434"/>
      <c r="R961" s="435"/>
      <c r="S961" s="398"/>
      <c r="T961" s="434"/>
      <c r="U961" s="435"/>
      <c r="V961" s="436"/>
      <c r="W961" s="437"/>
      <c r="X961" s="435"/>
      <c r="Y961" s="436"/>
      <c r="Z961" s="437"/>
      <c r="AA961" s="435"/>
      <c r="AB961" s="436"/>
      <c r="AC961" s="437"/>
      <c r="AD961" s="435"/>
      <c r="AE961" s="435"/>
      <c r="AF961" s="446"/>
      <c r="AG961" s="435"/>
      <c r="AJ961" s="465"/>
      <c r="AK961" s="466"/>
      <c r="AL961" s="466"/>
      <c r="AM961" s="466"/>
      <c r="AN961" s="467"/>
    </row>
    <row r="962" spans="11:40" s="33" customFormat="1">
      <c r="K962" s="396"/>
      <c r="L962" s="397"/>
      <c r="P962" s="398"/>
      <c r="Q962" s="434"/>
      <c r="R962" s="435"/>
      <c r="S962" s="398"/>
      <c r="T962" s="434"/>
      <c r="U962" s="435"/>
      <c r="V962" s="436"/>
      <c r="W962" s="437"/>
      <c r="X962" s="435"/>
      <c r="Y962" s="436"/>
      <c r="Z962" s="437"/>
      <c r="AA962" s="435"/>
      <c r="AB962" s="436"/>
      <c r="AC962" s="437"/>
      <c r="AD962" s="435"/>
      <c r="AE962" s="435"/>
      <c r="AF962" s="446"/>
      <c r="AG962" s="435"/>
      <c r="AJ962" s="465"/>
      <c r="AK962" s="466"/>
      <c r="AL962" s="466"/>
      <c r="AM962" s="466"/>
      <c r="AN962" s="467"/>
    </row>
    <row r="963" spans="11:40" s="33" customFormat="1">
      <c r="K963" s="396"/>
      <c r="L963" s="397"/>
      <c r="P963" s="398"/>
      <c r="Q963" s="434"/>
      <c r="R963" s="435"/>
      <c r="S963" s="398"/>
      <c r="T963" s="434"/>
      <c r="U963" s="435"/>
      <c r="V963" s="436"/>
      <c r="W963" s="437"/>
      <c r="X963" s="435"/>
      <c r="Y963" s="436"/>
      <c r="Z963" s="437"/>
      <c r="AA963" s="435"/>
      <c r="AB963" s="436"/>
      <c r="AC963" s="437"/>
      <c r="AD963" s="435"/>
      <c r="AE963" s="435"/>
      <c r="AF963" s="446"/>
      <c r="AG963" s="435"/>
      <c r="AJ963" s="465"/>
      <c r="AK963" s="466"/>
      <c r="AL963" s="466"/>
      <c r="AM963" s="466"/>
      <c r="AN963" s="467"/>
    </row>
    <row r="964" spans="11:40" s="33" customFormat="1">
      <c r="K964" s="396"/>
      <c r="L964" s="397"/>
      <c r="P964" s="398"/>
      <c r="Q964" s="434"/>
      <c r="R964" s="435"/>
      <c r="S964" s="398"/>
      <c r="T964" s="434"/>
      <c r="U964" s="435"/>
      <c r="V964" s="436"/>
      <c r="W964" s="437"/>
      <c r="X964" s="435"/>
      <c r="Y964" s="436"/>
      <c r="Z964" s="437"/>
      <c r="AA964" s="435"/>
      <c r="AB964" s="436"/>
      <c r="AC964" s="437"/>
      <c r="AD964" s="435"/>
      <c r="AE964" s="435"/>
      <c r="AF964" s="446"/>
      <c r="AG964" s="435"/>
      <c r="AJ964" s="465"/>
      <c r="AK964" s="466"/>
      <c r="AL964" s="466"/>
      <c r="AM964" s="466"/>
      <c r="AN964" s="467"/>
    </row>
    <row r="965" spans="11:40" s="33" customFormat="1">
      <c r="K965" s="396"/>
      <c r="L965" s="397"/>
      <c r="P965" s="398"/>
      <c r="Q965" s="434"/>
      <c r="R965" s="435"/>
      <c r="S965" s="398"/>
      <c r="T965" s="434"/>
      <c r="U965" s="435"/>
      <c r="V965" s="436"/>
      <c r="W965" s="437"/>
      <c r="X965" s="435"/>
      <c r="Y965" s="436"/>
      <c r="Z965" s="437"/>
      <c r="AA965" s="435"/>
      <c r="AB965" s="436"/>
      <c r="AC965" s="437"/>
      <c r="AD965" s="435"/>
      <c r="AE965" s="435"/>
      <c r="AF965" s="446"/>
      <c r="AG965" s="435"/>
      <c r="AJ965" s="465"/>
      <c r="AK965" s="466"/>
      <c r="AL965" s="466"/>
      <c r="AM965" s="466"/>
      <c r="AN965" s="467"/>
    </row>
    <row r="966" spans="11:40" s="33" customFormat="1">
      <c r="K966" s="396"/>
      <c r="L966" s="397"/>
      <c r="P966" s="398"/>
      <c r="Q966" s="434"/>
      <c r="R966" s="435"/>
      <c r="S966" s="398"/>
      <c r="T966" s="434"/>
      <c r="U966" s="435"/>
      <c r="V966" s="436"/>
      <c r="W966" s="437"/>
      <c r="X966" s="435"/>
      <c r="Y966" s="436"/>
      <c r="Z966" s="437"/>
      <c r="AA966" s="435"/>
      <c r="AB966" s="436"/>
      <c r="AC966" s="437"/>
      <c r="AD966" s="435"/>
      <c r="AE966" s="435"/>
      <c r="AF966" s="446"/>
      <c r="AG966" s="435"/>
      <c r="AJ966" s="465"/>
      <c r="AK966" s="466"/>
      <c r="AL966" s="466"/>
      <c r="AM966" s="466"/>
      <c r="AN966" s="467"/>
    </row>
    <row r="967" spans="11:40" s="33" customFormat="1">
      <c r="K967" s="396"/>
      <c r="L967" s="397"/>
      <c r="P967" s="398"/>
      <c r="Q967" s="434"/>
      <c r="R967" s="435"/>
      <c r="S967" s="398"/>
      <c r="T967" s="434"/>
      <c r="U967" s="435"/>
      <c r="V967" s="436"/>
      <c r="W967" s="437"/>
      <c r="X967" s="435"/>
      <c r="Y967" s="436"/>
      <c r="Z967" s="437"/>
      <c r="AA967" s="435"/>
      <c r="AB967" s="436"/>
      <c r="AC967" s="437"/>
      <c r="AD967" s="435"/>
      <c r="AE967" s="435"/>
      <c r="AF967" s="446"/>
      <c r="AG967" s="435"/>
      <c r="AJ967" s="465"/>
      <c r="AK967" s="466"/>
      <c r="AL967" s="466"/>
      <c r="AM967" s="466"/>
      <c r="AN967" s="467"/>
    </row>
    <row r="968" spans="11:40" s="33" customFormat="1">
      <c r="K968" s="396"/>
      <c r="L968" s="397"/>
      <c r="P968" s="398"/>
      <c r="Q968" s="434"/>
      <c r="R968" s="435"/>
      <c r="S968" s="398"/>
      <c r="T968" s="434"/>
      <c r="U968" s="435"/>
      <c r="V968" s="436"/>
      <c r="W968" s="437"/>
      <c r="X968" s="435"/>
      <c r="Y968" s="436"/>
      <c r="Z968" s="437"/>
      <c r="AA968" s="435"/>
      <c r="AB968" s="436"/>
      <c r="AC968" s="437"/>
      <c r="AD968" s="435"/>
      <c r="AE968" s="435"/>
      <c r="AF968" s="446"/>
      <c r="AG968" s="435"/>
      <c r="AJ968" s="465"/>
      <c r="AK968" s="466"/>
      <c r="AL968" s="466"/>
      <c r="AM968" s="466"/>
      <c r="AN968" s="467"/>
    </row>
    <row r="969" spans="11:40" s="33" customFormat="1">
      <c r="K969" s="396"/>
      <c r="L969" s="397"/>
      <c r="P969" s="398"/>
      <c r="Q969" s="434"/>
      <c r="R969" s="435"/>
      <c r="S969" s="398"/>
      <c r="T969" s="434"/>
      <c r="U969" s="435"/>
      <c r="V969" s="436"/>
      <c r="W969" s="437"/>
      <c r="X969" s="435"/>
      <c r="Y969" s="436"/>
      <c r="Z969" s="437"/>
      <c r="AA969" s="435"/>
      <c r="AB969" s="436"/>
      <c r="AC969" s="437"/>
      <c r="AD969" s="435"/>
      <c r="AE969" s="435"/>
      <c r="AF969" s="446"/>
      <c r="AG969" s="435"/>
      <c r="AJ969" s="465"/>
      <c r="AK969" s="466"/>
      <c r="AL969" s="466"/>
      <c r="AM969" s="466"/>
      <c r="AN969" s="467"/>
    </row>
    <row r="970" spans="11:40" s="33" customFormat="1">
      <c r="K970" s="396"/>
      <c r="L970" s="397"/>
      <c r="P970" s="398"/>
      <c r="Q970" s="434"/>
      <c r="R970" s="435"/>
      <c r="S970" s="398"/>
      <c r="T970" s="434"/>
      <c r="U970" s="435"/>
      <c r="V970" s="436"/>
      <c r="W970" s="437"/>
      <c r="X970" s="435"/>
      <c r="Y970" s="436"/>
      <c r="Z970" s="437"/>
      <c r="AA970" s="435"/>
      <c r="AB970" s="436"/>
      <c r="AC970" s="437"/>
      <c r="AD970" s="435"/>
      <c r="AE970" s="435"/>
      <c r="AF970" s="446"/>
      <c r="AG970" s="435"/>
      <c r="AJ970" s="465"/>
      <c r="AK970" s="466"/>
      <c r="AL970" s="466"/>
      <c r="AM970" s="466"/>
      <c r="AN970" s="467"/>
    </row>
    <row r="971" spans="11:40" s="33" customFormat="1">
      <c r="K971" s="396"/>
      <c r="L971" s="397"/>
      <c r="P971" s="398"/>
      <c r="Q971" s="434"/>
      <c r="R971" s="435"/>
      <c r="S971" s="398"/>
      <c r="T971" s="434"/>
      <c r="U971" s="435"/>
      <c r="V971" s="436"/>
      <c r="W971" s="437"/>
      <c r="X971" s="435"/>
      <c r="Y971" s="436"/>
      <c r="Z971" s="437"/>
      <c r="AA971" s="435"/>
      <c r="AB971" s="436"/>
      <c r="AC971" s="437"/>
      <c r="AD971" s="435"/>
      <c r="AE971" s="435"/>
      <c r="AF971" s="446"/>
      <c r="AG971" s="435"/>
      <c r="AJ971" s="465"/>
      <c r="AK971" s="466"/>
      <c r="AL971" s="466"/>
      <c r="AM971" s="466"/>
      <c r="AN971" s="467"/>
    </row>
    <row r="972" spans="11:40" s="33" customFormat="1">
      <c r="K972" s="396"/>
      <c r="L972" s="397"/>
      <c r="P972" s="398"/>
      <c r="Q972" s="434"/>
      <c r="R972" s="435"/>
      <c r="S972" s="398"/>
      <c r="T972" s="434"/>
      <c r="U972" s="435"/>
      <c r="V972" s="436"/>
      <c r="W972" s="437"/>
      <c r="X972" s="435"/>
      <c r="Y972" s="436"/>
      <c r="Z972" s="437"/>
      <c r="AA972" s="435"/>
      <c r="AB972" s="436"/>
      <c r="AC972" s="437"/>
      <c r="AD972" s="435"/>
      <c r="AE972" s="435"/>
      <c r="AF972" s="446"/>
      <c r="AG972" s="435"/>
      <c r="AJ972" s="465"/>
      <c r="AK972" s="466"/>
      <c r="AL972" s="466"/>
      <c r="AM972" s="466"/>
      <c r="AN972" s="467"/>
    </row>
    <row r="973" spans="11:40" s="33" customFormat="1">
      <c r="K973" s="396"/>
      <c r="L973" s="397"/>
      <c r="P973" s="398"/>
      <c r="Q973" s="434"/>
      <c r="R973" s="435"/>
      <c r="S973" s="398"/>
      <c r="T973" s="434"/>
      <c r="U973" s="435"/>
      <c r="V973" s="436"/>
      <c r="W973" s="437"/>
      <c r="X973" s="435"/>
      <c r="Y973" s="436"/>
      <c r="Z973" s="437"/>
      <c r="AA973" s="435"/>
      <c r="AB973" s="436"/>
      <c r="AC973" s="437"/>
      <c r="AD973" s="435"/>
      <c r="AE973" s="435"/>
      <c r="AF973" s="446"/>
      <c r="AG973" s="435"/>
      <c r="AJ973" s="465"/>
      <c r="AK973" s="466"/>
      <c r="AL973" s="466"/>
      <c r="AM973" s="466"/>
      <c r="AN973" s="467"/>
    </row>
    <row r="974" spans="11:40" s="33" customFormat="1">
      <c r="K974" s="396"/>
      <c r="L974" s="397"/>
      <c r="P974" s="398"/>
      <c r="Q974" s="434"/>
      <c r="R974" s="435"/>
      <c r="S974" s="398"/>
      <c r="T974" s="434"/>
      <c r="U974" s="435"/>
      <c r="V974" s="436"/>
      <c r="W974" s="437"/>
      <c r="X974" s="435"/>
      <c r="Y974" s="436"/>
      <c r="Z974" s="437"/>
      <c r="AA974" s="435"/>
      <c r="AB974" s="436"/>
      <c r="AC974" s="437"/>
      <c r="AD974" s="435"/>
      <c r="AE974" s="435"/>
      <c r="AF974" s="446"/>
      <c r="AG974" s="435"/>
      <c r="AJ974" s="465"/>
      <c r="AK974" s="466"/>
      <c r="AL974" s="466"/>
      <c r="AM974" s="466"/>
      <c r="AN974" s="467"/>
    </row>
    <row r="975" spans="11:40" s="33" customFormat="1">
      <c r="K975" s="396"/>
      <c r="L975" s="397"/>
      <c r="P975" s="398"/>
      <c r="Q975" s="434"/>
      <c r="R975" s="435"/>
      <c r="S975" s="398"/>
      <c r="T975" s="434"/>
      <c r="U975" s="435"/>
      <c r="V975" s="436"/>
      <c r="W975" s="437"/>
      <c r="X975" s="435"/>
      <c r="Y975" s="436"/>
      <c r="Z975" s="437"/>
      <c r="AA975" s="435"/>
      <c r="AB975" s="436"/>
      <c r="AC975" s="437"/>
      <c r="AD975" s="435"/>
      <c r="AE975" s="435"/>
      <c r="AF975" s="446"/>
      <c r="AG975" s="435"/>
      <c r="AJ975" s="465"/>
      <c r="AK975" s="466"/>
      <c r="AL975" s="466"/>
      <c r="AM975" s="466"/>
      <c r="AN975" s="467"/>
    </row>
    <row r="976" spans="11:40" s="33" customFormat="1">
      <c r="K976" s="396"/>
      <c r="L976" s="397"/>
      <c r="P976" s="398"/>
      <c r="Q976" s="434"/>
      <c r="R976" s="435"/>
      <c r="S976" s="398"/>
      <c r="T976" s="434"/>
      <c r="U976" s="435"/>
      <c r="V976" s="436"/>
      <c r="W976" s="437"/>
      <c r="X976" s="435"/>
      <c r="Y976" s="436"/>
      <c r="Z976" s="437"/>
      <c r="AA976" s="435"/>
      <c r="AB976" s="436"/>
      <c r="AC976" s="437"/>
      <c r="AD976" s="435"/>
      <c r="AE976" s="435"/>
      <c r="AF976" s="446"/>
      <c r="AG976" s="435"/>
      <c r="AJ976" s="465"/>
      <c r="AK976" s="466"/>
      <c r="AL976" s="466"/>
      <c r="AM976" s="466"/>
      <c r="AN976" s="467"/>
    </row>
    <row r="977" spans="11:40" s="33" customFormat="1">
      <c r="K977" s="396"/>
      <c r="L977" s="397"/>
      <c r="P977" s="398"/>
      <c r="Q977" s="434"/>
      <c r="R977" s="435"/>
      <c r="S977" s="398"/>
      <c r="T977" s="434"/>
      <c r="U977" s="435"/>
      <c r="V977" s="436"/>
      <c r="W977" s="437"/>
      <c r="X977" s="435"/>
      <c r="Y977" s="436"/>
      <c r="Z977" s="437"/>
      <c r="AA977" s="435"/>
      <c r="AB977" s="436"/>
      <c r="AC977" s="437"/>
      <c r="AD977" s="435"/>
      <c r="AE977" s="435"/>
      <c r="AF977" s="446"/>
      <c r="AG977" s="435"/>
      <c r="AJ977" s="465"/>
      <c r="AK977" s="466"/>
      <c r="AL977" s="466"/>
      <c r="AM977" s="466"/>
      <c r="AN977" s="467"/>
    </row>
    <row r="978" spans="11:40" s="33" customFormat="1">
      <c r="K978" s="396"/>
      <c r="L978" s="397"/>
      <c r="P978" s="398"/>
      <c r="Q978" s="434"/>
      <c r="R978" s="435"/>
      <c r="S978" s="398"/>
      <c r="T978" s="434"/>
      <c r="U978" s="435"/>
      <c r="V978" s="436"/>
      <c r="W978" s="437"/>
      <c r="X978" s="435"/>
      <c r="Y978" s="436"/>
      <c r="Z978" s="437"/>
      <c r="AA978" s="435"/>
      <c r="AB978" s="436"/>
      <c r="AC978" s="437"/>
      <c r="AD978" s="435"/>
      <c r="AE978" s="435"/>
      <c r="AF978" s="446"/>
      <c r="AG978" s="435"/>
      <c r="AJ978" s="465"/>
      <c r="AK978" s="466"/>
      <c r="AL978" s="466"/>
      <c r="AM978" s="466"/>
      <c r="AN978" s="467"/>
    </row>
    <row r="979" spans="11:40" s="33" customFormat="1">
      <c r="K979" s="396"/>
      <c r="L979" s="397"/>
      <c r="P979" s="398"/>
      <c r="Q979" s="434"/>
      <c r="R979" s="435"/>
      <c r="S979" s="398"/>
      <c r="T979" s="434"/>
      <c r="U979" s="435"/>
      <c r="V979" s="436"/>
      <c r="W979" s="437"/>
      <c r="X979" s="435"/>
      <c r="Y979" s="436"/>
      <c r="Z979" s="437"/>
      <c r="AA979" s="435"/>
      <c r="AB979" s="436"/>
      <c r="AC979" s="437"/>
      <c r="AD979" s="435"/>
      <c r="AE979" s="435"/>
      <c r="AF979" s="446"/>
      <c r="AG979" s="435"/>
      <c r="AJ979" s="465"/>
      <c r="AK979" s="466"/>
      <c r="AL979" s="466"/>
      <c r="AM979" s="466"/>
      <c r="AN979" s="467"/>
    </row>
    <row r="980" spans="11:40" s="33" customFormat="1">
      <c r="K980" s="396"/>
      <c r="L980" s="397"/>
      <c r="P980" s="398"/>
      <c r="Q980" s="434"/>
      <c r="R980" s="435"/>
      <c r="S980" s="398"/>
      <c r="T980" s="434"/>
      <c r="U980" s="435"/>
      <c r="V980" s="436"/>
      <c r="W980" s="437"/>
      <c r="X980" s="435"/>
      <c r="Y980" s="436"/>
      <c r="Z980" s="437"/>
      <c r="AA980" s="435"/>
      <c r="AB980" s="436"/>
      <c r="AC980" s="437"/>
      <c r="AD980" s="435"/>
      <c r="AE980" s="435"/>
      <c r="AF980" s="446"/>
      <c r="AG980" s="435"/>
      <c r="AJ980" s="465"/>
      <c r="AK980" s="466"/>
      <c r="AL980" s="466"/>
      <c r="AM980" s="466"/>
      <c r="AN980" s="467"/>
    </row>
    <row r="981" spans="11:40" s="33" customFormat="1">
      <c r="K981" s="396"/>
      <c r="L981" s="397"/>
      <c r="P981" s="398"/>
      <c r="Q981" s="434"/>
      <c r="R981" s="435"/>
      <c r="S981" s="398"/>
      <c r="T981" s="434"/>
      <c r="U981" s="435"/>
      <c r="V981" s="436"/>
      <c r="W981" s="437"/>
      <c r="X981" s="435"/>
      <c r="Y981" s="436"/>
      <c r="Z981" s="437"/>
      <c r="AA981" s="435"/>
      <c r="AB981" s="436"/>
      <c r="AC981" s="437"/>
      <c r="AD981" s="435"/>
      <c r="AE981" s="435"/>
      <c r="AF981" s="446"/>
      <c r="AG981" s="435"/>
      <c r="AJ981" s="465"/>
      <c r="AK981" s="466"/>
      <c r="AL981" s="466"/>
      <c r="AM981" s="466"/>
      <c r="AN981" s="467"/>
    </row>
    <row r="982" spans="11:40" s="33" customFormat="1">
      <c r="K982" s="396"/>
      <c r="L982" s="397"/>
      <c r="P982" s="398"/>
      <c r="Q982" s="434"/>
      <c r="R982" s="435"/>
      <c r="S982" s="398"/>
      <c r="T982" s="434"/>
      <c r="U982" s="435"/>
      <c r="V982" s="436"/>
      <c r="W982" s="437"/>
      <c r="X982" s="435"/>
      <c r="Y982" s="436"/>
      <c r="Z982" s="437"/>
      <c r="AA982" s="435"/>
      <c r="AB982" s="436"/>
      <c r="AC982" s="437"/>
      <c r="AD982" s="435"/>
      <c r="AE982" s="435"/>
      <c r="AF982" s="446"/>
      <c r="AG982" s="435"/>
      <c r="AJ982" s="465"/>
      <c r="AK982" s="466"/>
      <c r="AL982" s="466"/>
      <c r="AM982" s="466"/>
      <c r="AN982" s="467"/>
    </row>
    <row r="983" spans="11:40" s="33" customFormat="1">
      <c r="K983" s="396"/>
      <c r="L983" s="397"/>
      <c r="P983" s="398"/>
      <c r="Q983" s="434"/>
      <c r="R983" s="435"/>
      <c r="S983" s="398"/>
      <c r="T983" s="434"/>
      <c r="U983" s="435"/>
      <c r="V983" s="436"/>
      <c r="W983" s="437"/>
      <c r="X983" s="435"/>
      <c r="Y983" s="436"/>
      <c r="Z983" s="437"/>
      <c r="AA983" s="435"/>
      <c r="AB983" s="436"/>
      <c r="AC983" s="437"/>
      <c r="AD983" s="435"/>
      <c r="AE983" s="435"/>
      <c r="AF983" s="446"/>
      <c r="AG983" s="435"/>
      <c r="AJ983" s="465"/>
      <c r="AK983" s="466"/>
      <c r="AL983" s="466"/>
      <c r="AM983" s="466"/>
      <c r="AN983" s="467"/>
    </row>
    <row r="984" spans="11:40" s="33" customFormat="1">
      <c r="K984" s="396"/>
      <c r="L984" s="397"/>
      <c r="P984" s="398"/>
      <c r="Q984" s="434"/>
      <c r="R984" s="435"/>
      <c r="S984" s="398"/>
      <c r="T984" s="434"/>
      <c r="U984" s="435"/>
      <c r="V984" s="436"/>
      <c r="W984" s="437"/>
      <c r="X984" s="435"/>
      <c r="Y984" s="436"/>
      <c r="Z984" s="437"/>
      <c r="AA984" s="435"/>
      <c r="AB984" s="436"/>
      <c r="AC984" s="437"/>
      <c r="AD984" s="435"/>
      <c r="AE984" s="435"/>
      <c r="AF984" s="446"/>
      <c r="AG984" s="435"/>
      <c r="AJ984" s="465"/>
      <c r="AK984" s="466"/>
      <c r="AL984" s="466"/>
      <c r="AM984" s="466"/>
      <c r="AN984" s="467"/>
    </row>
    <row r="985" spans="11:40" s="33" customFormat="1">
      <c r="K985" s="396"/>
      <c r="L985" s="397"/>
      <c r="P985" s="398"/>
      <c r="Q985" s="434"/>
      <c r="R985" s="435"/>
      <c r="S985" s="398"/>
      <c r="T985" s="434"/>
      <c r="U985" s="435"/>
      <c r="V985" s="436"/>
      <c r="W985" s="437"/>
      <c r="X985" s="435"/>
      <c r="Y985" s="436"/>
      <c r="Z985" s="437"/>
      <c r="AA985" s="435"/>
      <c r="AB985" s="436"/>
      <c r="AC985" s="437"/>
      <c r="AD985" s="435"/>
      <c r="AE985" s="435"/>
      <c r="AF985" s="446"/>
      <c r="AG985" s="435"/>
      <c r="AJ985" s="465"/>
      <c r="AK985" s="466"/>
      <c r="AL985" s="466"/>
      <c r="AM985" s="466"/>
      <c r="AN985" s="467"/>
    </row>
    <row r="986" spans="11:40" s="33" customFormat="1">
      <c r="K986" s="396"/>
      <c r="L986" s="397"/>
      <c r="P986" s="398"/>
      <c r="Q986" s="434"/>
      <c r="R986" s="435"/>
      <c r="S986" s="398"/>
      <c r="T986" s="434"/>
      <c r="U986" s="435"/>
      <c r="V986" s="436"/>
      <c r="W986" s="437"/>
      <c r="X986" s="435"/>
      <c r="Y986" s="436"/>
      <c r="Z986" s="437"/>
      <c r="AA986" s="435"/>
      <c r="AB986" s="436"/>
      <c r="AC986" s="437"/>
      <c r="AD986" s="435"/>
      <c r="AE986" s="435"/>
      <c r="AF986" s="446"/>
      <c r="AG986" s="435"/>
      <c r="AJ986" s="465"/>
      <c r="AK986" s="466"/>
      <c r="AL986" s="466"/>
      <c r="AM986" s="466"/>
      <c r="AN986" s="467"/>
    </row>
    <row r="987" spans="11:40" s="33" customFormat="1">
      <c r="K987" s="396"/>
      <c r="L987" s="397"/>
      <c r="P987" s="398"/>
      <c r="Q987" s="434"/>
      <c r="R987" s="435"/>
      <c r="S987" s="398"/>
      <c r="T987" s="434"/>
      <c r="U987" s="435"/>
      <c r="V987" s="436"/>
      <c r="W987" s="437"/>
      <c r="X987" s="435"/>
      <c r="Y987" s="436"/>
      <c r="Z987" s="437"/>
      <c r="AA987" s="435"/>
      <c r="AB987" s="436"/>
      <c r="AC987" s="437"/>
      <c r="AD987" s="435"/>
      <c r="AE987" s="435"/>
      <c r="AF987" s="446"/>
      <c r="AG987" s="435"/>
      <c r="AJ987" s="465"/>
      <c r="AK987" s="466"/>
      <c r="AL987" s="466"/>
      <c r="AM987" s="466"/>
      <c r="AN987" s="467"/>
    </row>
    <row r="988" spans="11:40" s="33" customFormat="1">
      <c r="K988" s="396"/>
      <c r="L988" s="397"/>
      <c r="P988" s="398"/>
      <c r="Q988" s="434"/>
      <c r="R988" s="435"/>
      <c r="S988" s="398"/>
      <c r="T988" s="434"/>
      <c r="U988" s="435"/>
      <c r="V988" s="436"/>
      <c r="W988" s="437"/>
      <c r="X988" s="435"/>
      <c r="Y988" s="436"/>
      <c r="Z988" s="437"/>
      <c r="AA988" s="435"/>
      <c r="AB988" s="436"/>
      <c r="AC988" s="437"/>
      <c r="AD988" s="435"/>
      <c r="AE988" s="435"/>
      <c r="AF988" s="446"/>
      <c r="AG988" s="435"/>
      <c r="AJ988" s="465"/>
      <c r="AK988" s="466"/>
      <c r="AL988" s="466"/>
      <c r="AM988" s="466"/>
      <c r="AN988" s="467"/>
    </row>
    <row r="989" spans="11:40" s="33" customFormat="1">
      <c r="K989" s="396"/>
      <c r="L989" s="397"/>
      <c r="P989" s="398"/>
      <c r="Q989" s="434"/>
      <c r="R989" s="435"/>
      <c r="S989" s="398"/>
      <c r="T989" s="434"/>
      <c r="U989" s="435"/>
      <c r="V989" s="436"/>
      <c r="W989" s="437"/>
      <c r="X989" s="435"/>
      <c r="Y989" s="436"/>
      <c r="Z989" s="437"/>
      <c r="AA989" s="435"/>
      <c r="AB989" s="436"/>
      <c r="AC989" s="437"/>
      <c r="AD989" s="435"/>
      <c r="AE989" s="435"/>
      <c r="AF989" s="446"/>
      <c r="AG989" s="435"/>
      <c r="AJ989" s="465"/>
      <c r="AK989" s="466"/>
      <c r="AL989" s="466"/>
      <c r="AM989" s="466"/>
      <c r="AN989" s="467"/>
    </row>
    <row r="990" spans="11:40" s="33" customFormat="1">
      <c r="K990" s="396"/>
      <c r="L990" s="397"/>
      <c r="P990" s="398"/>
      <c r="Q990" s="434"/>
      <c r="R990" s="435"/>
      <c r="S990" s="398"/>
      <c r="T990" s="434"/>
      <c r="U990" s="435"/>
      <c r="V990" s="436"/>
      <c r="W990" s="437"/>
      <c r="X990" s="435"/>
      <c r="Y990" s="436"/>
      <c r="Z990" s="437"/>
      <c r="AA990" s="435"/>
      <c r="AB990" s="436"/>
      <c r="AC990" s="437"/>
      <c r="AD990" s="435"/>
      <c r="AE990" s="435"/>
      <c r="AF990" s="446"/>
      <c r="AG990" s="435"/>
      <c r="AJ990" s="465"/>
      <c r="AK990" s="466"/>
      <c r="AL990" s="466"/>
      <c r="AM990" s="466"/>
      <c r="AN990" s="467"/>
    </row>
    <row r="991" spans="11:40" s="33" customFormat="1">
      <c r="K991" s="396"/>
      <c r="L991" s="397"/>
      <c r="P991" s="398"/>
      <c r="Q991" s="434"/>
      <c r="R991" s="435"/>
      <c r="S991" s="398"/>
      <c r="T991" s="434"/>
      <c r="U991" s="435"/>
      <c r="V991" s="436"/>
      <c r="W991" s="437"/>
      <c r="X991" s="435"/>
      <c r="Y991" s="436"/>
      <c r="Z991" s="437"/>
      <c r="AA991" s="435"/>
      <c r="AB991" s="436"/>
      <c r="AC991" s="437"/>
      <c r="AD991" s="435"/>
      <c r="AE991" s="435"/>
      <c r="AF991" s="446"/>
      <c r="AG991" s="435"/>
      <c r="AJ991" s="465"/>
      <c r="AK991" s="466"/>
      <c r="AL991" s="466"/>
      <c r="AM991" s="466"/>
      <c r="AN991" s="467"/>
    </row>
    <row r="992" spans="11:40" s="33" customFormat="1">
      <c r="K992" s="396"/>
      <c r="L992" s="397"/>
      <c r="P992" s="398"/>
      <c r="Q992" s="434"/>
      <c r="R992" s="435"/>
      <c r="S992" s="398"/>
      <c r="T992" s="434"/>
      <c r="U992" s="435"/>
      <c r="V992" s="436"/>
      <c r="W992" s="437"/>
      <c r="X992" s="435"/>
      <c r="Y992" s="436"/>
      <c r="Z992" s="437"/>
      <c r="AA992" s="435"/>
      <c r="AB992" s="436"/>
      <c r="AC992" s="437"/>
      <c r="AD992" s="435"/>
      <c r="AE992" s="435"/>
      <c r="AF992" s="446"/>
      <c r="AG992" s="435"/>
      <c r="AJ992" s="465"/>
      <c r="AK992" s="466"/>
      <c r="AL992" s="466"/>
      <c r="AM992" s="466"/>
      <c r="AN992" s="467"/>
    </row>
    <row r="993" spans="11:40" s="33" customFormat="1">
      <c r="K993" s="396"/>
      <c r="L993" s="397"/>
      <c r="P993" s="398"/>
      <c r="Q993" s="434"/>
      <c r="R993" s="435"/>
      <c r="S993" s="398"/>
      <c r="T993" s="434"/>
      <c r="U993" s="435"/>
      <c r="V993" s="436"/>
      <c r="W993" s="437"/>
      <c r="X993" s="435"/>
      <c r="Y993" s="436"/>
      <c r="Z993" s="437"/>
      <c r="AA993" s="435"/>
      <c r="AB993" s="436"/>
      <c r="AC993" s="437"/>
      <c r="AD993" s="435"/>
      <c r="AE993" s="435"/>
      <c r="AF993" s="446"/>
      <c r="AG993" s="435"/>
      <c r="AJ993" s="465"/>
      <c r="AK993" s="466"/>
      <c r="AL993" s="466"/>
      <c r="AM993" s="466"/>
      <c r="AN993" s="467"/>
    </row>
    <row r="994" spans="11:40" s="33" customFormat="1">
      <c r="K994" s="396"/>
      <c r="L994" s="397"/>
      <c r="P994" s="398"/>
      <c r="Q994" s="434"/>
      <c r="R994" s="435"/>
      <c r="S994" s="398"/>
      <c r="T994" s="434"/>
      <c r="U994" s="435"/>
      <c r="V994" s="436"/>
      <c r="W994" s="437"/>
      <c r="X994" s="435"/>
      <c r="Y994" s="436"/>
      <c r="Z994" s="437"/>
      <c r="AA994" s="435"/>
      <c r="AB994" s="436"/>
      <c r="AC994" s="437"/>
      <c r="AD994" s="435"/>
      <c r="AE994" s="435"/>
      <c r="AF994" s="446"/>
      <c r="AG994" s="435"/>
      <c r="AJ994" s="465"/>
      <c r="AK994" s="466"/>
      <c r="AL994" s="466"/>
      <c r="AM994" s="466"/>
      <c r="AN994" s="467"/>
    </row>
    <row r="995" spans="11:40" s="33" customFormat="1">
      <c r="K995" s="396"/>
      <c r="L995" s="397"/>
      <c r="P995" s="398"/>
      <c r="Q995" s="434"/>
      <c r="R995" s="435"/>
      <c r="S995" s="398"/>
      <c r="T995" s="434"/>
      <c r="U995" s="435"/>
      <c r="V995" s="436"/>
      <c r="W995" s="437"/>
      <c r="X995" s="435"/>
      <c r="Y995" s="436"/>
      <c r="Z995" s="437"/>
      <c r="AA995" s="435"/>
      <c r="AB995" s="436"/>
      <c r="AC995" s="437"/>
      <c r="AD995" s="435"/>
      <c r="AE995" s="435"/>
      <c r="AF995" s="446"/>
      <c r="AG995" s="435"/>
      <c r="AJ995" s="465"/>
      <c r="AK995" s="466"/>
      <c r="AL995" s="466"/>
      <c r="AM995" s="466"/>
      <c r="AN995" s="467"/>
    </row>
    <row r="996" spans="11:40" s="33" customFormat="1">
      <c r="K996" s="396"/>
      <c r="L996" s="397"/>
      <c r="P996" s="398"/>
      <c r="Q996" s="434"/>
      <c r="R996" s="435"/>
      <c r="S996" s="398"/>
      <c r="T996" s="434"/>
      <c r="U996" s="435"/>
      <c r="V996" s="436"/>
      <c r="W996" s="437"/>
      <c r="X996" s="435"/>
      <c r="Y996" s="436"/>
      <c r="Z996" s="437"/>
      <c r="AA996" s="435"/>
      <c r="AB996" s="436"/>
      <c r="AC996" s="437"/>
      <c r="AD996" s="435"/>
      <c r="AE996" s="435"/>
      <c r="AF996" s="446"/>
      <c r="AG996" s="435"/>
      <c r="AJ996" s="465"/>
      <c r="AK996" s="466"/>
      <c r="AL996" s="466"/>
      <c r="AM996" s="466"/>
      <c r="AN996" s="467"/>
    </row>
    <row r="997" spans="11:40" s="33" customFormat="1">
      <c r="K997" s="396"/>
      <c r="L997" s="397"/>
      <c r="P997" s="398"/>
      <c r="Q997" s="434"/>
      <c r="R997" s="435"/>
      <c r="S997" s="398"/>
      <c r="T997" s="434"/>
      <c r="U997" s="435"/>
      <c r="V997" s="436"/>
      <c r="W997" s="437"/>
      <c r="X997" s="435"/>
      <c r="Y997" s="436"/>
      <c r="Z997" s="437"/>
      <c r="AA997" s="435"/>
      <c r="AB997" s="436"/>
      <c r="AC997" s="437"/>
      <c r="AD997" s="435"/>
      <c r="AE997" s="435"/>
      <c r="AF997" s="446"/>
      <c r="AG997" s="435"/>
      <c r="AJ997" s="465"/>
      <c r="AK997" s="466"/>
      <c r="AL997" s="466"/>
      <c r="AM997" s="466"/>
      <c r="AN997" s="467"/>
    </row>
    <row r="998" spans="11:40" s="33" customFormat="1">
      <c r="K998" s="396"/>
      <c r="L998" s="397"/>
      <c r="P998" s="398"/>
      <c r="Q998" s="434"/>
      <c r="R998" s="435"/>
      <c r="S998" s="398"/>
      <c r="T998" s="434"/>
      <c r="U998" s="435"/>
      <c r="V998" s="436"/>
      <c r="W998" s="437"/>
      <c r="X998" s="435"/>
      <c r="Y998" s="436"/>
      <c r="Z998" s="437"/>
      <c r="AA998" s="435"/>
      <c r="AB998" s="436"/>
      <c r="AC998" s="437"/>
      <c r="AD998" s="435"/>
      <c r="AE998" s="435"/>
      <c r="AF998" s="446"/>
      <c r="AG998" s="435"/>
      <c r="AJ998" s="465"/>
      <c r="AK998" s="466"/>
      <c r="AL998" s="466"/>
      <c r="AM998" s="466"/>
      <c r="AN998" s="467"/>
    </row>
    <row r="999" spans="11:40" s="33" customFormat="1">
      <c r="K999" s="396"/>
      <c r="L999" s="397"/>
      <c r="P999" s="398"/>
      <c r="Q999" s="434"/>
      <c r="R999" s="435"/>
      <c r="S999" s="398"/>
      <c r="T999" s="434"/>
      <c r="U999" s="435"/>
      <c r="V999" s="436"/>
      <c r="W999" s="437"/>
      <c r="X999" s="435"/>
      <c r="Y999" s="436"/>
      <c r="Z999" s="437"/>
      <c r="AA999" s="435"/>
      <c r="AB999" s="436"/>
      <c r="AC999" s="437"/>
      <c r="AD999" s="435"/>
      <c r="AE999" s="435"/>
      <c r="AF999" s="446"/>
      <c r="AG999" s="435"/>
      <c r="AJ999" s="465"/>
      <c r="AK999" s="466"/>
      <c r="AL999" s="466"/>
      <c r="AM999" s="466"/>
      <c r="AN999" s="467"/>
    </row>
    <row r="1000" spans="11:40" s="33" customFormat="1">
      <c r="K1000" s="396"/>
      <c r="L1000" s="397"/>
      <c r="P1000" s="398"/>
      <c r="Q1000" s="434"/>
      <c r="R1000" s="435"/>
      <c r="S1000" s="398"/>
      <c r="T1000" s="434"/>
      <c r="U1000" s="435"/>
      <c r="V1000" s="436"/>
      <c r="W1000" s="437"/>
      <c r="X1000" s="435"/>
      <c r="Y1000" s="436"/>
      <c r="Z1000" s="437"/>
      <c r="AA1000" s="435"/>
      <c r="AB1000" s="436"/>
      <c r="AC1000" s="437"/>
      <c r="AD1000" s="435"/>
      <c r="AE1000" s="435"/>
      <c r="AF1000" s="446"/>
      <c r="AG1000" s="435"/>
      <c r="AJ1000" s="465"/>
      <c r="AK1000" s="466"/>
      <c r="AL1000" s="466"/>
      <c r="AM1000" s="466"/>
      <c r="AN1000" s="467"/>
    </row>
    <row r="1001" spans="11:40" s="33" customFormat="1">
      <c r="K1001" s="396"/>
      <c r="L1001" s="397"/>
      <c r="P1001" s="398"/>
      <c r="Q1001" s="434"/>
      <c r="R1001" s="435"/>
      <c r="S1001" s="398"/>
      <c r="T1001" s="434"/>
      <c r="U1001" s="435"/>
      <c r="V1001" s="436"/>
      <c r="W1001" s="437"/>
      <c r="X1001" s="435"/>
      <c r="Y1001" s="436"/>
      <c r="Z1001" s="437"/>
      <c r="AA1001" s="435"/>
      <c r="AB1001" s="436"/>
      <c r="AC1001" s="437"/>
      <c r="AD1001" s="435"/>
      <c r="AE1001" s="435"/>
      <c r="AF1001" s="446"/>
      <c r="AG1001" s="435"/>
      <c r="AJ1001" s="465"/>
      <c r="AK1001" s="466"/>
      <c r="AL1001" s="466"/>
      <c r="AM1001" s="466"/>
      <c r="AN1001" s="467"/>
    </row>
    <row r="1002" spans="11:40" s="33" customFormat="1">
      <c r="K1002" s="396"/>
      <c r="L1002" s="397"/>
      <c r="P1002" s="398"/>
      <c r="Q1002" s="434"/>
      <c r="R1002" s="435"/>
      <c r="S1002" s="398"/>
      <c r="T1002" s="434"/>
      <c r="U1002" s="435"/>
      <c r="V1002" s="436"/>
      <c r="W1002" s="437"/>
      <c r="X1002" s="435"/>
      <c r="Y1002" s="436"/>
      <c r="Z1002" s="437"/>
      <c r="AA1002" s="435"/>
      <c r="AB1002" s="436"/>
      <c r="AC1002" s="437"/>
      <c r="AD1002" s="435"/>
      <c r="AE1002" s="435"/>
      <c r="AF1002" s="446"/>
      <c r="AG1002" s="435"/>
      <c r="AJ1002" s="465"/>
      <c r="AK1002" s="466"/>
      <c r="AL1002" s="466"/>
      <c r="AM1002" s="466"/>
      <c r="AN1002" s="467"/>
    </row>
    <row r="1003" spans="11:40" s="33" customFormat="1">
      <c r="K1003" s="396"/>
      <c r="L1003" s="397"/>
      <c r="P1003" s="398"/>
      <c r="Q1003" s="434"/>
      <c r="R1003" s="435"/>
      <c r="S1003" s="398"/>
      <c r="T1003" s="434"/>
      <c r="U1003" s="435"/>
      <c r="V1003" s="436"/>
      <c r="W1003" s="437"/>
      <c r="X1003" s="435"/>
      <c r="Y1003" s="436"/>
      <c r="Z1003" s="437"/>
      <c r="AA1003" s="435"/>
      <c r="AB1003" s="436"/>
      <c r="AC1003" s="437"/>
      <c r="AD1003" s="435"/>
      <c r="AE1003" s="435"/>
      <c r="AF1003" s="446"/>
      <c r="AG1003" s="435"/>
      <c r="AJ1003" s="465"/>
      <c r="AK1003" s="466"/>
      <c r="AL1003" s="466"/>
      <c r="AM1003" s="466"/>
      <c r="AN1003" s="467"/>
    </row>
    <row r="1004" spans="11:40" s="33" customFormat="1">
      <c r="K1004" s="396"/>
      <c r="L1004" s="397"/>
      <c r="P1004" s="398"/>
      <c r="Q1004" s="434"/>
      <c r="R1004" s="435"/>
      <c r="S1004" s="398"/>
      <c r="T1004" s="434"/>
      <c r="U1004" s="435"/>
      <c r="V1004" s="436"/>
      <c r="W1004" s="437"/>
      <c r="X1004" s="435"/>
      <c r="Y1004" s="436"/>
      <c r="Z1004" s="437"/>
      <c r="AA1004" s="435"/>
      <c r="AB1004" s="436"/>
      <c r="AC1004" s="437"/>
      <c r="AD1004" s="435"/>
      <c r="AE1004" s="435"/>
      <c r="AF1004" s="446"/>
      <c r="AG1004" s="435"/>
      <c r="AJ1004" s="465"/>
      <c r="AK1004" s="466"/>
      <c r="AL1004" s="466"/>
      <c r="AM1004" s="466"/>
      <c r="AN1004" s="467"/>
    </row>
    <row r="1005" spans="11:40" s="33" customFormat="1">
      <c r="K1005" s="396"/>
      <c r="L1005" s="397"/>
      <c r="P1005" s="398"/>
      <c r="Q1005" s="434"/>
      <c r="R1005" s="435"/>
      <c r="S1005" s="398"/>
      <c r="T1005" s="434"/>
      <c r="U1005" s="435"/>
      <c r="V1005" s="436"/>
      <c r="W1005" s="437"/>
      <c r="X1005" s="435"/>
      <c r="Y1005" s="436"/>
      <c r="Z1005" s="437"/>
      <c r="AA1005" s="435"/>
      <c r="AB1005" s="436"/>
      <c r="AC1005" s="437"/>
      <c r="AD1005" s="435"/>
      <c r="AE1005" s="435"/>
      <c r="AF1005" s="446"/>
      <c r="AG1005" s="435"/>
      <c r="AJ1005" s="465"/>
      <c r="AK1005" s="466"/>
      <c r="AL1005" s="466"/>
      <c r="AM1005" s="466"/>
      <c r="AN1005" s="467"/>
    </row>
    <row r="1006" spans="11:40" s="33" customFormat="1">
      <c r="K1006" s="396"/>
      <c r="L1006" s="397"/>
      <c r="P1006" s="398"/>
      <c r="Q1006" s="434"/>
      <c r="R1006" s="435"/>
      <c r="S1006" s="398"/>
      <c r="T1006" s="434"/>
      <c r="U1006" s="435"/>
      <c r="V1006" s="436"/>
      <c r="W1006" s="437"/>
      <c r="X1006" s="435"/>
      <c r="Y1006" s="436"/>
      <c r="Z1006" s="437"/>
      <c r="AA1006" s="435"/>
      <c r="AB1006" s="436"/>
      <c r="AC1006" s="437"/>
      <c r="AD1006" s="435"/>
      <c r="AE1006" s="435"/>
      <c r="AF1006" s="446"/>
      <c r="AG1006" s="435"/>
      <c r="AJ1006" s="465"/>
      <c r="AK1006" s="466"/>
      <c r="AL1006" s="466"/>
      <c r="AM1006" s="466"/>
      <c r="AN1006" s="467"/>
    </row>
    <row r="1007" spans="11:40" s="33" customFormat="1">
      <c r="K1007" s="396"/>
      <c r="L1007" s="397"/>
      <c r="P1007" s="398"/>
      <c r="Q1007" s="434"/>
      <c r="R1007" s="435"/>
      <c r="S1007" s="398"/>
      <c r="T1007" s="434"/>
      <c r="U1007" s="435"/>
      <c r="V1007" s="436"/>
      <c r="W1007" s="437"/>
      <c r="X1007" s="435"/>
      <c r="Y1007" s="436"/>
      <c r="Z1007" s="437"/>
      <c r="AA1007" s="435"/>
      <c r="AB1007" s="436"/>
      <c r="AC1007" s="437"/>
      <c r="AD1007" s="435"/>
      <c r="AE1007" s="435"/>
      <c r="AF1007" s="446"/>
      <c r="AG1007" s="435"/>
      <c r="AJ1007" s="465"/>
      <c r="AK1007" s="466"/>
      <c r="AL1007" s="466"/>
      <c r="AM1007" s="466"/>
      <c r="AN1007" s="467"/>
    </row>
    <row r="1008" spans="11:40" s="33" customFormat="1">
      <c r="K1008" s="396"/>
      <c r="L1008" s="397"/>
      <c r="P1008" s="398"/>
      <c r="Q1008" s="434"/>
      <c r="R1008" s="435"/>
      <c r="S1008" s="398"/>
      <c r="T1008" s="434"/>
      <c r="U1008" s="435"/>
      <c r="V1008" s="436"/>
      <c r="W1008" s="437"/>
      <c r="X1008" s="435"/>
      <c r="Y1008" s="436"/>
      <c r="Z1008" s="437"/>
      <c r="AA1008" s="435"/>
      <c r="AB1008" s="436"/>
      <c r="AC1008" s="437"/>
      <c r="AD1008" s="435"/>
      <c r="AE1008" s="435"/>
      <c r="AF1008" s="446"/>
      <c r="AG1008" s="435"/>
      <c r="AJ1008" s="465"/>
      <c r="AK1008" s="466"/>
      <c r="AL1008" s="466"/>
      <c r="AM1008" s="466"/>
      <c r="AN1008" s="467"/>
    </row>
    <row r="1009" spans="11:40" s="33" customFormat="1">
      <c r="K1009" s="396"/>
      <c r="L1009" s="397"/>
      <c r="P1009" s="398"/>
      <c r="Q1009" s="434"/>
      <c r="R1009" s="435"/>
      <c r="S1009" s="398"/>
      <c r="T1009" s="434"/>
      <c r="U1009" s="435"/>
      <c r="V1009" s="436"/>
      <c r="W1009" s="437"/>
      <c r="X1009" s="435"/>
      <c r="Y1009" s="436"/>
      <c r="Z1009" s="437"/>
      <c r="AA1009" s="435"/>
      <c r="AB1009" s="436"/>
      <c r="AC1009" s="437"/>
      <c r="AD1009" s="435"/>
      <c r="AE1009" s="435"/>
      <c r="AF1009" s="446"/>
      <c r="AG1009" s="435"/>
      <c r="AJ1009" s="465"/>
      <c r="AK1009" s="466"/>
      <c r="AL1009" s="466"/>
      <c r="AM1009" s="466"/>
      <c r="AN1009" s="467"/>
    </row>
    <row r="1010" spans="11:40" s="33" customFormat="1">
      <c r="K1010" s="396"/>
      <c r="L1010" s="397"/>
      <c r="P1010" s="398"/>
      <c r="Q1010" s="434"/>
      <c r="R1010" s="435"/>
      <c r="S1010" s="398"/>
      <c r="T1010" s="434"/>
      <c r="U1010" s="435"/>
      <c r="V1010" s="436"/>
      <c r="W1010" s="437"/>
      <c r="X1010" s="435"/>
      <c r="Y1010" s="436"/>
      <c r="Z1010" s="437"/>
      <c r="AA1010" s="435"/>
      <c r="AB1010" s="436"/>
      <c r="AC1010" s="437"/>
      <c r="AD1010" s="435"/>
      <c r="AE1010" s="435"/>
      <c r="AF1010" s="446"/>
      <c r="AG1010" s="435"/>
      <c r="AJ1010" s="465"/>
      <c r="AK1010" s="466"/>
      <c r="AL1010" s="466"/>
      <c r="AM1010" s="466"/>
      <c r="AN1010" s="467"/>
    </row>
    <row r="1011" spans="11:40" s="33" customFormat="1">
      <c r="K1011" s="396"/>
      <c r="L1011" s="397"/>
      <c r="P1011" s="398"/>
      <c r="Q1011" s="434"/>
      <c r="R1011" s="435"/>
      <c r="S1011" s="398"/>
      <c r="T1011" s="434"/>
      <c r="U1011" s="435"/>
      <c r="V1011" s="436"/>
      <c r="W1011" s="437"/>
      <c r="X1011" s="435"/>
      <c r="Y1011" s="436"/>
      <c r="Z1011" s="437"/>
      <c r="AA1011" s="435"/>
      <c r="AB1011" s="436"/>
      <c r="AC1011" s="437"/>
      <c r="AD1011" s="435"/>
      <c r="AE1011" s="435"/>
      <c r="AF1011" s="446"/>
      <c r="AG1011" s="435"/>
      <c r="AJ1011" s="465"/>
      <c r="AK1011" s="466"/>
      <c r="AL1011" s="466"/>
      <c r="AM1011" s="466"/>
      <c r="AN1011" s="467"/>
    </row>
    <row r="1012" spans="11:40" s="33" customFormat="1">
      <c r="K1012" s="396"/>
      <c r="L1012" s="397"/>
      <c r="P1012" s="398"/>
      <c r="Q1012" s="434"/>
      <c r="R1012" s="435"/>
      <c r="S1012" s="398"/>
      <c r="T1012" s="434"/>
      <c r="U1012" s="435"/>
      <c r="V1012" s="436"/>
      <c r="W1012" s="437"/>
      <c r="X1012" s="435"/>
      <c r="Y1012" s="436"/>
      <c r="Z1012" s="437"/>
      <c r="AA1012" s="435"/>
      <c r="AB1012" s="436"/>
      <c r="AC1012" s="437"/>
      <c r="AD1012" s="435"/>
      <c r="AE1012" s="435"/>
      <c r="AF1012" s="446"/>
      <c r="AG1012" s="435"/>
      <c r="AJ1012" s="465"/>
      <c r="AK1012" s="466"/>
      <c r="AL1012" s="466"/>
      <c r="AM1012" s="466"/>
      <c r="AN1012" s="467"/>
    </row>
    <row r="1013" spans="11:40" s="33" customFormat="1">
      <c r="K1013" s="396"/>
      <c r="L1013" s="397"/>
      <c r="P1013" s="398"/>
      <c r="Q1013" s="434"/>
      <c r="R1013" s="435"/>
      <c r="S1013" s="398"/>
      <c r="T1013" s="434"/>
      <c r="U1013" s="435"/>
      <c r="V1013" s="436"/>
      <c r="W1013" s="437"/>
      <c r="X1013" s="435"/>
      <c r="Y1013" s="436"/>
      <c r="Z1013" s="437"/>
      <c r="AA1013" s="435"/>
      <c r="AB1013" s="436"/>
      <c r="AC1013" s="437"/>
      <c r="AD1013" s="435"/>
      <c r="AE1013" s="435"/>
      <c r="AF1013" s="446"/>
      <c r="AG1013" s="435"/>
      <c r="AJ1013" s="465"/>
      <c r="AK1013" s="466"/>
      <c r="AL1013" s="466"/>
      <c r="AM1013" s="466"/>
      <c r="AN1013" s="467"/>
    </row>
    <row r="1014" spans="11:40" s="33" customFormat="1">
      <c r="K1014" s="396"/>
      <c r="L1014" s="397"/>
      <c r="P1014" s="398"/>
      <c r="Q1014" s="434"/>
      <c r="R1014" s="435"/>
      <c r="S1014" s="398"/>
      <c r="T1014" s="434"/>
      <c r="U1014" s="435"/>
      <c r="V1014" s="436"/>
      <c r="W1014" s="437"/>
      <c r="X1014" s="435"/>
      <c r="Y1014" s="436"/>
      <c r="Z1014" s="437"/>
      <c r="AA1014" s="435"/>
      <c r="AB1014" s="436"/>
      <c r="AC1014" s="437"/>
      <c r="AD1014" s="435"/>
      <c r="AE1014" s="435"/>
      <c r="AF1014" s="446"/>
      <c r="AG1014" s="435"/>
      <c r="AJ1014" s="465"/>
      <c r="AK1014" s="466"/>
      <c r="AL1014" s="466"/>
      <c r="AM1014" s="466"/>
      <c r="AN1014" s="467"/>
    </row>
    <row r="1015" spans="11:40" s="33" customFormat="1">
      <c r="K1015" s="396"/>
      <c r="L1015" s="397"/>
      <c r="P1015" s="398"/>
      <c r="Q1015" s="434"/>
      <c r="R1015" s="435"/>
      <c r="S1015" s="398"/>
      <c r="T1015" s="434"/>
      <c r="U1015" s="435"/>
      <c r="V1015" s="436"/>
      <c r="W1015" s="437"/>
      <c r="X1015" s="435"/>
      <c r="Y1015" s="436"/>
      <c r="Z1015" s="437"/>
      <c r="AA1015" s="435"/>
      <c r="AB1015" s="436"/>
      <c r="AC1015" s="437"/>
      <c r="AD1015" s="435"/>
      <c r="AE1015" s="435"/>
      <c r="AF1015" s="446"/>
      <c r="AG1015" s="435"/>
      <c r="AJ1015" s="465"/>
      <c r="AK1015" s="466"/>
      <c r="AL1015" s="466"/>
      <c r="AM1015" s="466"/>
      <c r="AN1015" s="467"/>
    </row>
    <row r="1016" spans="11:40" s="33" customFormat="1">
      <c r="K1016" s="396"/>
      <c r="L1016" s="397"/>
      <c r="P1016" s="398"/>
      <c r="Q1016" s="434"/>
      <c r="R1016" s="435"/>
      <c r="S1016" s="398"/>
      <c r="T1016" s="434"/>
      <c r="U1016" s="435"/>
      <c r="V1016" s="436"/>
      <c r="W1016" s="437"/>
      <c r="X1016" s="435"/>
      <c r="Y1016" s="436"/>
      <c r="Z1016" s="437"/>
      <c r="AA1016" s="435"/>
      <c r="AB1016" s="436"/>
      <c r="AC1016" s="437"/>
      <c r="AD1016" s="435"/>
      <c r="AE1016" s="435"/>
      <c r="AF1016" s="446"/>
      <c r="AG1016" s="435"/>
      <c r="AJ1016" s="465"/>
      <c r="AK1016" s="466"/>
      <c r="AL1016" s="466"/>
      <c r="AM1016" s="466"/>
      <c r="AN1016" s="467"/>
    </row>
    <row r="1017" spans="11:40" s="33" customFormat="1">
      <c r="K1017" s="396"/>
      <c r="L1017" s="397"/>
      <c r="P1017" s="398"/>
      <c r="Q1017" s="434"/>
      <c r="R1017" s="435"/>
      <c r="S1017" s="398"/>
      <c r="T1017" s="434"/>
      <c r="U1017" s="435"/>
      <c r="V1017" s="436"/>
      <c r="W1017" s="437"/>
      <c r="X1017" s="435"/>
      <c r="Y1017" s="436"/>
      <c r="Z1017" s="437"/>
      <c r="AA1017" s="435"/>
      <c r="AB1017" s="436"/>
      <c r="AC1017" s="437"/>
      <c r="AD1017" s="435"/>
      <c r="AE1017" s="435"/>
      <c r="AF1017" s="446"/>
      <c r="AG1017" s="435"/>
      <c r="AJ1017" s="465"/>
      <c r="AK1017" s="466"/>
      <c r="AL1017" s="466"/>
      <c r="AM1017" s="466"/>
      <c r="AN1017" s="467"/>
    </row>
    <row r="1018" spans="11:40" s="33" customFormat="1">
      <c r="K1018" s="396"/>
      <c r="L1018" s="397"/>
      <c r="P1018" s="398"/>
      <c r="Q1018" s="434"/>
      <c r="R1018" s="435"/>
      <c r="S1018" s="398"/>
      <c r="T1018" s="434"/>
      <c r="U1018" s="435"/>
      <c r="V1018" s="436"/>
      <c r="W1018" s="437"/>
      <c r="X1018" s="435"/>
      <c r="Y1018" s="436"/>
      <c r="Z1018" s="437"/>
      <c r="AA1018" s="435"/>
      <c r="AB1018" s="436"/>
      <c r="AC1018" s="437"/>
      <c r="AD1018" s="435"/>
      <c r="AE1018" s="435"/>
      <c r="AF1018" s="446"/>
      <c r="AG1018" s="435"/>
      <c r="AJ1018" s="465"/>
      <c r="AK1018" s="466"/>
      <c r="AL1018" s="466"/>
      <c r="AM1018" s="466"/>
      <c r="AN1018" s="467"/>
    </row>
    <row r="1019" spans="11:40" s="33" customFormat="1">
      <c r="K1019" s="396"/>
      <c r="L1019" s="397"/>
      <c r="P1019" s="398"/>
      <c r="Q1019" s="434"/>
      <c r="R1019" s="435"/>
      <c r="S1019" s="398"/>
      <c r="T1019" s="434"/>
      <c r="U1019" s="435"/>
      <c r="V1019" s="436"/>
      <c r="W1019" s="437"/>
      <c r="X1019" s="435"/>
      <c r="Y1019" s="436"/>
      <c r="Z1019" s="437"/>
      <c r="AA1019" s="435"/>
      <c r="AB1019" s="436"/>
      <c r="AC1019" s="437"/>
      <c r="AD1019" s="435"/>
      <c r="AE1019" s="435"/>
      <c r="AF1019" s="446"/>
      <c r="AG1019" s="435"/>
      <c r="AJ1019" s="465"/>
      <c r="AK1019" s="466"/>
      <c r="AL1019" s="466"/>
      <c r="AM1019" s="466"/>
      <c r="AN1019" s="467"/>
    </row>
    <row r="1020" spans="11:40" s="33" customFormat="1">
      <c r="K1020" s="396"/>
      <c r="L1020" s="397"/>
      <c r="P1020" s="398"/>
      <c r="Q1020" s="434"/>
      <c r="R1020" s="435"/>
      <c r="S1020" s="398"/>
      <c r="T1020" s="434"/>
      <c r="U1020" s="435"/>
      <c r="V1020" s="436"/>
      <c r="W1020" s="437"/>
      <c r="X1020" s="435"/>
      <c r="Y1020" s="436"/>
      <c r="Z1020" s="437"/>
      <c r="AA1020" s="435"/>
      <c r="AB1020" s="436"/>
      <c r="AC1020" s="437"/>
      <c r="AD1020" s="435"/>
      <c r="AE1020" s="435"/>
      <c r="AF1020" s="446"/>
      <c r="AG1020" s="435"/>
      <c r="AJ1020" s="465"/>
      <c r="AK1020" s="466"/>
      <c r="AL1020" s="466"/>
      <c r="AM1020" s="466"/>
      <c r="AN1020" s="467"/>
    </row>
    <row r="1021" spans="11:40" s="33" customFormat="1">
      <c r="K1021" s="396"/>
      <c r="L1021" s="397"/>
      <c r="P1021" s="398"/>
      <c r="Q1021" s="434"/>
      <c r="R1021" s="435"/>
      <c r="S1021" s="398"/>
      <c r="T1021" s="434"/>
      <c r="U1021" s="435"/>
      <c r="V1021" s="436"/>
      <c r="W1021" s="437"/>
      <c r="X1021" s="435"/>
      <c r="Y1021" s="436"/>
      <c r="Z1021" s="437"/>
      <c r="AA1021" s="435"/>
      <c r="AB1021" s="436"/>
      <c r="AC1021" s="437"/>
      <c r="AD1021" s="435"/>
      <c r="AE1021" s="435"/>
      <c r="AF1021" s="446"/>
      <c r="AG1021" s="435"/>
      <c r="AJ1021" s="465"/>
      <c r="AK1021" s="466"/>
      <c r="AL1021" s="466"/>
      <c r="AM1021" s="466"/>
      <c r="AN1021" s="467"/>
    </row>
    <row r="1022" spans="11:40" s="33" customFormat="1">
      <c r="K1022" s="396"/>
      <c r="L1022" s="397"/>
      <c r="P1022" s="398"/>
      <c r="Q1022" s="434"/>
      <c r="R1022" s="435"/>
      <c r="S1022" s="398"/>
      <c r="T1022" s="434"/>
      <c r="U1022" s="435"/>
      <c r="V1022" s="436"/>
      <c r="W1022" s="437"/>
      <c r="X1022" s="435"/>
      <c r="Y1022" s="436"/>
      <c r="Z1022" s="437"/>
      <c r="AA1022" s="435"/>
      <c r="AB1022" s="436"/>
      <c r="AC1022" s="437"/>
      <c r="AD1022" s="435"/>
      <c r="AE1022" s="435"/>
      <c r="AF1022" s="446"/>
      <c r="AG1022" s="435"/>
      <c r="AJ1022" s="465"/>
      <c r="AK1022" s="466"/>
      <c r="AL1022" s="466"/>
      <c r="AM1022" s="466"/>
      <c r="AN1022" s="467"/>
    </row>
    <row r="1023" spans="11:40" s="33" customFormat="1">
      <c r="K1023" s="396"/>
      <c r="L1023" s="397"/>
      <c r="P1023" s="398"/>
      <c r="Q1023" s="434"/>
      <c r="R1023" s="435"/>
      <c r="S1023" s="398"/>
      <c r="T1023" s="434"/>
      <c r="U1023" s="435"/>
      <c r="V1023" s="436"/>
      <c r="W1023" s="437"/>
      <c r="X1023" s="435"/>
      <c r="Y1023" s="436"/>
      <c r="Z1023" s="437"/>
      <c r="AA1023" s="435"/>
      <c r="AB1023" s="436"/>
      <c r="AC1023" s="437"/>
      <c r="AD1023" s="435"/>
      <c r="AE1023" s="435"/>
      <c r="AF1023" s="446"/>
      <c r="AG1023" s="435"/>
      <c r="AJ1023" s="465"/>
      <c r="AK1023" s="466"/>
      <c r="AL1023" s="466"/>
      <c r="AM1023" s="466"/>
      <c r="AN1023" s="467"/>
    </row>
    <row r="1024" spans="11:40" s="33" customFormat="1">
      <c r="K1024" s="396"/>
      <c r="L1024" s="397"/>
      <c r="P1024" s="398"/>
      <c r="Q1024" s="434"/>
      <c r="R1024" s="435"/>
      <c r="S1024" s="398"/>
      <c r="T1024" s="434"/>
      <c r="U1024" s="435"/>
      <c r="V1024" s="436"/>
      <c r="W1024" s="437"/>
      <c r="X1024" s="435"/>
      <c r="Y1024" s="436"/>
      <c r="Z1024" s="437"/>
      <c r="AA1024" s="435"/>
      <c r="AB1024" s="436"/>
      <c r="AC1024" s="437"/>
      <c r="AD1024" s="435"/>
      <c r="AE1024" s="435"/>
      <c r="AF1024" s="446"/>
      <c r="AG1024" s="435"/>
      <c r="AJ1024" s="465"/>
      <c r="AK1024" s="466"/>
      <c r="AL1024" s="466"/>
      <c r="AM1024" s="466"/>
      <c r="AN1024" s="467"/>
    </row>
    <row r="1025" spans="11:40" s="33" customFormat="1">
      <c r="K1025" s="396"/>
      <c r="L1025" s="397"/>
      <c r="P1025" s="398"/>
      <c r="Q1025" s="434"/>
      <c r="R1025" s="435"/>
      <c r="S1025" s="398"/>
      <c r="T1025" s="434"/>
      <c r="U1025" s="435"/>
      <c r="V1025" s="436"/>
      <c r="W1025" s="437"/>
      <c r="X1025" s="435"/>
      <c r="Y1025" s="436"/>
      <c r="Z1025" s="437"/>
      <c r="AA1025" s="435"/>
      <c r="AB1025" s="436"/>
      <c r="AC1025" s="437"/>
      <c r="AD1025" s="435"/>
      <c r="AE1025" s="435"/>
      <c r="AF1025" s="446"/>
      <c r="AG1025" s="435"/>
      <c r="AJ1025" s="465"/>
      <c r="AK1025" s="466"/>
      <c r="AL1025" s="466"/>
      <c r="AM1025" s="466"/>
      <c r="AN1025" s="467"/>
    </row>
    <row r="1026" spans="11:40" s="33" customFormat="1">
      <c r="K1026" s="396"/>
      <c r="L1026" s="397"/>
      <c r="P1026" s="398"/>
      <c r="Q1026" s="434"/>
      <c r="R1026" s="435"/>
      <c r="S1026" s="398"/>
      <c r="T1026" s="434"/>
      <c r="U1026" s="435"/>
      <c r="V1026" s="436"/>
      <c r="W1026" s="437"/>
      <c r="X1026" s="435"/>
      <c r="Y1026" s="436"/>
      <c r="Z1026" s="437"/>
      <c r="AA1026" s="435"/>
      <c r="AB1026" s="436"/>
      <c r="AC1026" s="437"/>
      <c r="AD1026" s="435"/>
      <c r="AE1026" s="435"/>
      <c r="AF1026" s="446"/>
      <c r="AG1026" s="435"/>
      <c r="AJ1026" s="465"/>
      <c r="AK1026" s="466"/>
      <c r="AL1026" s="466"/>
      <c r="AM1026" s="466"/>
      <c r="AN1026" s="467"/>
    </row>
    <row r="1027" spans="11:40" s="33" customFormat="1">
      <c r="K1027" s="396"/>
      <c r="L1027" s="397"/>
      <c r="P1027" s="398"/>
      <c r="Q1027" s="434"/>
      <c r="R1027" s="435"/>
      <c r="S1027" s="398"/>
      <c r="T1027" s="434"/>
      <c r="U1027" s="435"/>
      <c r="V1027" s="436"/>
      <c r="W1027" s="437"/>
      <c r="X1027" s="435"/>
      <c r="Y1027" s="436"/>
      <c r="Z1027" s="437"/>
      <c r="AA1027" s="435"/>
      <c r="AB1027" s="436"/>
      <c r="AC1027" s="437"/>
      <c r="AD1027" s="435"/>
      <c r="AE1027" s="435"/>
      <c r="AF1027" s="446"/>
      <c r="AG1027" s="435"/>
      <c r="AJ1027" s="465"/>
      <c r="AK1027" s="466"/>
      <c r="AL1027" s="466"/>
      <c r="AM1027" s="466"/>
      <c r="AN1027" s="467"/>
    </row>
    <row r="1028" spans="11:40" s="33" customFormat="1">
      <c r="K1028" s="396"/>
      <c r="L1028" s="397"/>
      <c r="P1028" s="398"/>
      <c r="Q1028" s="434"/>
      <c r="R1028" s="435"/>
      <c r="S1028" s="398"/>
      <c r="T1028" s="434"/>
      <c r="U1028" s="435"/>
      <c r="V1028" s="436"/>
      <c r="W1028" s="437"/>
      <c r="X1028" s="435"/>
      <c r="Y1028" s="436"/>
      <c r="Z1028" s="437"/>
      <c r="AA1028" s="435"/>
      <c r="AB1028" s="436"/>
      <c r="AC1028" s="437"/>
      <c r="AD1028" s="435"/>
      <c r="AE1028" s="435"/>
      <c r="AF1028" s="446"/>
      <c r="AG1028" s="435"/>
      <c r="AJ1028" s="465"/>
      <c r="AK1028" s="466"/>
      <c r="AL1028" s="466"/>
      <c r="AM1028" s="466"/>
      <c r="AN1028" s="467"/>
    </row>
    <row r="1029" spans="11:40" s="33" customFormat="1">
      <c r="K1029" s="396"/>
      <c r="L1029" s="397"/>
      <c r="P1029" s="398"/>
      <c r="Q1029" s="434"/>
      <c r="R1029" s="435"/>
      <c r="S1029" s="398"/>
      <c r="T1029" s="434"/>
      <c r="U1029" s="435"/>
      <c r="V1029" s="436"/>
      <c r="W1029" s="437"/>
      <c r="X1029" s="435"/>
      <c r="Y1029" s="436"/>
      <c r="Z1029" s="437"/>
      <c r="AA1029" s="435"/>
      <c r="AB1029" s="436"/>
      <c r="AC1029" s="437"/>
      <c r="AD1029" s="435"/>
      <c r="AE1029" s="435"/>
      <c r="AF1029" s="446"/>
      <c r="AG1029" s="435"/>
      <c r="AJ1029" s="465"/>
      <c r="AK1029" s="466"/>
      <c r="AL1029" s="466"/>
      <c r="AM1029" s="466"/>
      <c r="AN1029" s="467"/>
    </row>
    <row r="1030" spans="11:40" s="33" customFormat="1">
      <c r="K1030" s="396"/>
      <c r="L1030" s="397"/>
      <c r="P1030" s="398"/>
      <c r="Q1030" s="434"/>
      <c r="R1030" s="435"/>
      <c r="S1030" s="398"/>
      <c r="T1030" s="434"/>
      <c r="U1030" s="435"/>
      <c r="V1030" s="436"/>
      <c r="W1030" s="437"/>
      <c r="X1030" s="435"/>
      <c r="Y1030" s="436"/>
      <c r="Z1030" s="437"/>
      <c r="AA1030" s="435"/>
      <c r="AB1030" s="436"/>
      <c r="AC1030" s="437"/>
      <c r="AD1030" s="435"/>
      <c r="AE1030" s="435"/>
      <c r="AF1030" s="446"/>
      <c r="AG1030" s="435"/>
      <c r="AJ1030" s="465"/>
      <c r="AK1030" s="466"/>
      <c r="AL1030" s="466"/>
      <c r="AM1030" s="466"/>
      <c r="AN1030" s="467"/>
    </row>
    <row r="1031" spans="11:40" s="33" customFormat="1">
      <c r="K1031" s="396"/>
      <c r="L1031" s="397"/>
      <c r="P1031" s="398"/>
      <c r="Q1031" s="434"/>
      <c r="R1031" s="435"/>
      <c r="S1031" s="398"/>
      <c r="T1031" s="434"/>
      <c r="U1031" s="435"/>
      <c r="V1031" s="436"/>
      <c r="W1031" s="437"/>
      <c r="X1031" s="435"/>
      <c r="Y1031" s="436"/>
      <c r="Z1031" s="437"/>
      <c r="AA1031" s="435"/>
      <c r="AB1031" s="436"/>
      <c r="AC1031" s="437"/>
      <c r="AD1031" s="435"/>
      <c r="AE1031" s="435"/>
      <c r="AF1031" s="446"/>
      <c r="AG1031" s="435"/>
      <c r="AJ1031" s="465"/>
      <c r="AK1031" s="466"/>
      <c r="AL1031" s="466"/>
      <c r="AM1031" s="466"/>
      <c r="AN1031" s="467"/>
    </row>
    <row r="1032" spans="11:40" s="33" customFormat="1">
      <c r="K1032" s="396"/>
      <c r="L1032" s="397"/>
      <c r="P1032" s="398"/>
      <c r="Q1032" s="434"/>
      <c r="R1032" s="435"/>
      <c r="S1032" s="398"/>
      <c r="T1032" s="434"/>
      <c r="U1032" s="435"/>
      <c r="V1032" s="436"/>
      <c r="W1032" s="437"/>
      <c r="X1032" s="435"/>
      <c r="Y1032" s="436"/>
      <c r="Z1032" s="437"/>
      <c r="AA1032" s="435"/>
      <c r="AB1032" s="436"/>
      <c r="AC1032" s="437"/>
      <c r="AD1032" s="435"/>
      <c r="AE1032" s="435"/>
      <c r="AF1032" s="446"/>
      <c r="AG1032" s="435"/>
      <c r="AJ1032" s="465"/>
      <c r="AK1032" s="466"/>
      <c r="AL1032" s="466"/>
      <c r="AM1032" s="466"/>
      <c r="AN1032" s="467"/>
    </row>
    <row r="1033" spans="11:40" s="33" customFormat="1">
      <c r="K1033" s="396"/>
      <c r="L1033" s="397"/>
      <c r="P1033" s="398"/>
      <c r="Q1033" s="434"/>
      <c r="R1033" s="435"/>
      <c r="S1033" s="398"/>
      <c r="T1033" s="434"/>
      <c r="U1033" s="435"/>
      <c r="V1033" s="436"/>
      <c r="W1033" s="437"/>
      <c r="X1033" s="435"/>
      <c r="Y1033" s="436"/>
      <c r="Z1033" s="437"/>
      <c r="AA1033" s="435"/>
      <c r="AB1033" s="436"/>
      <c r="AC1033" s="437"/>
      <c r="AD1033" s="435"/>
      <c r="AE1033" s="435"/>
      <c r="AF1033" s="446"/>
      <c r="AG1033" s="435"/>
      <c r="AJ1033" s="465"/>
      <c r="AK1033" s="466"/>
      <c r="AL1033" s="466"/>
      <c r="AM1033" s="466"/>
      <c r="AN1033" s="467"/>
    </row>
    <row r="1034" spans="11:40" s="33" customFormat="1">
      <c r="K1034" s="396"/>
      <c r="L1034" s="397"/>
      <c r="P1034" s="398"/>
      <c r="Q1034" s="434"/>
      <c r="R1034" s="435"/>
      <c r="S1034" s="398"/>
      <c r="T1034" s="434"/>
      <c r="U1034" s="435"/>
      <c r="V1034" s="436"/>
      <c r="W1034" s="437"/>
      <c r="X1034" s="435"/>
      <c r="Y1034" s="436"/>
      <c r="Z1034" s="437"/>
      <c r="AA1034" s="435"/>
      <c r="AB1034" s="436"/>
      <c r="AC1034" s="437"/>
      <c r="AD1034" s="435"/>
      <c r="AE1034" s="435"/>
      <c r="AF1034" s="446"/>
      <c r="AG1034" s="435"/>
      <c r="AJ1034" s="465"/>
      <c r="AK1034" s="466"/>
      <c r="AL1034" s="466"/>
      <c r="AM1034" s="466"/>
      <c r="AN1034" s="467"/>
    </row>
    <row r="1035" spans="11:40" s="33" customFormat="1">
      <c r="K1035" s="396"/>
      <c r="L1035" s="397"/>
      <c r="P1035" s="398"/>
      <c r="Q1035" s="434"/>
      <c r="R1035" s="435"/>
      <c r="S1035" s="398"/>
      <c r="T1035" s="434"/>
      <c r="U1035" s="435"/>
      <c r="V1035" s="436"/>
      <c r="W1035" s="437"/>
      <c r="X1035" s="435"/>
      <c r="Y1035" s="436"/>
      <c r="Z1035" s="437"/>
      <c r="AA1035" s="435"/>
      <c r="AB1035" s="436"/>
      <c r="AC1035" s="437"/>
      <c r="AD1035" s="435"/>
      <c r="AE1035" s="435"/>
      <c r="AF1035" s="446"/>
      <c r="AG1035" s="435"/>
      <c r="AJ1035" s="465"/>
      <c r="AK1035" s="466"/>
      <c r="AL1035" s="466"/>
      <c r="AM1035" s="466"/>
      <c r="AN1035" s="467"/>
    </row>
    <row r="1036" spans="11:40" s="33" customFormat="1">
      <c r="K1036" s="396"/>
      <c r="L1036" s="397"/>
      <c r="P1036" s="398"/>
      <c r="Q1036" s="434"/>
      <c r="R1036" s="435"/>
      <c r="S1036" s="398"/>
      <c r="T1036" s="434"/>
      <c r="U1036" s="435"/>
      <c r="V1036" s="436"/>
      <c r="W1036" s="437"/>
      <c r="X1036" s="435"/>
      <c r="Y1036" s="436"/>
      <c r="Z1036" s="437"/>
      <c r="AA1036" s="435"/>
      <c r="AB1036" s="436"/>
      <c r="AC1036" s="437"/>
      <c r="AD1036" s="435"/>
      <c r="AE1036" s="435"/>
      <c r="AF1036" s="446"/>
      <c r="AG1036" s="435"/>
      <c r="AJ1036" s="465"/>
      <c r="AK1036" s="466"/>
      <c r="AL1036" s="466"/>
      <c r="AM1036" s="466"/>
      <c r="AN1036" s="467"/>
    </row>
    <row r="1037" spans="11:40" s="33" customFormat="1">
      <c r="K1037" s="396"/>
      <c r="L1037" s="397"/>
      <c r="P1037" s="398"/>
      <c r="Q1037" s="434"/>
      <c r="R1037" s="435"/>
      <c r="S1037" s="398"/>
      <c r="T1037" s="434"/>
      <c r="U1037" s="435"/>
      <c r="V1037" s="436"/>
      <c r="W1037" s="437"/>
      <c r="X1037" s="435"/>
      <c r="Y1037" s="436"/>
      <c r="Z1037" s="437"/>
      <c r="AA1037" s="435"/>
      <c r="AB1037" s="436"/>
      <c r="AC1037" s="437"/>
      <c r="AD1037" s="435"/>
      <c r="AE1037" s="435"/>
      <c r="AF1037" s="446"/>
      <c r="AG1037" s="435"/>
      <c r="AJ1037" s="465"/>
      <c r="AK1037" s="466"/>
      <c r="AL1037" s="466"/>
      <c r="AM1037" s="466"/>
      <c r="AN1037" s="467"/>
    </row>
    <row r="1038" spans="11:40" s="33" customFormat="1">
      <c r="K1038" s="396"/>
      <c r="L1038" s="397"/>
      <c r="P1038" s="398"/>
      <c r="Q1038" s="434"/>
      <c r="R1038" s="435"/>
      <c r="S1038" s="398"/>
      <c r="T1038" s="434"/>
      <c r="U1038" s="435"/>
      <c r="V1038" s="436"/>
      <c r="W1038" s="437"/>
      <c r="X1038" s="435"/>
      <c r="Y1038" s="436"/>
      <c r="Z1038" s="437"/>
      <c r="AA1038" s="435"/>
      <c r="AB1038" s="436"/>
      <c r="AC1038" s="437"/>
      <c r="AD1038" s="435"/>
      <c r="AE1038" s="435"/>
      <c r="AF1038" s="446"/>
      <c r="AG1038" s="435"/>
      <c r="AJ1038" s="465"/>
      <c r="AK1038" s="466"/>
      <c r="AL1038" s="466"/>
      <c r="AM1038" s="466"/>
      <c r="AN1038" s="467"/>
    </row>
    <row r="1039" spans="11:40" s="33" customFormat="1">
      <c r="K1039" s="396"/>
      <c r="L1039" s="397"/>
      <c r="P1039" s="398"/>
      <c r="Q1039" s="434"/>
      <c r="R1039" s="435"/>
      <c r="S1039" s="398"/>
      <c r="T1039" s="434"/>
      <c r="U1039" s="435"/>
      <c r="V1039" s="436"/>
      <c r="W1039" s="437"/>
      <c r="X1039" s="435"/>
      <c r="Y1039" s="436"/>
      <c r="Z1039" s="437"/>
      <c r="AA1039" s="435"/>
      <c r="AB1039" s="436"/>
      <c r="AC1039" s="437"/>
      <c r="AD1039" s="435"/>
      <c r="AE1039" s="435"/>
      <c r="AF1039" s="446"/>
      <c r="AG1039" s="435"/>
      <c r="AJ1039" s="465"/>
      <c r="AK1039" s="466"/>
      <c r="AL1039" s="466"/>
      <c r="AM1039" s="466"/>
      <c r="AN1039" s="467"/>
    </row>
    <row r="1040" spans="11:40" s="33" customFormat="1">
      <c r="K1040" s="396"/>
      <c r="L1040" s="397"/>
      <c r="P1040" s="398"/>
      <c r="Q1040" s="434"/>
      <c r="R1040" s="435"/>
      <c r="S1040" s="398"/>
      <c r="T1040" s="434"/>
      <c r="U1040" s="435"/>
      <c r="V1040" s="436"/>
      <c r="W1040" s="437"/>
      <c r="X1040" s="435"/>
      <c r="Y1040" s="436"/>
      <c r="Z1040" s="437"/>
      <c r="AA1040" s="435"/>
      <c r="AB1040" s="436"/>
      <c r="AC1040" s="437"/>
      <c r="AD1040" s="435"/>
      <c r="AE1040" s="435"/>
      <c r="AF1040" s="446"/>
      <c r="AG1040" s="435"/>
      <c r="AJ1040" s="465"/>
      <c r="AK1040" s="466"/>
      <c r="AL1040" s="466"/>
      <c r="AM1040" s="466"/>
      <c r="AN1040" s="467"/>
    </row>
    <row r="1041" spans="11:40" s="33" customFormat="1">
      <c r="K1041" s="396"/>
      <c r="L1041" s="397"/>
      <c r="P1041" s="398"/>
      <c r="Q1041" s="434"/>
      <c r="R1041" s="435"/>
      <c r="S1041" s="398"/>
      <c r="T1041" s="434"/>
      <c r="U1041" s="435"/>
      <c r="V1041" s="436"/>
      <c r="W1041" s="437"/>
      <c r="X1041" s="435"/>
      <c r="Y1041" s="436"/>
      <c r="Z1041" s="437"/>
      <c r="AA1041" s="435"/>
      <c r="AB1041" s="436"/>
      <c r="AC1041" s="437"/>
      <c r="AD1041" s="435"/>
      <c r="AE1041" s="435"/>
      <c r="AF1041" s="446"/>
      <c r="AG1041" s="435"/>
      <c r="AJ1041" s="465"/>
      <c r="AK1041" s="466"/>
      <c r="AL1041" s="466"/>
      <c r="AM1041" s="466"/>
      <c r="AN1041" s="467"/>
    </row>
    <row r="1042" spans="11:40" s="33" customFormat="1">
      <c r="K1042" s="396"/>
      <c r="L1042" s="397"/>
      <c r="P1042" s="398"/>
      <c r="Q1042" s="434"/>
      <c r="R1042" s="435"/>
      <c r="S1042" s="398"/>
      <c r="T1042" s="434"/>
      <c r="U1042" s="435"/>
      <c r="V1042" s="436"/>
      <c r="W1042" s="437"/>
      <c r="X1042" s="435"/>
      <c r="Y1042" s="436"/>
      <c r="Z1042" s="437"/>
      <c r="AA1042" s="435"/>
      <c r="AB1042" s="436"/>
      <c r="AC1042" s="437"/>
      <c r="AD1042" s="435"/>
      <c r="AE1042" s="435"/>
      <c r="AF1042" s="446"/>
      <c r="AG1042" s="435"/>
      <c r="AJ1042" s="465"/>
      <c r="AK1042" s="466"/>
      <c r="AL1042" s="466"/>
      <c r="AM1042" s="466"/>
      <c r="AN1042" s="467"/>
    </row>
    <row r="1043" spans="11:40" s="33" customFormat="1">
      <c r="K1043" s="396"/>
      <c r="L1043" s="397"/>
      <c r="P1043" s="398"/>
      <c r="Q1043" s="434"/>
      <c r="R1043" s="435"/>
      <c r="S1043" s="398"/>
      <c r="T1043" s="434"/>
      <c r="U1043" s="435"/>
      <c r="V1043" s="436"/>
      <c r="W1043" s="437"/>
      <c r="X1043" s="435"/>
      <c r="Y1043" s="436"/>
      <c r="Z1043" s="437"/>
      <c r="AA1043" s="435"/>
      <c r="AB1043" s="436"/>
      <c r="AC1043" s="437"/>
      <c r="AD1043" s="435"/>
      <c r="AE1043" s="435"/>
      <c r="AF1043" s="446"/>
      <c r="AG1043" s="435"/>
      <c r="AJ1043" s="465"/>
      <c r="AK1043" s="466"/>
      <c r="AL1043" s="466"/>
      <c r="AM1043" s="466"/>
      <c r="AN1043" s="467"/>
    </row>
    <row r="1044" spans="11:40" s="33" customFormat="1">
      <c r="K1044" s="396"/>
      <c r="L1044" s="397"/>
      <c r="P1044" s="398"/>
      <c r="Q1044" s="434"/>
      <c r="R1044" s="435"/>
      <c r="S1044" s="398"/>
      <c r="T1044" s="434"/>
      <c r="U1044" s="435"/>
      <c r="V1044" s="436"/>
      <c r="W1044" s="437"/>
      <c r="X1044" s="435"/>
      <c r="Y1044" s="436"/>
      <c r="Z1044" s="437"/>
      <c r="AA1044" s="435"/>
      <c r="AB1044" s="436"/>
      <c r="AC1044" s="437"/>
      <c r="AD1044" s="435"/>
      <c r="AE1044" s="435"/>
      <c r="AF1044" s="446"/>
      <c r="AG1044" s="435"/>
      <c r="AJ1044" s="465"/>
      <c r="AK1044" s="466"/>
      <c r="AL1044" s="466"/>
      <c r="AM1044" s="466"/>
      <c r="AN1044" s="467"/>
    </row>
    <row r="1045" spans="11:40" s="33" customFormat="1">
      <c r="K1045" s="396"/>
      <c r="L1045" s="397"/>
      <c r="P1045" s="398"/>
      <c r="Q1045" s="434"/>
      <c r="R1045" s="435"/>
      <c r="S1045" s="398"/>
      <c r="T1045" s="434"/>
      <c r="U1045" s="435"/>
      <c r="V1045" s="436"/>
      <c r="W1045" s="437"/>
      <c r="X1045" s="435"/>
      <c r="Y1045" s="436"/>
      <c r="Z1045" s="437"/>
      <c r="AA1045" s="435"/>
      <c r="AB1045" s="436"/>
      <c r="AC1045" s="437"/>
      <c r="AD1045" s="435"/>
      <c r="AE1045" s="435"/>
      <c r="AF1045" s="446"/>
      <c r="AG1045" s="435"/>
      <c r="AJ1045" s="465"/>
      <c r="AK1045" s="466"/>
      <c r="AL1045" s="466"/>
      <c r="AM1045" s="466"/>
      <c r="AN1045" s="467"/>
    </row>
    <row r="1046" spans="11:40" s="33" customFormat="1">
      <c r="K1046" s="396"/>
      <c r="L1046" s="396"/>
      <c r="P1046" s="398"/>
      <c r="Q1046" s="434"/>
      <c r="R1046" s="435"/>
      <c r="S1046" s="398"/>
      <c r="T1046" s="434"/>
      <c r="U1046" s="435"/>
      <c r="V1046" s="436"/>
      <c r="W1046" s="437"/>
      <c r="X1046" s="435"/>
      <c r="Y1046" s="436"/>
      <c r="Z1046" s="437"/>
      <c r="AA1046" s="435"/>
      <c r="AB1046" s="436"/>
      <c r="AC1046" s="437"/>
      <c r="AD1046" s="435"/>
      <c r="AE1046" s="435"/>
      <c r="AF1046" s="446"/>
      <c r="AG1046" s="435"/>
      <c r="AJ1046" s="465"/>
      <c r="AK1046" s="466"/>
      <c r="AL1046" s="466"/>
      <c r="AM1046" s="466"/>
      <c r="AN1046" s="467"/>
    </row>
    <row r="1047" spans="11:40" s="33" customFormat="1">
      <c r="K1047" s="396"/>
      <c r="L1047" s="396"/>
      <c r="P1047" s="398"/>
      <c r="Q1047" s="434"/>
      <c r="R1047" s="435"/>
      <c r="S1047" s="398"/>
      <c r="T1047" s="434"/>
      <c r="U1047" s="435"/>
      <c r="V1047" s="436"/>
      <c r="W1047" s="437"/>
      <c r="X1047" s="435"/>
      <c r="Y1047" s="436"/>
      <c r="Z1047" s="437"/>
      <c r="AA1047" s="435"/>
      <c r="AB1047" s="436"/>
      <c r="AC1047" s="437"/>
      <c r="AD1047" s="435"/>
      <c r="AE1047" s="435"/>
      <c r="AF1047" s="446"/>
      <c r="AG1047" s="435"/>
      <c r="AJ1047" s="465"/>
      <c r="AK1047" s="466"/>
      <c r="AL1047" s="466"/>
      <c r="AM1047" s="466"/>
      <c r="AN1047" s="467"/>
    </row>
    <row r="1048" spans="11:40" s="33" customFormat="1">
      <c r="K1048" s="396"/>
      <c r="L1048" s="396"/>
      <c r="P1048" s="398"/>
      <c r="Q1048" s="434"/>
      <c r="R1048" s="435"/>
      <c r="S1048" s="398"/>
      <c r="T1048" s="434"/>
      <c r="U1048" s="435"/>
      <c r="V1048" s="436"/>
      <c r="W1048" s="437"/>
      <c r="X1048" s="435"/>
      <c r="Y1048" s="436"/>
      <c r="Z1048" s="437"/>
      <c r="AA1048" s="435"/>
      <c r="AB1048" s="436"/>
      <c r="AC1048" s="437"/>
      <c r="AD1048" s="435"/>
      <c r="AE1048" s="435"/>
      <c r="AF1048" s="446"/>
      <c r="AG1048" s="435"/>
      <c r="AJ1048" s="465"/>
      <c r="AK1048" s="466"/>
      <c r="AL1048" s="466"/>
      <c r="AM1048" s="466"/>
      <c r="AN1048" s="467"/>
    </row>
    <row r="1049" spans="11:40" s="33" customFormat="1">
      <c r="K1049" s="396"/>
      <c r="L1049" s="396"/>
      <c r="P1049" s="398"/>
      <c r="Q1049" s="434"/>
      <c r="R1049" s="435"/>
      <c r="S1049" s="398"/>
      <c r="T1049" s="434"/>
      <c r="U1049" s="435"/>
      <c r="V1049" s="436"/>
      <c r="W1049" s="437"/>
      <c r="X1049" s="435"/>
      <c r="Y1049" s="436"/>
      <c r="Z1049" s="437"/>
      <c r="AA1049" s="435"/>
      <c r="AB1049" s="436"/>
      <c r="AC1049" s="437"/>
      <c r="AD1049" s="435"/>
      <c r="AE1049" s="435"/>
      <c r="AF1049" s="446"/>
      <c r="AG1049" s="435"/>
      <c r="AJ1049" s="465"/>
      <c r="AK1049" s="466"/>
      <c r="AL1049" s="466"/>
      <c r="AM1049" s="466"/>
      <c r="AN1049" s="467"/>
    </row>
    <row r="1050" spans="11:40" s="33" customFormat="1">
      <c r="K1050" s="396"/>
      <c r="L1050" s="396"/>
      <c r="P1050" s="398"/>
      <c r="Q1050" s="434"/>
      <c r="R1050" s="435"/>
      <c r="S1050" s="398"/>
      <c r="T1050" s="434"/>
      <c r="U1050" s="435"/>
      <c r="V1050" s="436"/>
      <c r="W1050" s="437"/>
      <c r="X1050" s="435"/>
      <c r="Y1050" s="436"/>
      <c r="Z1050" s="437"/>
      <c r="AA1050" s="435"/>
      <c r="AB1050" s="436"/>
      <c r="AC1050" s="437"/>
      <c r="AD1050" s="435"/>
      <c r="AE1050" s="435"/>
      <c r="AF1050" s="446"/>
      <c r="AG1050" s="435"/>
      <c r="AJ1050" s="465"/>
      <c r="AK1050" s="466"/>
      <c r="AL1050" s="466"/>
      <c r="AM1050" s="466"/>
      <c r="AN1050" s="467"/>
    </row>
    <row r="1051" spans="11:40" s="33" customFormat="1">
      <c r="K1051" s="396"/>
      <c r="L1051" s="396"/>
      <c r="P1051" s="398"/>
      <c r="Q1051" s="434"/>
      <c r="R1051" s="435"/>
      <c r="S1051" s="398"/>
      <c r="T1051" s="434"/>
      <c r="U1051" s="435"/>
      <c r="V1051" s="436"/>
      <c r="W1051" s="437"/>
      <c r="X1051" s="435"/>
      <c r="Y1051" s="436"/>
      <c r="Z1051" s="437"/>
      <c r="AA1051" s="435"/>
      <c r="AB1051" s="436"/>
      <c r="AC1051" s="437"/>
      <c r="AD1051" s="435"/>
      <c r="AE1051" s="435"/>
      <c r="AF1051" s="446"/>
      <c r="AG1051" s="435"/>
      <c r="AJ1051" s="465"/>
      <c r="AK1051" s="466"/>
      <c r="AL1051" s="466"/>
      <c r="AM1051" s="466"/>
      <c r="AN1051" s="467"/>
    </row>
    <row r="1052" spans="11:40" s="33" customFormat="1">
      <c r="K1052" s="396"/>
      <c r="L1052" s="396"/>
      <c r="P1052" s="398"/>
      <c r="Q1052" s="434"/>
      <c r="R1052" s="435"/>
      <c r="S1052" s="398"/>
      <c r="T1052" s="434"/>
      <c r="U1052" s="435"/>
      <c r="V1052" s="436"/>
      <c r="W1052" s="437"/>
      <c r="X1052" s="435"/>
      <c r="Y1052" s="436"/>
      <c r="Z1052" s="437"/>
      <c r="AA1052" s="435"/>
      <c r="AB1052" s="436"/>
      <c r="AC1052" s="437"/>
      <c r="AD1052" s="435"/>
      <c r="AE1052" s="435"/>
      <c r="AF1052" s="446"/>
      <c r="AG1052" s="435"/>
      <c r="AJ1052" s="465"/>
      <c r="AK1052" s="466"/>
      <c r="AL1052" s="466"/>
      <c r="AM1052" s="466"/>
      <c r="AN1052" s="467"/>
    </row>
    <row r="1053" spans="11:40" s="33" customFormat="1">
      <c r="K1053" s="396"/>
      <c r="L1053" s="396"/>
      <c r="P1053" s="398"/>
      <c r="Q1053" s="434"/>
      <c r="R1053" s="435"/>
      <c r="S1053" s="398"/>
      <c r="T1053" s="434"/>
      <c r="U1053" s="435"/>
      <c r="V1053" s="436"/>
      <c r="W1053" s="437"/>
      <c r="X1053" s="435"/>
      <c r="Y1053" s="436"/>
      <c r="Z1053" s="437"/>
      <c r="AA1053" s="435"/>
      <c r="AB1053" s="436"/>
      <c r="AC1053" s="437"/>
      <c r="AD1053" s="435"/>
      <c r="AE1053" s="435"/>
      <c r="AF1053" s="446"/>
      <c r="AG1053" s="435"/>
      <c r="AJ1053" s="465"/>
      <c r="AK1053" s="466"/>
      <c r="AL1053" s="466"/>
      <c r="AM1053" s="466"/>
      <c r="AN1053" s="467"/>
    </row>
    <row r="1054" spans="11:40" s="33" customFormat="1">
      <c r="K1054" s="396"/>
      <c r="L1054" s="396"/>
      <c r="P1054" s="398"/>
      <c r="Q1054" s="434"/>
      <c r="R1054" s="435"/>
      <c r="S1054" s="398"/>
      <c r="T1054" s="434"/>
      <c r="U1054" s="435"/>
      <c r="V1054" s="436"/>
      <c r="W1054" s="437"/>
      <c r="X1054" s="435"/>
      <c r="Y1054" s="436"/>
      <c r="Z1054" s="437"/>
      <c r="AA1054" s="435"/>
      <c r="AB1054" s="436"/>
      <c r="AC1054" s="437"/>
      <c r="AD1054" s="435"/>
      <c r="AE1054" s="435"/>
      <c r="AF1054" s="446"/>
      <c r="AG1054" s="435"/>
      <c r="AJ1054" s="465"/>
      <c r="AK1054" s="466"/>
      <c r="AL1054" s="466"/>
      <c r="AM1054" s="466"/>
      <c r="AN1054" s="467"/>
    </row>
    <row r="1055" spans="11:40" s="33" customFormat="1">
      <c r="K1055" s="396"/>
      <c r="L1055" s="396"/>
      <c r="P1055" s="398"/>
      <c r="Q1055" s="434"/>
      <c r="R1055" s="435"/>
      <c r="S1055" s="398"/>
      <c r="T1055" s="434"/>
      <c r="U1055" s="435"/>
      <c r="V1055" s="436"/>
      <c r="W1055" s="437"/>
      <c r="X1055" s="435"/>
      <c r="Y1055" s="436"/>
      <c r="Z1055" s="437"/>
      <c r="AA1055" s="435"/>
      <c r="AB1055" s="436"/>
      <c r="AC1055" s="437"/>
      <c r="AD1055" s="435"/>
      <c r="AE1055" s="435"/>
      <c r="AF1055" s="446"/>
      <c r="AG1055" s="435"/>
      <c r="AJ1055" s="465"/>
      <c r="AK1055" s="466"/>
      <c r="AL1055" s="466"/>
      <c r="AM1055" s="466"/>
      <c r="AN1055" s="467"/>
    </row>
    <row r="1056" spans="11:40" s="33" customFormat="1">
      <c r="K1056" s="396"/>
      <c r="L1056" s="396"/>
      <c r="P1056" s="398"/>
      <c r="Q1056" s="434"/>
      <c r="R1056" s="435"/>
      <c r="S1056" s="398"/>
      <c r="T1056" s="434"/>
      <c r="U1056" s="435"/>
      <c r="V1056" s="436"/>
      <c r="W1056" s="437"/>
      <c r="X1056" s="435"/>
      <c r="Y1056" s="436"/>
      <c r="Z1056" s="437"/>
      <c r="AA1056" s="435"/>
      <c r="AB1056" s="436"/>
      <c r="AC1056" s="437"/>
      <c r="AD1056" s="435"/>
      <c r="AE1056" s="435"/>
      <c r="AF1056" s="446"/>
      <c r="AG1056" s="435"/>
      <c r="AJ1056" s="465"/>
      <c r="AK1056" s="466"/>
      <c r="AL1056" s="466"/>
      <c r="AM1056" s="466"/>
      <c r="AN1056" s="467"/>
    </row>
    <row r="1057" spans="11:40" s="33" customFormat="1">
      <c r="K1057" s="396"/>
      <c r="L1057" s="396"/>
      <c r="P1057" s="398"/>
      <c r="Q1057" s="434"/>
      <c r="R1057" s="435"/>
      <c r="S1057" s="398"/>
      <c r="T1057" s="434"/>
      <c r="U1057" s="435"/>
      <c r="V1057" s="436"/>
      <c r="W1057" s="437"/>
      <c r="X1057" s="435"/>
      <c r="Y1057" s="436"/>
      <c r="Z1057" s="437"/>
      <c r="AA1057" s="435"/>
      <c r="AB1057" s="436"/>
      <c r="AC1057" s="437"/>
      <c r="AD1057" s="435"/>
      <c r="AE1057" s="435"/>
      <c r="AF1057" s="446"/>
      <c r="AG1057" s="435"/>
      <c r="AJ1057" s="465"/>
      <c r="AK1057" s="466"/>
      <c r="AL1057" s="466"/>
      <c r="AM1057" s="466"/>
      <c r="AN1057" s="467"/>
    </row>
    <row r="1058" spans="11:40" s="33" customFormat="1">
      <c r="K1058" s="396"/>
      <c r="L1058" s="396"/>
      <c r="P1058" s="398"/>
      <c r="Q1058" s="434"/>
      <c r="R1058" s="435"/>
      <c r="S1058" s="398"/>
      <c r="T1058" s="434"/>
      <c r="U1058" s="435"/>
      <c r="V1058" s="436"/>
      <c r="W1058" s="437"/>
      <c r="X1058" s="435"/>
      <c r="Y1058" s="436"/>
      <c r="Z1058" s="437"/>
      <c r="AA1058" s="435"/>
      <c r="AB1058" s="436"/>
      <c r="AC1058" s="437"/>
      <c r="AD1058" s="435"/>
      <c r="AE1058" s="435"/>
      <c r="AF1058" s="446"/>
      <c r="AG1058" s="435"/>
      <c r="AJ1058" s="465"/>
      <c r="AK1058" s="466"/>
      <c r="AL1058" s="466"/>
      <c r="AM1058" s="466"/>
      <c r="AN1058" s="467"/>
    </row>
    <row r="1059" spans="11:40" s="33" customFormat="1">
      <c r="K1059" s="396"/>
      <c r="L1059" s="396"/>
      <c r="P1059" s="398"/>
      <c r="Q1059" s="434"/>
      <c r="R1059" s="435"/>
      <c r="S1059" s="398"/>
      <c r="T1059" s="434"/>
      <c r="U1059" s="435"/>
      <c r="V1059" s="436"/>
      <c r="W1059" s="437"/>
      <c r="X1059" s="435"/>
      <c r="Y1059" s="436"/>
      <c r="Z1059" s="437"/>
      <c r="AA1059" s="435"/>
      <c r="AB1059" s="436"/>
      <c r="AC1059" s="437"/>
      <c r="AD1059" s="435"/>
      <c r="AE1059" s="435"/>
      <c r="AF1059" s="446"/>
      <c r="AG1059" s="435"/>
      <c r="AJ1059" s="465"/>
      <c r="AK1059" s="466"/>
      <c r="AL1059" s="466"/>
      <c r="AM1059" s="466"/>
      <c r="AN1059" s="467"/>
    </row>
    <row r="1060" spans="11:40" s="33" customFormat="1">
      <c r="K1060" s="396"/>
      <c r="L1060" s="396"/>
      <c r="P1060" s="398"/>
      <c r="Q1060" s="434"/>
      <c r="R1060" s="435"/>
      <c r="S1060" s="398"/>
      <c r="T1060" s="434"/>
      <c r="U1060" s="435"/>
      <c r="V1060" s="436"/>
      <c r="W1060" s="437"/>
      <c r="X1060" s="435"/>
      <c r="Y1060" s="436"/>
      <c r="Z1060" s="437"/>
      <c r="AA1060" s="435"/>
      <c r="AB1060" s="436"/>
      <c r="AC1060" s="437"/>
      <c r="AD1060" s="435"/>
      <c r="AE1060" s="435"/>
      <c r="AF1060" s="446"/>
      <c r="AG1060" s="435"/>
      <c r="AJ1060" s="465"/>
      <c r="AK1060" s="466"/>
      <c r="AL1060" s="466"/>
      <c r="AM1060" s="466"/>
      <c r="AN1060" s="467"/>
    </row>
    <row r="1061" spans="11:40" s="33" customFormat="1">
      <c r="K1061" s="396"/>
      <c r="L1061" s="396"/>
      <c r="P1061" s="398"/>
      <c r="Q1061" s="434"/>
      <c r="R1061" s="435"/>
      <c r="S1061" s="398"/>
      <c r="T1061" s="434"/>
      <c r="U1061" s="435"/>
      <c r="V1061" s="436"/>
      <c r="W1061" s="437"/>
      <c r="X1061" s="435"/>
      <c r="Y1061" s="436"/>
      <c r="Z1061" s="437"/>
      <c r="AA1061" s="435"/>
      <c r="AB1061" s="436"/>
      <c r="AC1061" s="437"/>
      <c r="AD1061" s="435"/>
      <c r="AE1061" s="435"/>
      <c r="AF1061" s="446"/>
      <c r="AG1061" s="435"/>
      <c r="AJ1061" s="465"/>
      <c r="AK1061" s="466"/>
      <c r="AL1061" s="466"/>
      <c r="AM1061" s="466"/>
      <c r="AN1061" s="467"/>
    </row>
    <row r="1062" spans="11:40" s="33" customFormat="1">
      <c r="K1062" s="396"/>
      <c r="L1062" s="396"/>
      <c r="P1062" s="398"/>
      <c r="Q1062" s="434"/>
      <c r="R1062" s="435"/>
      <c r="S1062" s="398"/>
      <c r="T1062" s="434"/>
      <c r="U1062" s="435"/>
      <c r="V1062" s="436"/>
      <c r="W1062" s="437"/>
      <c r="X1062" s="435"/>
      <c r="Y1062" s="436"/>
      <c r="Z1062" s="437"/>
      <c r="AA1062" s="435"/>
      <c r="AB1062" s="436"/>
      <c r="AC1062" s="437"/>
      <c r="AD1062" s="435"/>
      <c r="AE1062" s="435"/>
      <c r="AF1062" s="446"/>
      <c r="AG1062" s="435"/>
      <c r="AJ1062" s="465"/>
      <c r="AK1062" s="466"/>
      <c r="AL1062" s="466"/>
      <c r="AM1062" s="466"/>
      <c r="AN1062" s="467"/>
    </row>
    <row r="1063" spans="11:40" s="33" customFormat="1">
      <c r="K1063" s="396"/>
      <c r="L1063" s="396"/>
      <c r="P1063" s="398"/>
      <c r="Q1063" s="434"/>
      <c r="R1063" s="435"/>
      <c r="S1063" s="398"/>
      <c r="T1063" s="434"/>
      <c r="U1063" s="435"/>
      <c r="V1063" s="436"/>
      <c r="W1063" s="437"/>
      <c r="X1063" s="435"/>
      <c r="Y1063" s="436"/>
      <c r="Z1063" s="437"/>
      <c r="AA1063" s="435"/>
      <c r="AB1063" s="436"/>
      <c r="AC1063" s="437"/>
      <c r="AD1063" s="435"/>
      <c r="AE1063" s="435"/>
      <c r="AF1063" s="446"/>
      <c r="AG1063" s="435"/>
      <c r="AJ1063" s="465"/>
      <c r="AK1063" s="466"/>
      <c r="AL1063" s="466"/>
      <c r="AM1063" s="466"/>
      <c r="AN1063" s="467"/>
    </row>
    <row r="1064" spans="11:40" s="33" customFormat="1">
      <c r="K1064" s="396"/>
      <c r="L1064" s="396"/>
      <c r="P1064" s="398"/>
      <c r="Q1064" s="434"/>
      <c r="R1064" s="435"/>
      <c r="S1064" s="398"/>
      <c r="T1064" s="434"/>
      <c r="U1064" s="435"/>
      <c r="V1064" s="436"/>
      <c r="W1064" s="437"/>
      <c r="X1064" s="435"/>
      <c r="Y1064" s="436"/>
      <c r="Z1064" s="437"/>
      <c r="AA1064" s="435"/>
      <c r="AB1064" s="436"/>
      <c r="AC1064" s="437"/>
      <c r="AD1064" s="435"/>
      <c r="AE1064" s="435"/>
      <c r="AF1064" s="446"/>
      <c r="AG1064" s="435"/>
      <c r="AJ1064" s="465"/>
      <c r="AK1064" s="466"/>
      <c r="AL1064" s="466"/>
      <c r="AM1064" s="466"/>
      <c r="AN1064" s="467"/>
    </row>
    <row r="1065" spans="11:40" s="33" customFormat="1">
      <c r="K1065" s="396"/>
      <c r="L1065" s="396"/>
      <c r="P1065" s="398"/>
      <c r="Q1065" s="434"/>
      <c r="R1065" s="435"/>
      <c r="S1065" s="398"/>
      <c r="T1065" s="434"/>
      <c r="U1065" s="435"/>
      <c r="V1065" s="436"/>
      <c r="W1065" s="437"/>
      <c r="X1065" s="435"/>
      <c r="Y1065" s="436"/>
      <c r="Z1065" s="437"/>
      <c r="AA1065" s="435"/>
      <c r="AB1065" s="436"/>
      <c r="AC1065" s="437"/>
      <c r="AD1065" s="435"/>
      <c r="AE1065" s="435"/>
      <c r="AF1065" s="446"/>
      <c r="AG1065" s="435"/>
      <c r="AJ1065" s="465"/>
      <c r="AK1065" s="466"/>
      <c r="AL1065" s="466"/>
      <c r="AM1065" s="466"/>
      <c r="AN1065" s="467"/>
    </row>
    <row r="1066" spans="11:40" s="33" customFormat="1">
      <c r="K1066" s="396"/>
      <c r="L1066" s="396"/>
      <c r="P1066" s="398"/>
      <c r="Q1066" s="434"/>
      <c r="R1066" s="435"/>
      <c r="S1066" s="398"/>
      <c r="T1066" s="434"/>
      <c r="U1066" s="435"/>
      <c r="V1066" s="436"/>
      <c r="W1066" s="437"/>
      <c r="X1066" s="435"/>
      <c r="Y1066" s="436"/>
      <c r="Z1066" s="437"/>
      <c r="AA1066" s="435"/>
      <c r="AB1066" s="436"/>
      <c r="AC1066" s="437"/>
      <c r="AD1066" s="435"/>
      <c r="AE1066" s="435"/>
      <c r="AF1066" s="446"/>
      <c r="AG1066" s="435"/>
      <c r="AJ1066" s="465"/>
      <c r="AK1066" s="466"/>
      <c r="AL1066" s="466"/>
      <c r="AM1066" s="466"/>
      <c r="AN1066" s="467"/>
    </row>
    <row r="1067" spans="11:40" s="33" customFormat="1">
      <c r="K1067" s="396"/>
      <c r="L1067" s="396"/>
      <c r="P1067" s="398"/>
      <c r="Q1067" s="434"/>
      <c r="R1067" s="435"/>
      <c r="S1067" s="398"/>
      <c r="T1067" s="434"/>
      <c r="U1067" s="435"/>
      <c r="V1067" s="436"/>
      <c r="W1067" s="437"/>
      <c r="X1067" s="435"/>
      <c r="Y1067" s="436"/>
      <c r="Z1067" s="437"/>
      <c r="AA1067" s="435"/>
      <c r="AB1067" s="436"/>
      <c r="AC1067" s="437"/>
      <c r="AD1067" s="435"/>
      <c r="AE1067" s="435"/>
      <c r="AF1067" s="446"/>
      <c r="AG1067" s="435"/>
      <c r="AJ1067" s="465"/>
      <c r="AK1067" s="466"/>
      <c r="AL1067" s="466"/>
      <c r="AM1067" s="466"/>
      <c r="AN1067" s="467"/>
    </row>
    <row r="1068" spans="11:40" s="33" customFormat="1">
      <c r="K1068" s="396"/>
      <c r="L1068" s="396"/>
      <c r="P1068" s="398"/>
      <c r="Q1068" s="434"/>
      <c r="R1068" s="435"/>
      <c r="S1068" s="398"/>
      <c r="T1068" s="434"/>
      <c r="U1068" s="435"/>
      <c r="V1068" s="436"/>
      <c r="W1068" s="437"/>
      <c r="X1068" s="435"/>
      <c r="Y1068" s="436"/>
      <c r="Z1068" s="437"/>
      <c r="AA1068" s="435"/>
      <c r="AB1068" s="436"/>
      <c r="AC1068" s="437"/>
      <c r="AD1068" s="435"/>
      <c r="AE1068" s="435"/>
      <c r="AF1068" s="446"/>
      <c r="AG1068" s="435"/>
      <c r="AJ1068" s="465"/>
      <c r="AK1068" s="466"/>
      <c r="AL1068" s="466"/>
      <c r="AM1068" s="466"/>
      <c r="AN1068" s="467"/>
    </row>
    <row r="1069" spans="11:40" s="33" customFormat="1">
      <c r="K1069" s="396"/>
      <c r="L1069" s="396"/>
      <c r="P1069" s="398"/>
      <c r="Q1069" s="434"/>
      <c r="R1069" s="435"/>
      <c r="S1069" s="398"/>
      <c r="T1069" s="434"/>
      <c r="U1069" s="435"/>
      <c r="V1069" s="436"/>
      <c r="W1069" s="437"/>
      <c r="X1069" s="435"/>
      <c r="Y1069" s="436"/>
      <c r="Z1069" s="437"/>
      <c r="AA1069" s="435"/>
      <c r="AB1069" s="436"/>
      <c r="AC1069" s="437"/>
      <c r="AD1069" s="435"/>
      <c r="AE1069" s="435"/>
      <c r="AF1069" s="446"/>
      <c r="AG1069" s="435"/>
      <c r="AJ1069" s="465"/>
      <c r="AK1069" s="466"/>
      <c r="AL1069" s="466"/>
      <c r="AM1069" s="466"/>
      <c r="AN1069" s="467"/>
    </row>
    <row r="1070" spans="11:40" s="33" customFormat="1">
      <c r="K1070" s="396"/>
      <c r="L1070" s="396"/>
      <c r="P1070" s="398"/>
      <c r="Q1070" s="434"/>
      <c r="R1070" s="435"/>
      <c r="S1070" s="398"/>
      <c r="T1070" s="434"/>
      <c r="U1070" s="435"/>
      <c r="V1070" s="436"/>
      <c r="W1070" s="437"/>
      <c r="X1070" s="435"/>
      <c r="Y1070" s="436"/>
      <c r="Z1070" s="437"/>
      <c r="AA1070" s="435"/>
      <c r="AB1070" s="436"/>
      <c r="AC1070" s="437"/>
      <c r="AD1070" s="435"/>
      <c r="AE1070" s="435"/>
      <c r="AF1070" s="446"/>
      <c r="AG1070" s="435"/>
      <c r="AJ1070" s="465"/>
      <c r="AK1070" s="466"/>
      <c r="AL1070" s="466"/>
      <c r="AM1070" s="466"/>
      <c r="AN1070" s="467"/>
    </row>
    <row r="1071" spans="11:40" s="34" customFormat="1">
      <c r="K1071" s="477"/>
      <c r="L1071" s="477"/>
      <c r="P1071" s="398"/>
      <c r="Q1071" s="434"/>
      <c r="R1071" s="478"/>
      <c r="S1071" s="398"/>
      <c r="T1071" s="434"/>
      <c r="U1071" s="478"/>
      <c r="V1071" s="479"/>
      <c r="W1071" s="480"/>
      <c r="X1071" s="478"/>
      <c r="Y1071" s="479"/>
      <c r="Z1071" s="480"/>
      <c r="AA1071" s="478"/>
      <c r="AB1071" s="479"/>
      <c r="AC1071" s="480"/>
      <c r="AD1071" s="478"/>
      <c r="AE1071" s="478"/>
      <c r="AF1071" s="481"/>
      <c r="AG1071" s="478"/>
      <c r="AJ1071" s="482"/>
      <c r="AK1071" s="43"/>
      <c r="AL1071" s="43"/>
      <c r="AM1071" s="43"/>
      <c r="AN1071" s="483"/>
    </row>
    <row r="1072" spans="11:40" s="34" customFormat="1">
      <c r="K1072" s="477"/>
      <c r="L1072" s="477"/>
      <c r="P1072" s="398"/>
      <c r="Q1072" s="434"/>
      <c r="R1072" s="478"/>
      <c r="S1072" s="398"/>
      <c r="T1072" s="434"/>
      <c r="U1072" s="478"/>
      <c r="V1072" s="479"/>
      <c r="W1072" s="480"/>
      <c r="X1072" s="478"/>
      <c r="Y1072" s="479"/>
      <c r="Z1072" s="480"/>
      <c r="AA1072" s="478"/>
      <c r="AB1072" s="479"/>
      <c r="AC1072" s="480"/>
      <c r="AD1072" s="478"/>
      <c r="AE1072" s="478"/>
      <c r="AF1072" s="481"/>
      <c r="AG1072" s="478"/>
      <c r="AJ1072" s="482"/>
      <c r="AK1072" s="43"/>
      <c r="AL1072" s="43"/>
      <c r="AM1072" s="43"/>
      <c r="AN1072" s="483"/>
    </row>
    <row r="1073" spans="11:40" s="34" customFormat="1">
      <c r="K1073" s="477"/>
      <c r="L1073" s="477"/>
      <c r="P1073" s="398"/>
      <c r="Q1073" s="434"/>
      <c r="R1073" s="478"/>
      <c r="S1073" s="398"/>
      <c r="T1073" s="434"/>
      <c r="U1073" s="478"/>
      <c r="V1073" s="479"/>
      <c r="W1073" s="480"/>
      <c r="X1073" s="478"/>
      <c r="Y1073" s="479"/>
      <c r="Z1073" s="480"/>
      <c r="AA1073" s="478"/>
      <c r="AB1073" s="479"/>
      <c r="AC1073" s="480"/>
      <c r="AD1073" s="478"/>
      <c r="AE1073" s="478"/>
      <c r="AF1073" s="481"/>
      <c r="AG1073" s="478"/>
      <c r="AJ1073" s="482"/>
      <c r="AK1073" s="43"/>
      <c r="AL1073" s="43"/>
      <c r="AM1073" s="43"/>
      <c r="AN1073" s="483"/>
    </row>
    <row r="1074" spans="11:40" s="34" customFormat="1">
      <c r="K1074" s="477"/>
      <c r="L1074" s="477"/>
      <c r="P1074" s="398"/>
      <c r="Q1074" s="434"/>
      <c r="R1074" s="478"/>
      <c r="S1074" s="398"/>
      <c r="T1074" s="434"/>
      <c r="U1074" s="478"/>
      <c r="V1074" s="479"/>
      <c r="W1074" s="480"/>
      <c r="X1074" s="478"/>
      <c r="Y1074" s="479"/>
      <c r="Z1074" s="480"/>
      <c r="AA1074" s="478"/>
      <c r="AB1074" s="479"/>
      <c r="AC1074" s="480"/>
      <c r="AD1074" s="478"/>
      <c r="AE1074" s="478"/>
      <c r="AF1074" s="481"/>
      <c r="AG1074" s="478"/>
      <c r="AJ1074" s="482"/>
      <c r="AK1074" s="43"/>
      <c r="AL1074" s="43"/>
      <c r="AM1074" s="43"/>
      <c r="AN1074" s="483"/>
    </row>
    <row r="1075" spans="11:40" s="34" customFormat="1">
      <c r="K1075" s="477"/>
      <c r="L1075" s="477"/>
      <c r="P1075" s="398"/>
      <c r="Q1075" s="434"/>
      <c r="R1075" s="478"/>
      <c r="S1075" s="398"/>
      <c r="T1075" s="434"/>
      <c r="U1075" s="478"/>
      <c r="V1075" s="479"/>
      <c r="W1075" s="480"/>
      <c r="X1075" s="478"/>
      <c r="Y1075" s="479"/>
      <c r="Z1075" s="480"/>
      <c r="AA1075" s="478"/>
      <c r="AB1075" s="479"/>
      <c r="AC1075" s="480"/>
      <c r="AD1075" s="478"/>
      <c r="AE1075" s="478"/>
      <c r="AF1075" s="481"/>
      <c r="AG1075" s="478"/>
      <c r="AJ1075" s="482"/>
      <c r="AK1075" s="43"/>
      <c r="AL1075" s="43"/>
      <c r="AM1075" s="43"/>
      <c r="AN1075" s="483"/>
    </row>
    <row r="1076" spans="11:40" s="34" customFormat="1">
      <c r="K1076" s="477"/>
      <c r="L1076" s="477"/>
      <c r="P1076" s="398"/>
      <c r="Q1076" s="434"/>
      <c r="R1076" s="478"/>
      <c r="S1076" s="398"/>
      <c r="T1076" s="434"/>
      <c r="U1076" s="478"/>
      <c r="V1076" s="479"/>
      <c r="W1076" s="480"/>
      <c r="X1076" s="478"/>
      <c r="Y1076" s="479"/>
      <c r="Z1076" s="480"/>
      <c r="AA1076" s="478"/>
      <c r="AB1076" s="479"/>
      <c r="AC1076" s="480"/>
      <c r="AD1076" s="478"/>
      <c r="AE1076" s="478"/>
      <c r="AF1076" s="481"/>
      <c r="AG1076" s="478"/>
      <c r="AJ1076" s="482"/>
      <c r="AK1076" s="43"/>
      <c r="AL1076" s="43"/>
      <c r="AM1076" s="43"/>
      <c r="AN1076" s="483"/>
    </row>
    <row r="1077" spans="11:40" s="34" customFormat="1">
      <c r="K1077" s="477"/>
      <c r="L1077" s="477"/>
      <c r="P1077" s="398"/>
      <c r="Q1077" s="434"/>
      <c r="R1077" s="478"/>
      <c r="S1077" s="398"/>
      <c r="T1077" s="434"/>
      <c r="U1077" s="478"/>
      <c r="V1077" s="479"/>
      <c r="W1077" s="480"/>
      <c r="X1077" s="478"/>
      <c r="Y1077" s="479"/>
      <c r="Z1077" s="480"/>
      <c r="AA1077" s="478"/>
      <c r="AB1077" s="479"/>
      <c r="AC1077" s="480"/>
      <c r="AD1077" s="478"/>
      <c r="AE1077" s="478"/>
      <c r="AF1077" s="481"/>
      <c r="AG1077" s="478"/>
      <c r="AJ1077" s="482"/>
      <c r="AK1077" s="43"/>
      <c r="AL1077" s="43"/>
      <c r="AM1077" s="43"/>
      <c r="AN1077" s="483"/>
    </row>
    <row r="1078" spans="11:40" s="34" customFormat="1">
      <c r="K1078" s="477"/>
      <c r="L1078" s="477"/>
      <c r="P1078" s="398"/>
      <c r="Q1078" s="434"/>
      <c r="R1078" s="478"/>
      <c r="S1078" s="398"/>
      <c r="T1078" s="434"/>
      <c r="U1078" s="478"/>
      <c r="V1078" s="479"/>
      <c r="W1078" s="480"/>
      <c r="X1078" s="478"/>
      <c r="Y1078" s="479"/>
      <c r="Z1078" s="480"/>
      <c r="AA1078" s="478"/>
      <c r="AB1078" s="479"/>
      <c r="AC1078" s="480"/>
      <c r="AD1078" s="478"/>
      <c r="AE1078" s="478"/>
      <c r="AF1078" s="481"/>
      <c r="AG1078" s="478"/>
      <c r="AJ1078" s="482"/>
      <c r="AK1078" s="43"/>
      <c r="AL1078" s="43"/>
      <c r="AM1078" s="43"/>
      <c r="AN1078" s="483"/>
    </row>
  </sheetData>
  <mergeCells count="73">
    <mergeCell ref="A1:AK1"/>
    <mergeCell ref="A2:AK2"/>
    <mergeCell ref="A3:AK3"/>
    <mergeCell ref="A4:AK4"/>
    <mergeCell ref="P6:AG6"/>
    <mergeCell ref="D9:J9"/>
    <mergeCell ref="K9:L9"/>
    <mergeCell ref="N9:O9"/>
    <mergeCell ref="P9:Q9"/>
    <mergeCell ref="AE7:AG7"/>
    <mergeCell ref="P8:Q8"/>
    <mergeCell ref="S8:T8"/>
    <mergeCell ref="V8:W8"/>
    <mergeCell ref="Y8:Z8"/>
    <mergeCell ref="AB8:AC8"/>
    <mergeCell ref="AE8:AF8"/>
    <mergeCell ref="P7:R7"/>
    <mergeCell ref="S7:U7"/>
    <mergeCell ref="V7:X7"/>
    <mergeCell ref="Y7:AA7"/>
    <mergeCell ref="AB7:AD7"/>
    <mergeCell ref="K81:L81"/>
    <mergeCell ref="K105:L105"/>
    <mergeCell ref="K107:L107"/>
    <mergeCell ref="K110:L110"/>
    <mergeCell ref="N42:O42"/>
    <mergeCell ref="K43:L43"/>
    <mergeCell ref="N58:O58"/>
    <mergeCell ref="K64:L64"/>
    <mergeCell ref="K77:L77"/>
    <mergeCell ref="K113:L113"/>
    <mergeCell ref="A120:B120"/>
    <mergeCell ref="AG124:AK124"/>
    <mergeCell ref="AG125:AK125"/>
    <mergeCell ref="AG126:AK126"/>
    <mergeCell ref="AG130:AK130"/>
    <mergeCell ref="AG131:AK131"/>
    <mergeCell ref="A6:A8"/>
    <mergeCell ref="A11:A17"/>
    <mergeCell ref="A20:A28"/>
    <mergeCell ref="A64:A65"/>
    <mergeCell ref="A77:A79"/>
    <mergeCell ref="B6:B8"/>
    <mergeCell ref="B11:B17"/>
    <mergeCell ref="B20:B28"/>
    <mergeCell ref="B64:B66"/>
    <mergeCell ref="B77:B79"/>
    <mergeCell ref="C6:C8"/>
    <mergeCell ref="C11:C17"/>
    <mergeCell ref="C20:C28"/>
    <mergeCell ref="C40:C41"/>
    <mergeCell ref="C77:C79"/>
    <mergeCell ref="M6:M8"/>
    <mergeCell ref="AK6:AK8"/>
    <mergeCell ref="AL6:AL8"/>
    <mergeCell ref="AM6:AM8"/>
    <mergeCell ref="K78:L78"/>
    <mergeCell ref="N25:O25"/>
    <mergeCell ref="P26:Q26"/>
    <mergeCell ref="N27:O27"/>
    <mergeCell ref="N28:O28"/>
    <mergeCell ref="N41:O41"/>
    <mergeCell ref="K11:L11"/>
    <mergeCell ref="K20:L20"/>
    <mergeCell ref="K21:L21"/>
    <mergeCell ref="N22:O22"/>
    <mergeCell ref="N23:O23"/>
    <mergeCell ref="AN6:AN8"/>
    <mergeCell ref="D6:J8"/>
    <mergeCell ref="K6:L8"/>
    <mergeCell ref="N6:O8"/>
    <mergeCell ref="AH6:AJ7"/>
    <mergeCell ref="AH8:AI8"/>
  </mergeCells>
  <printOptions horizontalCentered="1"/>
  <pageMargins left="0.499305555555556" right="0.19930555555555601" top="0.499305555555556" bottom="0.38888888888888901" header="0.30902777777777801" footer="0.30902777777777801"/>
  <pageSetup paperSize="9" scale="40" firstPageNumber="47" orientation="landscape" useFirstPageNumber="1"/>
  <headerFooter alignWithMargins="0">
    <oddFooter>&amp;RREVISI RENCANA  STRATEGIS 2016-2021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ColWidth="9.140625" defaultRowHeight="15"/>
  <sheetData/>
  <pageMargins left="0.75" right="0.75" top="1" bottom="1" header="0.51180555555555596" footer="0.5118055555555559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G16"/>
  <sheetViews>
    <sheetView topLeftCell="E1" workbookViewId="0">
      <selection activeCell="G12" sqref="G12"/>
    </sheetView>
  </sheetViews>
  <sheetFormatPr defaultColWidth="9.140625" defaultRowHeight="15"/>
  <cols>
    <col min="1" max="1" width="15.140625"/>
    <col min="3" max="3" width="10.5703125"/>
    <col min="5" max="5" width="15.140625"/>
    <col min="7" max="7" width="17.7109375"/>
  </cols>
  <sheetData>
    <row r="1" spans="1:7">
      <c r="A1" s="1">
        <v>478.5</v>
      </c>
      <c r="E1" s="2">
        <v>2015.86</v>
      </c>
      <c r="G1" s="3">
        <v>2217.4459999999999</v>
      </c>
    </row>
    <row r="2" spans="1:7">
      <c r="A2" s="1">
        <v>3091</v>
      </c>
      <c r="E2" s="4">
        <v>8119.8864999999996</v>
      </c>
      <c r="G2" s="5">
        <v>8931.8751499999998</v>
      </c>
    </row>
    <row r="3" spans="1:7">
      <c r="A3" s="1">
        <v>5256.6</v>
      </c>
      <c r="E3" s="6">
        <v>1452</v>
      </c>
      <c r="G3" s="7">
        <v>1597.2</v>
      </c>
    </row>
    <row r="4" spans="1:7">
      <c r="A4" s="8">
        <v>594</v>
      </c>
      <c r="E4" s="9">
        <v>890.35429999999997</v>
      </c>
      <c r="G4" s="7">
        <v>979.38972999999999</v>
      </c>
    </row>
    <row r="5" spans="1:7">
      <c r="A5" s="8">
        <v>3704.58</v>
      </c>
      <c r="E5" s="6">
        <v>2704.6084999999998</v>
      </c>
      <c r="G5" s="7">
        <v>2975.0693500000002</v>
      </c>
    </row>
    <row r="6" spans="1:7">
      <c r="A6" s="8">
        <v>2464.2199999999998</v>
      </c>
      <c r="E6" s="6">
        <v>526.35</v>
      </c>
      <c r="G6" s="7">
        <v>578.98500000000001</v>
      </c>
    </row>
    <row r="7" spans="1:7">
      <c r="A7" s="10">
        <v>326.7</v>
      </c>
      <c r="E7" s="11">
        <v>3400.1</v>
      </c>
      <c r="G7" s="7">
        <v>3740.11</v>
      </c>
    </row>
    <row r="8" spans="1:7">
      <c r="A8" s="10">
        <v>440</v>
      </c>
      <c r="C8">
        <f>A1+A2+A3+A4+A5+A6+A7+A8+A9+A10+A11+A12+A13+A14+A15</f>
        <v>31827.808000000001</v>
      </c>
      <c r="E8" s="6">
        <v>5782.26</v>
      </c>
      <c r="G8" s="7">
        <v>6360.4859999999999</v>
      </c>
    </row>
    <row r="9" spans="1:7">
      <c r="A9" s="10">
        <v>492.745</v>
      </c>
      <c r="E9" s="6">
        <v>653.4</v>
      </c>
      <c r="G9" s="7">
        <v>718.74</v>
      </c>
    </row>
    <row r="10" spans="1:7">
      <c r="A10" s="12">
        <v>1177</v>
      </c>
      <c r="E10" s="6">
        <v>4075.038</v>
      </c>
      <c r="G10" s="7">
        <v>4482.5418</v>
      </c>
    </row>
    <row r="11" spans="1:7">
      <c r="A11" s="13">
        <v>1832.6</v>
      </c>
      <c r="E11" s="6">
        <v>2710.6419999999998</v>
      </c>
      <c r="G11" s="7">
        <v>2981.7062000000001</v>
      </c>
    </row>
    <row r="12" spans="1:7">
      <c r="A12" s="14">
        <v>7381.7150000000001</v>
      </c>
      <c r="E12" s="6">
        <v>359.37</v>
      </c>
      <c r="G12" s="7">
        <v>395.30700000000002</v>
      </c>
    </row>
    <row r="13" spans="1:7">
      <c r="A13" s="1">
        <v>1320</v>
      </c>
      <c r="E13" s="6">
        <v>484</v>
      </c>
      <c r="G13" s="7">
        <v>532.4</v>
      </c>
    </row>
    <row r="14" spans="1:7">
      <c r="A14" s="15">
        <v>809.41300000000001</v>
      </c>
      <c r="E14" s="6">
        <v>542.01949999999999</v>
      </c>
      <c r="G14" s="7">
        <v>596.22145</v>
      </c>
    </row>
    <row r="15" spans="1:7">
      <c r="A15" s="16">
        <v>2458.7350000000001</v>
      </c>
      <c r="E15" s="17">
        <v>1294.7</v>
      </c>
      <c r="G15" s="18">
        <v>1424.17</v>
      </c>
    </row>
    <row r="16" spans="1:7">
      <c r="A16" s="19">
        <f>SUM(A1:A15)</f>
        <v>31827.808000000001</v>
      </c>
      <c r="E16" s="20">
        <f>SUM(E1:E15)</f>
        <v>35010.588800000005</v>
      </c>
      <c r="G16" s="21">
        <f>SUM(G1:G15)</f>
        <v>38511.647680000002</v>
      </c>
    </row>
  </sheetData>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16</vt:i4>
      </vt:variant>
    </vt:vector>
  </HeadingPairs>
  <TitlesOfParts>
    <vt:vector size="29" baseType="lpstr">
      <vt:lpstr>tabel 5.1 </vt:lpstr>
      <vt:lpstr>tabel 5.1  (2)</vt:lpstr>
      <vt:lpstr>tabel 5.1  (4)</vt:lpstr>
      <vt:lpstr>tabel 5.1  (5)</vt:lpstr>
      <vt:lpstr>tabel T-C.27  perubahan Jan</vt:lpstr>
      <vt:lpstr>tabel lama</vt:lpstr>
      <vt:lpstr>tabel T-C.27 perubahan KUAPPAS</vt:lpstr>
      <vt:lpstr>tabel T-C.27 perubahan 170118</vt:lpstr>
      <vt:lpstr>tabel T-C27 pagu baru kph</vt:lpstr>
      <vt:lpstr>Renstra utk paparan kadis</vt:lpstr>
      <vt:lpstr>tabel 5.1  (3)</vt:lpstr>
      <vt:lpstr>Sheet2</vt:lpstr>
      <vt:lpstr>Sheet1</vt:lpstr>
      <vt:lpstr>'Renstra utk paparan kadis'!Print_Area</vt:lpstr>
      <vt:lpstr>'tabel T-C.27  perubahan Jan'!Print_Area</vt:lpstr>
      <vt:lpstr>'tabel T-C.27 perubahan 170118'!Print_Area</vt:lpstr>
      <vt:lpstr>'tabel T-C.27 perubahan KUAPPAS'!Print_Area</vt:lpstr>
      <vt:lpstr>'tabel T-C27 pagu baru kph'!Print_Area</vt:lpstr>
      <vt:lpstr>'Renstra utk paparan kadis'!Print_Titles</vt:lpstr>
      <vt:lpstr>'tabel 5.1 '!Print_Titles</vt:lpstr>
      <vt:lpstr>'tabel 5.1  (2)'!Print_Titles</vt:lpstr>
      <vt:lpstr>'tabel 5.1  (3)'!Print_Titles</vt:lpstr>
      <vt:lpstr>'tabel 5.1  (4)'!Print_Titles</vt:lpstr>
      <vt:lpstr>'tabel 5.1  (5)'!Print_Titles</vt:lpstr>
      <vt:lpstr>'tabel lama'!Print_Titles</vt:lpstr>
      <vt:lpstr>'tabel T-C.27  perubahan Jan'!Print_Titles</vt:lpstr>
      <vt:lpstr>'tabel T-C.27 perubahan 170118'!Print_Titles</vt:lpstr>
      <vt:lpstr>'tabel T-C.27 perubahan KUAPPAS'!Print_Titles</vt:lpstr>
      <vt:lpstr>'tabel T-C27 pagu baru kph'!Print_Titles</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TOSHIBA</cp:lastModifiedBy>
  <cp:lastPrinted>2018-02-13T11:58:28Z</cp:lastPrinted>
  <dcterms:created xsi:type="dcterms:W3CDTF">2016-08-26T06:56:00Z</dcterms:created>
  <dcterms:modified xsi:type="dcterms:W3CDTF">2018-02-19T07:15:13Z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1033-10.2.0.5811</vt:lpwstr>
  </property>
</Properties>
</file>